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Dokumente\M97\Revision\"/>
    </mc:Choice>
  </mc:AlternateContent>
  <bookViews>
    <workbookView xWindow="0" yWindow="0" windowWidth="38400" windowHeight="17700"/>
  </bookViews>
  <sheets>
    <sheet name="Fig. 1e" sheetId="1" r:id="rId1"/>
    <sheet name="Fig. 2b" sheetId="2" r:id="rId2"/>
    <sheet name="Fig. 2e" sheetId="3" r:id="rId3"/>
    <sheet name="Fig. 3b" sheetId="4" r:id="rId4"/>
    <sheet name="Fig. 3c" sheetId="5" r:id="rId5"/>
    <sheet name="Fig. 3d" sheetId="6" r:id="rId6"/>
    <sheet name="Fig. 3e" sheetId="7" r:id="rId7"/>
    <sheet name="Fig. 3f" sheetId="8" r:id="rId8"/>
    <sheet name="Fig. 4b" sheetId="9" r:id="rId9"/>
    <sheet name="Fig. 5a" sheetId="10" r:id="rId10"/>
    <sheet name="Fig. 5e" sheetId="11" r:id="rId11"/>
    <sheet name="Fig. 5f" sheetId="12" r:id="rId12"/>
    <sheet name="Suppl. Fig. 1a" sheetId="13" r:id="rId13"/>
    <sheet name="Suppl. Fig. 1b" sheetId="14" r:id="rId14"/>
    <sheet name="Suppl. Fig. 3c" sheetId="15" r:id="rId15"/>
    <sheet name="Suppl. Fig. 3d" sheetId="16" r:id="rId16"/>
    <sheet name="Suppl. Fig. 3e" sheetId="17" r:id="rId17"/>
    <sheet name="Suppl. Fig. 3f" sheetId="18" r:id="rId18"/>
    <sheet name="Suppl. Fig. 10b" sheetId="19" r:id="rId19"/>
  </sheets>
  <calcPr calcId="162913"/>
</workbook>
</file>

<file path=xl/calcChain.xml><?xml version="1.0" encoding="utf-8"?>
<calcChain xmlns="http://schemas.openxmlformats.org/spreadsheetml/2006/main">
  <c r="AG91" i="3" l="1"/>
  <c r="Z80" i="3"/>
  <c r="R88" i="3"/>
  <c r="AF35" i="3"/>
  <c r="Y35" i="3"/>
  <c r="R35" i="3"/>
  <c r="L37" i="3"/>
  <c r="R22" i="9"/>
  <c r="X17" i="11"/>
  <c r="X24" i="11"/>
  <c r="X31" i="11"/>
  <c r="AF40" i="3" l="1"/>
  <c r="AF41" i="3" s="1"/>
  <c r="AF42" i="3" s="1"/>
  <c r="AF43" i="3" s="1"/>
  <c r="AF44" i="3" s="1"/>
  <c r="AF45" i="3" s="1"/>
  <c r="AF46" i="3" s="1"/>
  <c r="AF47" i="3" s="1"/>
  <c r="AF48" i="3" s="1"/>
  <c r="AF49" i="3" s="1"/>
  <c r="AF50" i="3" s="1"/>
  <c r="AF51" i="3" s="1"/>
  <c r="AF52" i="3" s="1"/>
  <c r="AF53" i="3" s="1"/>
  <c r="AF54" i="3" s="1"/>
  <c r="AF55" i="3" s="1"/>
  <c r="AF56" i="3" s="1"/>
  <c r="AF57" i="3" s="1"/>
  <c r="AF58" i="3" s="1"/>
  <c r="AF59" i="3" s="1"/>
  <c r="AF60" i="3" s="1"/>
  <c r="AF61" i="3" s="1"/>
  <c r="AF62" i="3" s="1"/>
  <c r="AF63" i="3" s="1"/>
  <c r="AF64" i="3" s="1"/>
  <c r="AF65" i="3" s="1"/>
  <c r="AF66" i="3" s="1"/>
  <c r="AF67" i="3" s="1"/>
  <c r="AF68" i="3" s="1"/>
  <c r="AF69" i="3" s="1"/>
  <c r="AF70" i="3" s="1"/>
  <c r="AF71" i="3" s="1"/>
  <c r="AF72" i="3" s="1"/>
  <c r="AF73" i="3" s="1"/>
  <c r="AF74" i="3" s="1"/>
  <c r="AF75" i="3" s="1"/>
  <c r="AF76" i="3" s="1"/>
  <c r="AF77" i="3" s="1"/>
  <c r="AF78" i="3" s="1"/>
  <c r="AF79" i="3" s="1"/>
  <c r="AF80" i="3" s="1"/>
  <c r="AF81" i="3" s="1"/>
  <c r="AF82" i="3" s="1"/>
  <c r="AF83" i="3" s="1"/>
  <c r="AF84" i="3" s="1"/>
  <c r="AF85" i="3" s="1"/>
  <c r="AF86" i="3" s="1"/>
  <c r="AF87" i="3" s="1"/>
  <c r="AF88" i="3" s="1"/>
  <c r="Y39" i="3"/>
  <c r="Y40" i="3" s="1"/>
  <c r="Y41" i="3" s="1"/>
  <c r="Y42" i="3" s="1"/>
  <c r="Y43" i="3" s="1"/>
  <c r="Y44" i="3" s="1"/>
  <c r="Y45" i="3" s="1"/>
  <c r="Y46" i="3" s="1"/>
  <c r="Y47" i="3" s="1"/>
  <c r="Y48" i="3" s="1"/>
  <c r="Y49" i="3" s="1"/>
  <c r="Y50" i="3" s="1"/>
  <c r="Y51" i="3" s="1"/>
  <c r="Y52" i="3" s="1"/>
  <c r="Y53" i="3" s="1"/>
  <c r="Y54" i="3" s="1"/>
  <c r="Y55" i="3" s="1"/>
  <c r="Y56" i="3" s="1"/>
  <c r="Y57" i="3" s="1"/>
  <c r="Y58" i="3" s="1"/>
  <c r="Y59" i="3" s="1"/>
  <c r="Y60" i="3" s="1"/>
  <c r="Y61" i="3" s="1"/>
  <c r="Y62" i="3" s="1"/>
  <c r="Y63" i="3" s="1"/>
  <c r="Y64" i="3" s="1"/>
  <c r="Y65" i="3" s="1"/>
  <c r="Y66" i="3" s="1"/>
  <c r="Y67" i="3" s="1"/>
  <c r="Y68" i="3" s="1"/>
  <c r="Y69" i="3" s="1"/>
  <c r="Y70" i="3" s="1"/>
  <c r="Y71" i="3" s="1"/>
  <c r="Y72" i="3" s="1"/>
  <c r="Y73" i="3" s="1"/>
  <c r="Y74" i="3" s="1"/>
  <c r="Y75" i="3" s="1"/>
  <c r="Y76" i="3" s="1"/>
  <c r="Y77" i="3" s="1"/>
  <c r="R40" i="3"/>
  <c r="R41" i="3" s="1"/>
  <c r="R42" i="3" s="1"/>
  <c r="R43" i="3" s="1"/>
  <c r="R44" i="3" s="1"/>
  <c r="R45" i="3" s="1"/>
  <c r="R46" i="3" s="1"/>
  <c r="R47" i="3" s="1"/>
  <c r="R48" i="3" s="1"/>
  <c r="R49" i="3" s="1"/>
  <c r="R50" i="3" s="1"/>
  <c r="R51" i="3" s="1"/>
  <c r="R52" i="3" s="1"/>
  <c r="R53" i="3" s="1"/>
  <c r="R54" i="3" s="1"/>
  <c r="R55" i="3" s="1"/>
  <c r="R56" i="3" s="1"/>
  <c r="R57" i="3" s="1"/>
  <c r="R58" i="3" s="1"/>
  <c r="R59" i="3" s="1"/>
  <c r="R60" i="3" s="1"/>
  <c r="R61" i="3" s="1"/>
  <c r="R62" i="3" s="1"/>
  <c r="R63" i="3" s="1"/>
  <c r="R64" i="3" s="1"/>
  <c r="R65" i="3" s="1"/>
  <c r="R66" i="3" s="1"/>
  <c r="R67" i="3" s="1"/>
  <c r="R68" i="3" s="1"/>
  <c r="R69" i="3" s="1"/>
  <c r="R70" i="3" s="1"/>
  <c r="R71" i="3" s="1"/>
  <c r="R72" i="3" s="1"/>
  <c r="R73" i="3" s="1"/>
  <c r="R74" i="3" s="1"/>
  <c r="R75" i="3" s="1"/>
  <c r="R76" i="3" s="1"/>
  <c r="R77" i="3" s="1"/>
  <c r="R78" i="3" s="1"/>
  <c r="R79" i="3" s="1"/>
  <c r="R80" i="3" s="1"/>
  <c r="R81" i="3" s="1"/>
  <c r="R82" i="3" s="1"/>
  <c r="R83" i="3" s="1"/>
  <c r="R84" i="3" s="1"/>
  <c r="R85" i="3" s="1"/>
  <c r="AF5" i="3"/>
  <c r="AF6" i="3" s="1"/>
  <c r="AF7" i="3" s="1"/>
  <c r="AF8" i="3" s="1"/>
  <c r="AF9" i="3" s="1"/>
  <c r="AF10" i="3" s="1"/>
  <c r="AF11" i="3" s="1"/>
  <c r="AF12" i="3" s="1"/>
  <c r="AF13" i="3" s="1"/>
  <c r="AF14" i="3" s="1"/>
  <c r="AF15" i="3" s="1"/>
  <c r="AF16" i="3" s="1"/>
  <c r="AF17" i="3" s="1"/>
  <c r="AF18" i="3" s="1"/>
  <c r="AF19" i="3" s="1"/>
  <c r="AF20" i="3" s="1"/>
  <c r="AF21" i="3" s="1"/>
  <c r="AF22" i="3" s="1"/>
  <c r="AF23" i="3" s="1"/>
  <c r="AF24" i="3" s="1"/>
  <c r="AF25" i="3" s="1"/>
  <c r="AF26" i="3" s="1"/>
  <c r="AF27" i="3" s="1"/>
  <c r="AF28" i="3" s="1"/>
  <c r="AF29" i="3" s="1"/>
  <c r="AF30" i="3" s="1"/>
  <c r="AF31" i="3" s="1"/>
  <c r="AF32" i="3" s="1"/>
  <c r="AF33" i="3" s="1"/>
  <c r="Y5" i="3"/>
  <c r="Y6" i="3" s="1"/>
  <c r="Y7" i="3" s="1"/>
  <c r="Y8" i="3" s="1"/>
  <c r="Y9" i="3" s="1"/>
  <c r="Y10" i="3" s="1"/>
  <c r="Y11" i="3" s="1"/>
  <c r="Y12" i="3" s="1"/>
  <c r="Y13" i="3" s="1"/>
  <c r="Y14" i="3" s="1"/>
  <c r="Y15" i="3" s="1"/>
  <c r="Y16" i="3" s="1"/>
  <c r="Y17" i="3" s="1"/>
  <c r="Y18" i="3" s="1"/>
  <c r="Y19" i="3" s="1"/>
  <c r="Y20" i="3" s="1"/>
  <c r="Y21" i="3" s="1"/>
  <c r="Y22" i="3" s="1"/>
  <c r="Y23" i="3" s="1"/>
  <c r="Y24" i="3" s="1"/>
  <c r="Y25" i="3" s="1"/>
  <c r="Y26" i="3" s="1"/>
  <c r="Y27" i="3" s="1"/>
  <c r="Y28" i="3" s="1"/>
  <c r="Y29" i="3" s="1"/>
  <c r="Y30" i="3" s="1"/>
  <c r="Y31" i="3" s="1"/>
  <c r="Y32" i="3" s="1"/>
  <c r="Y33" i="3" s="1"/>
  <c r="R5" i="3"/>
  <c r="R6" i="3" s="1"/>
  <c r="R7" i="3" s="1"/>
  <c r="R8" i="3" s="1"/>
  <c r="R9" i="3" s="1"/>
  <c r="R10" i="3" s="1"/>
  <c r="R11" i="3" s="1"/>
  <c r="R12" i="3" s="1"/>
  <c r="R13" i="3" s="1"/>
  <c r="R14" i="3" s="1"/>
  <c r="R15" i="3" s="1"/>
  <c r="R16" i="3" s="1"/>
  <c r="R17" i="3" s="1"/>
  <c r="R18" i="3" s="1"/>
  <c r="R19" i="3" s="1"/>
  <c r="R20" i="3" s="1"/>
  <c r="R21" i="3" s="1"/>
  <c r="R22" i="3" s="1"/>
  <c r="R23" i="3" s="1"/>
  <c r="R24" i="3" s="1"/>
  <c r="R25" i="3" s="1"/>
  <c r="R26" i="3" s="1"/>
  <c r="R27" i="3" s="1"/>
  <c r="R28" i="3" s="1"/>
  <c r="R29" i="3" s="1"/>
  <c r="R30" i="3" s="1"/>
  <c r="R31" i="3" s="1"/>
  <c r="R32" i="3" s="1"/>
  <c r="R33" i="3" s="1"/>
  <c r="K5" i="3"/>
  <c r="K6" i="3" s="1"/>
  <c r="K7" i="3" s="1"/>
  <c r="K8" i="3" s="1"/>
  <c r="K9" i="3" s="1"/>
  <c r="K10" i="3" s="1"/>
  <c r="K11" i="3" s="1"/>
  <c r="K12" i="3" s="1"/>
  <c r="K13" i="3" s="1"/>
  <c r="K14" i="3" s="1"/>
  <c r="K15" i="3" s="1"/>
  <c r="K16" i="3" s="1"/>
  <c r="K17" i="3" s="1"/>
  <c r="K18" i="3" s="1"/>
  <c r="K19" i="3" s="1"/>
  <c r="K20" i="3" s="1"/>
  <c r="K21" i="3" s="1"/>
  <c r="K22" i="3" s="1"/>
  <c r="K23" i="3" s="1"/>
  <c r="K24" i="3" s="1"/>
  <c r="K25" i="3" s="1"/>
  <c r="K26" i="3" s="1"/>
  <c r="K27" i="3" s="1"/>
  <c r="K28" i="3" s="1"/>
  <c r="K29" i="3" s="1"/>
  <c r="K30" i="3" s="1"/>
  <c r="K31" i="3" s="1"/>
  <c r="K32" i="3" s="1"/>
  <c r="K33" i="3" s="1"/>
  <c r="K34" i="3" s="1"/>
  <c r="K35" i="3" s="1"/>
</calcChain>
</file>

<file path=xl/sharedStrings.xml><?xml version="1.0" encoding="utf-8"?>
<sst xmlns="http://schemas.openxmlformats.org/spreadsheetml/2006/main" count="209" uniqueCount="78">
  <si>
    <t>EV [%]</t>
  </si>
  <si>
    <t>M97_WT [%]</t>
  </si>
  <si>
    <t>M97RXL [%]</t>
  </si>
  <si>
    <t>M97LXF [%]</t>
  </si>
  <si>
    <t>U69_WT [%]</t>
  </si>
  <si>
    <t>U69 RXL [%]</t>
  </si>
  <si>
    <t>U69 LXF [%]</t>
  </si>
  <si>
    <t>nuclear</t>
  </si>
  <si>
    <t>predominantly nuclear</t>
  </si>
  <si>
    <t>evenly distributed</t>
  </si>
  <si>
    <t>pred. cytosolic</t>
  </si>
  <si>
    <t>cytosolic</t>
  </si>
  <si>
    <t xml:space="preserve"> </t>
  </si>
  <si>
    <t>WT 8 hpi [%]</t>
  </si>
  <si>
    <t>WT 24 hpi  [%]</t>
  </si>
  <si>
    <t>WT 48 hpi [%]</t>
  </si>
  <si>
    <t>L47A/F49A 8 hpi [%]</t>
  </si>
  <si>
    <t>L47A/F49A 24 hpi [%]</t>
  </si>
  <si>
    <t>L47A/F49A 48 hpi [%]</t>
  </si>
  <si>
    <t>R45A/L47A 8 hpi [%]</t>
  </si>
  <si>
    <t>R45A/L47A 24 hpi [%]</t>
  </si>
  <si>
    <t>R45A/L47A 48 hpi [%]</t>
  </si>
  <si>
    <t>WT [%]</t>
  </si>
  <si>
    <t>L47A/F49A</t>
  </si>
  <si>
    <t>R45A/L47A</t>
  </si>
  <si>
    <t>only cellular</t>
  </si>
  <si>
    <t>viral and cellular</t>
  </si>
  <si>
    <t>only viral</t>
  </si>
  <si>
    <t>WT [TCID50/mL]</t>
  </si>
  <si>
    <t>d0</t>
  </si>
  <si>
    <t>d1</t>
  </si>
  <si>
    <t>d3</t>
  </si>
  <si>
    <t>d5</t>
  </si>
  <si>
    <t>d7</t>
  </si>
  <si>
    <t>rep1</t>
  </si>
  <si>
    <t>rep2</t>
  </si>
  <si>
    <t>rep3</t>
  </si>
  <si>
    <t>NA</t>
  </si>
  <si>
    <t>L47A/F49A [TCID50/mL]</t>
  </si>
  <si>
    <t>R45A/L47A [TCID50/mL]</t>
  </si>
  <si>
    <t>KD [TCID50/mL]</t>
  </si>
  <si>
    <t>frame</t>
  </si>
  <si>
    <t>Empty vector</t>
  </si>
  <si>
    <t>M97-WT</t>
  </si>
  <si>
    <t>M97-R45A/L47A</t>
  </si>
  <si>
    <t>M97-L47A/F49A</t>
  </si>
  <si>
    <t>U69-WT</t>
  </si>
  <si>
    <t>U69-R37A/L39A</t>
  </si>
  <si>
    <t>U69-L39A/F40A</t>
  </si>
  <si>
    <t>WT</t>
  </si>
  <si>
    <t># cells</t>
  </si>
  <si>
    <t>WT 8 h</t>
  </si>
  <si>
    <t>WT 24 h</t>
  </si>
  <si>
    <t>L47A / F49A 8 h</t>
  </si>
  <si>
    <t>L47A / F49A 24 h</t>
  </si>
  <si>
    <t>R45A / L47A 24 h</t>
  </si>
  <si>
    <t>R45A / L47A 8 h</t>
  </si>
  <si>
    <t>R45A / L47A 48 h</t>
  </si>
  <si>
    <t>L47A / F49A 48 h</t>
  </si>
  <si>
    <t>WT 48 h</t>
  </si>
  <si>
    <t>Supplementary Fig. 10b</t>
  </si>
  <si>
    <t>Supplementary Fig. 3d</t>
  </si>
  <si>
    <t>Supplementary Fig. 3f</t>
  </si>
  <si>
    <t>Supplementary Fig. 3e</t>
  </si>
  <si>
    <t>Supplementary Fig. 3c</t>
  </si>
  <si>
    <t>Supplementary Fig. 1b</t>
  </si>
  <si>
    <t>Supplementary Fig. 1a</t>
  </si>
  <si>
    <t>Fig. 5f</t>
  </si>
  <si>
    <t>Fig. 5e</t>
  </si>
  <si>
    <t>Fig. 5a</t>
  </si>
  <si>
    <t>Fig. 4b</t>
  </si>
  <si>
    <t>Fig. 3f</t>
  </si>
  <si>
    <t>Fig. 3d</t>
  </si>
  <si>
    <t>Fig. 3c</t>
  </si>
  <si>
    <t>Fig. 3b</t>
  </si>
  <si>
    <t>Fig. 2e</t>
  </si>
  <si>
    <t>Fig. 2b</t>
  </si>
  <si>
    <t>Fig. 1e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</si>
</sst>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8"/>
      <color theme="1"/>
      <name val="Quattrocento Sans"/>
    </font>
    <font>
      <sz val="8"/>
      <color rgb="FFFFFFFF"/>
      <name val="Quattrocento Sans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0" fillId="0" borderId="0" xfId="0" applyFont="1" applyAlignment="1"/>
    <xf numFmtId="0" fontId="0" fillId="0" borderId="0" xfId="0" applyFont="1" applyFill="1" applyAlignment="1"/>
    <xf numFmtId="0" fontId="2" fillId="0" borderId="0" xfId="0" applyFont="1" applyFill="1"/>
    <xf numFmtId="0" fontId="5" fillId="0" borderId="0" xfId="1" applyFill="1"/>
    <xf numFmtId="0" fontId="5" fillId="0" borderId="2" xfId="1" applyFill="1" applyBorder="1"/>
    <xf numFmtId="0" fontId="1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0" fontId="2" fillId="0" borderId="2" xfId="0" applyFont="1" applyFill="1" applyBorder="1"/>
    <xf numFmtId="0" fontId="0" fillId="0" borderId="2" xfId="0" applyFont="1" applyFill="1" applyBorder="1" applyAlignment="1"/>
    <xf numFmtId="0" fontId="3" fillId="0" borderId="2" xfId="0" applyFont="1" applyFill="1" applyBorder="1" applyAlignment="1">
      <alignment vertical="center"/>
    </xf>
    <xf numFmtId="0" fontId="0" fillId="0" borderId="0" xfId="0"/>
    <xf numFmtId="1" fontId="0" fillId="0" borderId="0" xfId="0" applyNumberFormat="1"/>
    <xf numFmtId="0" fontId="6" fillId="0" borderId="0" xfId="0" applyFont="1" applyAlignment="1"/>
    <xf numFmtId="0" fontId="5" fillId="0" borderId="0" xfId="0" applyFont="1" applyAlignment="1"/>
    <xf numFmtId="0" fontId="0" fillId="0" borderId="2" xfId="0" applyFont="1" applyBorder="1" applyAlignment="1"/>
    <xf numFmtId="0" fontId="0" fillId="0" borderId="2" xfId="0" applyBorder="1"/>
    <xf numFmtId="0" fontId="0" fillId="0" borderId="6" xfId="0" applyFont="1" applyBorder="1" applyAlignment="1"/>
    <xf numFmtId="0" fontId="0" fillId="0" borderId="7" xfId="0" applyBorder="1"/>
    <xf numFmtId="0" fontId="0" fillId="0" borderId="7" xfId="0" applyFont="1" applyBorder="1" applyAlignment="1"/>
    <xf numFmtId="0" fontId="5" fillId="0" borderId="8" xfId="0" applyFont="1" applyBorder="1" applyAlignment="1"/>
    <xf numFmtId="0" fontId="0" fillId="0" borderId="9" xfId="0" applyFont="1" applyBorder="1" applyAlignment="1"/>
    <xf numFmtId="0" fontId="0" fillId="0" borderId="10" xfId="0" applyFont="1" applyBorder="1" applyAlignment="1"/>
    <xf numFmtId="0" fontId="5" fillId="0" borderId="0" xfId="0" applyFont="1" applyBorder="1" applyAlignment="1"/>
    <xf numFmtId="0" fontId="0" fillId="0" borderId="0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5" xfId="0" applyFont="1" applyBorder="1" applyAlignment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vertical="center"/>
    </xf>
    <xf numFmtId="0" fontId="6" fillId="0" borderId="2" xfId="0" applyFont="1" applyBorder="1"/>
    <xf numFmtId="0" fontId="7" fillId="0" borderId="6" xfId="0" applyFont="1" applyBorder="1" applyAlignment="1">
      <alignment horizontal="left"/>
    </xf>
    <xf numFmtId="0" fontId="6" fillId="0" borderId="7" xfId="0" applyFont="1" applyBorder="1"/>
    <xf numFmtId="0" fontId="7" fillId="0" borderId="8" xfId="0" applyFont="1" applyBorder="1" applyAlignment="1">
      <alignment horizontal="left" vertical="center"/>
    </xf>
    <xf numFmtId="0" fontId="0" fillId="0" borderId="9" xfId="0" applyBorder="1"/>
    <xf numFmtId="0" fontId="0" fillId="0" borderId="10" xfId="0" applyBorder="1"/>
    <xf numFmtId="0" fontId="6" fillId="0" borderId="0" xfId="0" applyFont="1" applyBorder="1"/>
    <xf numFmtId="0" fontId="0" fillId="0" borderId="0" xfId="0" applyBorder="1"/>
    <xf numFmtId="0" fontId="7" fillId="0" borderId="14" xfId="0" applyFont="1" applyBorder="1" applyAlignment="1">
      <alignment horizontal="left" vertical="center"/>
    </xf>
    <xf numFmtId="0" fontId="0" fillId="0" borderId="15" xfId="0" applyBorder="1"/>
    <xf numFmtId="0" fontId="0" fillId="0" borderId="16" xfId="0" applyBorder="1"/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15" xfId="0" applyFont="1" applyBorder="1"/>
    <xf numFmtId="0" fontId="6" fillId="0" borderId="0" xfId="0" applyFont="1" applyFill="1" applyAlignment="1"/>
    <xf numFmtId="0" fontId="5" fillId="0" borderId="0" xfId="0" applyFont="1" applyFill="1" applyAlignment="1"/>
    <xf numFmtId="0" fontId="3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/>
    <xf numFmtId="0" fontId="0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</cellXfs>
  <cellStyles count="2">
    <cellStyle name="Normal 2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5" Type="http://schemas.openxmlformats.org/officeDocument/2006/relationships/image" Target="../media/image25.png"/><Relationship Id="rId4" Type="http://schemas.openxmlformats.org/officeDocument/2006/relationships/image" Target="../media/image2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image" Target="../media/image27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image" Target="../media/image29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wmf"/><Relationship Id="rId1" Type="http://schemas.openxmlformats.org/officeDocument/2006/relationships/image" Target="../media/image39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533775" cy="3924300"/>
    <xdr:grpSp>
      <xdr:nvGrpSpPr>
        <xdr:cNvPr id="2" name="Shape 2"/>
        <xdr:cNvGrpSpPr/>
      </xdr:nvGrpSpPr>
      <xdr:grpSpPr>
        <a:xfrm>
          <a:off x="762000" y="182880"/>
          <a:ext cx="3533775" cy="3924300"/>
          <a:chOff x="3579113" y="1817850"/>
          <a:chExt cx="3533775" cy="3924300"/>
        </a:xfrm>
      </xdr:grpSpPr>
      <xdr:grpSp>
        <xdr:nvGrpSpPr>
          <xdr:cNvPr id="3" name="Shape 3"/>
          <xdr:cNvGrpSpPr/>
        </xdr:nvGrpSpPr>
        <xdr:grpSpPr>
          <a:xfrm>
            <a:off x="3579113" y="1817850"/>
            <a:ext cx="3533775" cy="3924300"/>
            <a:chOff x="1476585" y="1126584"/>
            <a:chExt cx="3665216" cy="3602432"/>
          </a:xfrm>
        </xdr:grpSpPr>
        <xdr:sp macro="" textlink="">
          <xdr:nvSpPr>
            <xdr:cNvPr id="4" name="Shape 4"/>
            <xdr:cNvSpPr/>
          </xdr:nvSpPr>
          <xdr:spPr>
            <a:xfrm>
              <a:off x="1476585" y="1126584"/>
              <a:ext cx="3665200" cy="36024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5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 l="2626" r="934"/>
            <a:stretch/>
          </xdr:blipFill>
          <xdr:spPr>
            <a:xfrm>
              <a:off x="1895273" y="2000607"/>
              <a:ext cx="2610293" cy="719328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pic>
          <xdr:nvPicPr>
            <xdr:cNvPr id="6" name="Shape 6"/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 l="2788" r="2143"/>
            <a:stretch/>
          </xdr:blipFill>
          <xdr:spPr>
            <a:xfrm>
              <a:off x="1900589" y="1319332"/>
              <a:ext cx="2604977" cy="618744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pic>
          <xdr:nvPicPr>
            <xdr:cNvPr id="7" name="Shape 7"/>
            <xdr:cNvPicPr preferRelativeResize="0"/>
          </xdr:nvPicPr>
          <xdr:blipFill rotWithShape="1">
            <a:blip xmlns:r="http://schemas.openxmlformats.org/officeDocument/2006/relationships" r:embed="rId3">
              <a:alphaModFix/>
            </a:blip>
            <a:srcRect/>
            <a:stretch/>
          </xdr:blipFill>
          <xdr:spPr>
            <a:xfrm>
              <a:off x="1899545" y="2782639"/>
              <a:ext cx="2609088" cy="789432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cxnSp macro="">
          <xdr:nvCxnSpPr>
            <xdr:cNvPr id="8" name="Shape 8"/>
            <xdr:cNvCxnSpPr/>
          </xdr:nvCxnSpPr>
          <xdr:spPr>
            <a:xfrm>
              <a:off x="1789449" y="2326523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" name="Shape 9"/>
            <xdr:cNvCxnSpPr/>
          </xdr:nvCxnSpPr>
          <xdr:spPr>
            <a:xfrm>
              <a:off x="1789449" y="3000679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10" name="Shape 10"/>
            <xdr:cNvSpPr txBox="1"/>
          </xdr:nvSpPr>
          <xdr:spPr>
            <a:xfrm>
              <a:off x="1548585" y="3372651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11" name="Shape 11"/>
            <xdr:cNvSpPr txBox="1"/>
          </xdr:nvSpPr>
          <xdr:spPr>
            <a:xfrm>
              <a:off x="1548585" y="3145891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12" name="Shape 12"/>
            <xdr:cNvSpPr txBox="1"/>
          </xdr:nvSpPr>
          <xdr:spPr>
            <a:xfrm>
              <a:off x="1485212" y="3013953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13" name="Shape 13"/>
            <xdr:cNvSpPr txBox="1"/>
          </xdr:nvSpPr>
          <xdr:spPr>
            <a:xfrm>
              <a:off x="1476585" y="2878815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cxnSp macro="">
          <xdr:nvCxnSpPr>
            <xdr:cNvPr id="14" name="Shape 14"/>
            <xdr:cNvCxnSpPr/>
          </xdr:nvCxnSpPr>
          <xdr:spPr>
            <a:xfrm>
              <a:off x="1789570" y="3130674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5" name="Shape 15"/>
            <xdr:cNvCxnSpPr/>
          </xdr:nvCxnSpPr>
          <xdr:spPr>
            <a:xfrm>
              <a:off x="1789449" y="348675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6" name="Shape 16"/>
            <xdr:cNvCxnSpPr/>
          </xdr:nvCxnSpPr>
          <xdr:spPr>
            <a:xfrm>
              <a:off x="1789449" y="249353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7" name="Shape 17"/>
            <xdr:cNvCxnSpPr/>
          </xdr:nvCxnSpPr>
          <xdr:spPr>
            <a:xfrm>
              <a:off x="1789570" y="3249806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8" name="Shape 18"/>
            <xdr:cNvCxnSpPr/>
          </xdr:nvCxnSpPr>
          <xdr:spPr>
            <a:xfrm>
              <a:off x="1789449" y="2220219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19" name="Shape 19"/>
            <xdr:cNvSpPr txBox="1"/>
          </xdr:nvSpPr>
          <xdr:spPr>
            <a:xfrm>
              <a:off x="1548585" y="2102892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20" name="Shape 20"/>
            <xdr:cNvSpPr txBox="1"/>
          </xdr:nvSpPr>
          <xdr:spPr>
            <a:xfrm>
              <a:off x="1548585" y="2206492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35</a:t>
              </a:r>
              <a:endParaRPr sz="1400"/>
            </a:p>
          </xdr:txBody>
        </xdr:sp>
        <xdr:sp macro="" textlink="">
          <xdr:nvSpPr>
            <xdr:cNvPr id="21" name="Shape 21"/>
            <xdr:cNvSpPr txBox="1"/>
          </xdr:nvSpPr>
          <xdr:spPr>
            <a:xfrm>
              <a:off x="1548585" y="2378669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25</a:t>
              </a:r>
              <a:endParaRPr sz="1400"/>
            </a:p>
          </xdr:txBody>
        </xdr:sp>
        <xdr:sp macro="" textlink="">
          <xdr:nvSpPr>
            <xdr:cNvPr id="22" name="Shape 22"/>
            <xdr:cNvSpPr txBox="1"/>
          </xdr:nvSpPr>
          <xdr:spPr>
            <a:xfrm>
              <a:off x="1548585" y="1656098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23" name="Shape 23"/>
            <xdr:cNvSpPr txBox="1"/>
          </xdr:nvSpPr>
          <xdr:spPr>
            <a:xfrm>
              <a:off x="1548585" y="1303115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24" name="Shape 24"/>
            <xdr:cNvSpPr txBox="1"/>
          </xdr:nvSpPr>
          <xdr:spPr>
            <a:xfrm>
              <a:off x="1548585" y="1478096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cxnSp macro="">
          <xdr:nvCxnSpPr>
            <xdr:cNvPr id="25" name="Shape 25"/>
            <xdr:cNvCxnSpPr/>
          </xdr:nvCxnSpPr>
          <xdr:spPr>
            <a:xfrm>
              <a:off x="1795123" y="1420735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6" name="Shape 26"/>
            <xdr:cNvCxnSpPr/>
          </xdr:nvCxnSpPr>
          <xdr:spPr>
            <a:xfrm>
              <a:off x="1794001" y="1772469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" name="Shape 27"/>
            <xdr:cNvCxnSpPr/>
          </xdr:nvCxnSpPr>
          <xdr:spPr>
            <a:xfrm>
              <a:off x="1793425" y="1594557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28" name="Shape 28"/>
            <xdr:cNvSpPr txBox="1"/>
          </xdr:nvSpPr>
          <xdr:spPr>
            <a:xfrm>
              <a:off x="4457801" y="1496367"/>
              <a:ext cx="684000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Cyclin A</a:t>
              </a:r>
              <a:endParaRPr sz="1400"/>
            </a:p>
          </xdr:txBody>
        </xdr:sp>
        <xdr:sp macro="" textlink="">
          <xdr:nvSpPr>
            <xdr:cNvPr id="29" name="Shape 29"/>
            <xdr:cNvSpPr txBox="1"/>
          </xdr:nvSpPr>
          <xdr:spPr>
            <a:xfrm>
              <a:off x="4446582" y="2199267"/>
              <a:ext cx="684000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CDK 2</a:t>
              </a:r>
              <a:endParaRPr sz="1400"/>
            </a:p>
          </xdr:txBody>
        </xdr:sp>
        <xdr:sp macro="" textlink="">
          <xdr:nvSpPr>
            <xdr:cNvPr id="30" name="Shape 30"/>
            <xdr:cNvSpPr/>
          </xdr:nvSpPr>
          <xdr:spPr>
            <a:xfrm>
              <a:off x="1928761" y="1486331"/>
              <a:ext cx="2547705" cy="326821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31" name="Shape 31"/>
            <xdr:cNvSpPr/>
          </xdr:nvSpPr>
          <xdr:spPr>
            <a:xfrm>
              <a:off x="1921182" y="2175545"/>
              <a:ext cx="2546350" cy="327546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32" name="Shape 32"/>
            <xdr:cNvSpPr/>
          </xdr:nvSpPr>
          <xdr:spPr>
            <a:xfrm>
              <a:off x="1925739" y="2980762"/>
              <a:ext cx="2546350" cy="545215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33" name="Shape 33"/>
            <xdr:cNvSpPr txBox="1"/>
          </xdr:nvSpPr>
          <xdr:spPr>
            <a:xfrm>
              <a:off x="4449718" y="3090344"/>
              <a:ext cx="360821" cy="249204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</a:t>
              </a:r>
              <a:endParaRPr sz="1400"/>
            </a:p>
          </xdr:txBody>
        </xdr:sp>
        <xdr:sp macro="" textlink="">
          <xdr:nvSpPr>
            <xdr:cNvPr id="34" name="Shape 34"/>
            <xdr:cNvSpPr txBox="1"/>
          </xdr:nvSpPr>
          <xdr:spPr>
            <a:xfrm>
              <a:off x="1489938" y="1126584"/>
              <a:ext cx="437142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 u="sng">
                  <a:latin typeface="Arial"/>
                  <a:ea typeface="Arial"/>
                  <a:cs typeface="Arial"/>
                  <a:sym typeface="Arial"/>
                </a:rPr>
                <a:t>kDa</a:t>
              </a:r>
              <a:endParaRPr sz="1000" u="sng"/>
            </a:p>
          </xdr:txBody>
        </xdr:sp>
        <xdr:sp macro="" textlink="">
          <xdr:nvSpPr>
            <xdr:cNvPr id="35" name="Shape 35"/>
            <xdr:cNvSpPr txBox="1"/>
          </xdr:nvSpPr>
          <xdr:spPr>
            <a:xfrm>
              <a:off x="1928040" y="4498184"/>
              <a:ext cx="1241508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cell extract (IP input)</a:t>
              </a:r>
              <a:endParaRPr sz="1400"/>
            </a:p>
          </xdr:txBody>
        </xdr:sp>
        <xdr:sp macro="" textlink="">
          <xdr:nvSpPr>
            <xdr:cNvPr id="36" name="Shape 36"/>
            <xdr:cNvSpPr txBox="1"/>
          </xdr:nvSpPr>
          <xdr:spPr>
            <a:xfrm>
              <a:off x="3564625" y="4495709"/>
              <a:ext cx="782981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Cyclin A IP</a:t>
              </a:r>
              <a:endParaRPr sz="1400"/>
            </a:p>
          </xdr:txBody>
        </xdr:sp>
        <xdr:pic>
          <xdr:nvPicPr>
            <xdr:cNvPr id="37" name="Shape 37"/>
            <xdr:cNvPicPr preferRelativeResize="0"/>
          </xdr:nvPicPr>
          <xdr:blipFill rotWithShape="1">
            <a:blip xmlns:r="http://schemas.openxmlformats.org/officeDocument/2006/relationships" r:embed="rId4">
              <a:alphaModFix/>
            </a:blip>
            <a:srcRect/>
            <a:stretch/>
          </xdr:blipFill>
          <xdr:spPr>
            <a:xfrm>
              <a:off x="1896691" y="3632244"/>
              <a:ext cx="2603748" cy="849082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38" name="Shape 38"/>
            <xdr:cNvSpPr txBox="1"/>
          </xdr:nvSpPr>
          <xdr:spPr>
            <a:xfrm>
              <a:off x="4449718" y="3894751"/>
              <a:ext cx="375398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</a:t>
              </a:r>
              <a:endParaRPr sz="1400"/>
            </a:p>
          </xdr:txBody>
        </xdr:sp>
        <xdr:sp macro="" textlink="">
          <xdr:nvSpPr>
            <xdr:cNvPr id="39" name="Shape 39"/>
            <xdr:cNvSpPr/>
          </xdr:nvSpPr>
          <xdr:spPr>
            <a:xfrm>
              <a:off x="1919113" y="3920341"/>
              <a:ext cx="2546350" cy="545215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cxnSp macro="">
          <xdr:nvCxnSpPr>
            <xdr:cNvPr id="40" name="Shape 40"/>
            <xdr:cNvCxnSpPr/>
          </xdr:nvCxnSpPr>
          <xdr:spPr>
            <a:xfrm>
              <a:off x="1790773" y="3948209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41" name="Shape 41"/>
            <xdr:cNvSpPr txBox="1"/>
          </xdr:nvSpPr>
          <xdr:spPr>
            <a:xfrm>
              <a:off x="1549909" y="4320181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42" name="Shape 42"/>
            <xdr:cNvSpPr txBox="1"/>
          </xdr:nvSpPr>
          <xdr:spPr>
            <a:xfrm>
              <a:off x="1549909" y="4077519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43" name="Shape 43"/>
            <xdr:cNvSpPr txBox="1"/>
          </xdr:nvSpPr>
          <xdr:spPr>
            <a:xfrm>
              <a:off x="1486536" y="3961483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44" name="Shape 44"/>
            <xdr:cNvSpPr txBox="1"/>
          </xdr:nvSpPr>
          <xdr:spPr>
            <a:xfrm>
              <a:off x="1477909" y="3834296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cxnSp macro="">
          <xdr:nvCxnSpPr>
            <xdr:cNvPr id="45" name="Shape 45"/>
            <xdr:cNvCxnSpPr/>
          </xdr:nvCxnSpPr>
          <xdr:spPr>
            <a:xfrm>
              <a:off x="1790894" y="4078204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6" name="Shape 46"/>
            <xdr:cNvCxnSpPr/>
          </xdr:nvCxnSpPr>
          <xdr:spPr>
            <a:xfrm>
              <a:off x="1790773" y="443428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7" name="Shape 47"/>
            <xdr:cNvCxnSpPr/>
          </xdr:nvCxnSpPr>
          <xdr:spPr>
            <a:xfrm>
              <a:off x="1790894" y="4197336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5676900" cy="3581400"/>
    <xdr:grpSp>
      <xdr:nvGrpSpPr>
        <xdr:cNvPr id="2" name="Shape 2"/>
        <xdr:cNvGrpSpPr/>
      </xdr:nvGrpSpPr>
      <xdr:grpSpPr>
        <a:xfrm>
          <a:off x="762000" y="182880"/>
          <a:ext cx="5676900" cy="3581400"/>
          <a:chOff x="2507550" y="1989300"/>
          <a:chExt cx="5676900" cy="3581400"/>
        </a:xfrm>
      </xdr:grpSpPr>
      <xdr:grpSp>
        <xdr:nvGrpSpPr>
          <xdr:cNvPr id="48" name="Shape 48"/>
          <xdr:cNvGrpSpPr/>
        </xdr:nvGrpSpPr>
        <xdr:grpSpPr>
          <a:xfrm>
            <a:off x="2507550" y="1989300"/>
            <a:ext cx="5676900" cy="3581400"/>
            <a:chOff x="578414" y="5340064"/>
            <a:chExt cx="5892800" cy="3291819"/>
          </a:xfrm>
        </xdr:grpSpPr>
        <xdr:sp macro="" textlink="">
          <xdr:nvSpPr>
            <xdr:cNvPr id="4" name="Shape 4"/>
            <xdr:cNvSpPr/>
          </xdr:nvSpPr>
          <xdr:spPr>
            <a:xfrm>
              <a:off x="578414" y="5340064"/>
              <a:ext cx="5892800" cy="32918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9" name="Shape 49"/>
            <xdr:cNvSpPr txBox="1"/>
          </xdr:nvSpPr>
          <xdr:spPr>
            <a:xfrm>
              <a:off x="579653" y="6541476"/>
              <a:ext cx="396000" cy="23961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50" name="Shape 50"/>
            <xdr:cNvSpPr txBox="1"/>
          </xdr:nvSpPr>
          <xdr:spPr>
            <a:xfrm>
              <a:off x="651653" y="6710479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51" name="Shape 51"/>
            <xdr:cNvSpPr txBox="1"/>
          </xdr:nvSpPr>
          <xdr:spPr>
            <a:xfrm>
              <a:off x="651653" y="6852722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pic>
          <xdr:nvPicPr>
            <xdr:cNvPr id="52" name="Shape 52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 l="5774" t="17091" r="7335" b="22114"/>
            <a:stretch/>
          </xdr:blipFill>
          <xdr:spPr>
            <a:xfrm>
              <a:off x="987045" y="6488150"/>
              <a:ext cx="4377403" cy="934518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53" name="Shape 53"/>
            <xdr:cNvSpPr/>
          </xdr:nvSpPr>
          <xdr:spPr>
            <a:xfrm>
              <a:off x="3375314" y="6635237"/>
              <a:ext cx="1802155" cy="578465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54" name="Shape 54"/>
            <xdr:cNvSpPr txBox="1"/>
          </xdr:nvSpPr>
          <xdr:spPr>
            <a:xfrm>
              <a:off x="579653" y="5552505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55" name="Shape 55"/>
            <xdr:cNvSpPr txBox="1"/>
          </xdr:nvSpPr>
          <xdr:spPr>
            <a:xfrm>
              <a:off x="651653" y="5721478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56" name="Shape 56"/>
            <xdr:cNvSpPr txBox="1"/>
          </xdr:nvSpPr>
          <xdr:spPr>
            <a:xfrm>
              <a:off x="651653" y="5859806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pic>
          <xdr:nvPicPr>
            <xdr:cNvPr id="57" name="Shape 57"/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 l="6588" t="4262" r="5750" b="64549"/>
            <a:stretch/>
          </xdr:blipFill>
          <xdr:spPr>
            <a:xfrm>
              <a:off x="987585" y="5496933"/>
              <a:ext cx="4379277" cy="931394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58" name="Shape 58"/>
            <xdr:cNvSpPr/>
          </xdr:nvSpPr>
          <xdr:spPr>
            <a:xfrm>
              <a:off x="1309049" y="5609411"/>
              <a:ext cx="1915754" cy="579606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59" name="Shape 59"/>
            <xdr:cNvSpPr txBox="1"/>
          </xdr:nvSpPr>
          <xdr:spPr>
            <a:xfrm>
              <a:off x="5332955" y="5811478"/>
              <a:ext cx="1093103" cy="25107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 (1 min)</a:t>
              </a:r>
              <a:endParaRPr sz="1400"/>
            </a:p>
          </xdr:txBody>
        </xdr:sp>
        <xdr:sp macro="" textlink="">
          <xdr:nvSpPr>
            <xdr:cNvPr id="60" name="Shape 60"/>
            <xdr:cNvSpPr txBox="1"/>
          </xdr:nvSpPr>
          <xdr:spPr>
            <a:xfrm>
              <a:off x="5332955" y="6827136"/>
              <a:ext cx="1138259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 (2 min)</a:t>
              </a:r>
              <a:endParaRPr sz="1400"/>
            </a:p>
          </xdr:txBody>
        </xdr:sp>
        <xdr:pic>
          <xdr:nvPicPr>
            <xdr:cNvPr id="61" name="Shape 61"/>
            <xdr:cNvPicPr preferRelativeResize="0"/>
          </xdr:nvPicPr>
          <xdr:blipFill rotWithShape="1">
            <a:blip xmlns:r="http://schemas.openxmlformats.org/officeDocument/2006/relationships" r:embed="rId3">
              <a:alphaModFix/>
            </a:blip>
            <a:srcRect l="7908" t="15765" r="6804" b="29940"/>
            <a:stretch/>
          </xdr:blipFill>
          <xdr:spPr>
            <a:xfrm>
              <a:off x="987045" y="7482492"/>
              <a:ext cx="4354706" cy="931394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62" name="Shape 62"/>
            <xdr:cNvSpPr txBox="1"/>
          </xdr:nvSpPr>
          <xdr:spPr>
            <a:xfrm>
              <a:off x="579653" y="7628314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63" name="Shape 63"/>
            <xdr:cNvSpPr txBox="1"/>
          </xdr:nvSpPr>
          <xdr:spPr>
            <a:xfrm>
              <a:off x="651653" y="7729558"/>
              <a:ext cx="324000" cy="229526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64" name="Shape 64"/>
            <xdr:cNvSpPr txBox="1"/>
          </xdr:nvSpPr>
          <xdr:spPr>
            <a:xfrm>
              <a:off x="651653" y="7837741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cxnSp macro="">
          <xdr:nvCxnSpPr>
            <xdr:cNvPr id="65" name="Shape 65"/>
            <xdr:cNvCxnSpPr/>
          </xdr:nvCxnSpPr>
          <xdr:spPr>
            <a:xfrm>
              <a:off x="889039" y="6657010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6" name="Shape 66"/>
            <xdr:cNvCxnSpPr/>
          </xdr:nvCxnSpPr>
          <xdr:spPr>
            <a:xfrm>
              <a:off x="890488" y="6827136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7" name="Shape 67"/>
            <xdr:cNvCxnSpPr/>
          </xdr:nvCxnSpPr>
          <xdr:spPr>
            <a:xfrm>
              <a:off x="890164" y="6960334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8" name="Shape 68"/>
            <xdr:cNvCxnSpPr/>
          </xdr:nvCxnSpPr>
          <xdr:spPr>
            <a:xfrm>
              <a:off x="890964" y="5664467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9" name="Shape 69"/>
            <xdr:cNvCxnSpPr/>
          </xdr:nvCxnSpPr>
          <xdr:spPr>
            <a:xfrm>
              <a:off x="890963" y="583459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0" name="Shape 70"/>
            <xdr:cNvCxnSpPr/>
          </xdr:nvCxnSpPr>
          <xdr:spPr>
            <a:xfrm>
              <a:off x="891022" y="596779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1" name="Shape 71"/>
            <xdr:cNvCxnSpPr/>
          </xdr:nvCxnSpPr>
          <xdr:spPr>
            <a:xfrm>
              <a:off x="888293" y="775491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2" name="Shape 72"/>
            <xdr:cNvCxnSpPr/>
          </xdr:nvCxnSpPr>
          <xdr:spPr>
            <a:xfrm>
              <a:off x="888962" y="7837997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3" name="Shape 73"/>
            <xdr:cNvCxnSpPr/>
          </xdr:nvCxnSpPr>
          <xdr:spPr>
            <a:xfrm>
              <a:off x="890202" y="7948190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4" name="Shape 74"/>
            <xdr:cNvCxnSpPr/>
          </xdr:nvCxnSpPr>
          <xdr:spPr>
            <a:xfrm>
              <a:off x="888962" y="8123846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5" name="Shape 75"/>
            <xdr:cNvCxnSpPr/>
          </xdr:nvCxnSpPr>
          <xdr:spPr>
            <a:xfrm>
              <a:off x="888962" y="8229254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6" name="Shape 76"/>
            <xdr:cNvCxnSpPr/>
          </xdr:nvCxnSpPr>
          <xdr:spPr>
            <a:xfrm>
              <a:off x="888962" y="837632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77" name="Shape 77"/>
            <xdr:cNvSpPr txBox="1"/>
          </xdr:nvSpPr>
          <xdr:spPr>
            <a:xfrm>
              <a:off x="651653" y="8013311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78" name="Shape 78"/>
            <xdr:cNvSpPr txBox="1"/>
          </xdr:nvSpPr>
          <xdr:spPr>
            <a:xfrm>
              <a:off x="651653" y="811983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35</a:t>
              </a:r>
              <a:endParaRPr sz="1400"/>
            </a:p>
          </xdr:txBody>
        </xdr:sp>
        <xdr:sp macro="" textlink="">
          <xdr:nvSpPr>
            <xdr:cNvPr id="79" name="Shape 79"/>
            <xdr:cNvSpPr txBox="1"/>
          </xdr:nvSpPr>
          <xdr:spPr>
            <a:xfrm>
              <a:off x="651653" y="8266815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25</a:t>
              </a:r>
              <a:endParaRPr sz="1400"/>
            </a:p>
          </xdr:txBody>
        </xdr:sp>
        <xdr:sp macro="" textlink="">
          <xdr:nvSpPr>
            <xdr:cNvPr id="80" name="Shape 80"/>
            <xdr:cNvSpPr/>
          </xdr:nvSpPr>
          <xdr:spPr>
            <a:xfrm>
              <a:off x="1350745" y="7762579"/>
              <a:ext cx="1892516" cy="357256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81" name="Shape 81"/>
            <xdr:cNvSpPr txBox="1"/>
          </xdr:nvSpPr>
          <xdr:spPr>
            <a:xfrm>
              <a:off x="1713930" y="8401051"/>
              <a:ext cx="1472217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cell extract (IP input)</a:t>
              </a:r>
              <a:endParaRPr sz="1400"/>
            </a:p>
          </xdr:txBody>
        </xdr:sp>
        <xdr:sp macro="" textlink="">
          <xdr:nvSpPr>
            <xdr:cNvPr id="82" name="Shape 82"/>
            <xdr:cNvSpPr txBox="1"/>
          </xdr:nvSpPr>
          <xdr:spPr>
            <a:xfrm>
              <a:off x="3990037" y="8398576"/>
              <a:ext cx="1231681" cy="1902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Cyclin A IP</a:t>
              </a:r>
              <a:endParaRPr sz="1400"/>
            </a:p>
          </xdr:txBody>
        </xdr:sp>
        <xdr:sp macro="" textlink="">
          <xdr:nvSpPr>
            <xdr:cNvPr id="83" name="Shape 83"/>
            <xdr:cNvSpPr txBox="1"/>
          </xdr:nvSpPr>
          <xdr:spPr>
            <a:xfrm>
              <a:off x="5332954" y="7819992"/>
              <a:ext cx="1092383" cy="2028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Cyclin A</a:t>
              </a:r>
              <a:endParaRPr sz="1400"/>
            </a:p>
          </xdr:txBody>
        </xdr:sp>
        <xdr:sp macro="" textlink="">
          <xdr:nvSpPr>
            <xdr:cNvPr id="84" name="Shape 84"/>
            <xdr:cNvSpPr/>
          </xdr:nvSpPr>
          <xdr:spPr>
            <a:xfrm>
              <a:off x="3309556" y="7762579"/>
              <a:ext cx="1892516" cy="357256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85" name="Shape 85"/>
            <xdr:cNvSpPr txBox="1"/>
          </xdr:nvSpPr>
          <xdr:spPr>
            <a:xfrm>
              <a:off x="578414" y="5340064"/>
              <a:ext cx="427129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 u="sng">
                  <a:latin typeface="Arial"/>
                  <a:ea typeface="Arial"/>
                  <a:cs typeface="Arial"/>
                  <a:sym typeface="Arial"/>
                </a:rPr>
                <a:t>kDa</a:t>
              </a:r>
              <a:endParaRPr sz="1000" u="sng"/>
            </a:p>
          </xdr:txBody>
        </xdr:sp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886200" cy="6572250"/>
    <xdr:grpSp>
      <xdr:nvGrpSpPr>
        <xdr:cNvPr id="2" name="Shape 2"/>
        <xdr:cNvGrpSpPr/>
      </xdr:nvGrpSpPr>
      <xdr:grpSpPr>
        <a:xfrm>
          <a:off x="762000" y="182880"/>
          <a:ext cx="3886200" cy="6572250"/>
          <a:chOff x="3402900" y="493875"/>
          <a:chExt cx="3886200" cy="6572250"/>
        </a:xfrm>
      </xdr:grpSpPr>
      <xdr:grpSp>
        <xdr:nvGrpSpPr>
          <xdr:cNvPr id="86" name="Shape 86"/>
          <xdr:cNvGrpSpPr/>
        </xdr:nvGrpSpPr>
        <xdr:grpSpPr>
          <a:xfrm>
            <a:off x="3402900" y="493875"/>
            <a:ext cx="3886200" cy="6572250"/>
            <a:chOff x="1510960" y="762506"/>
            <a:chExt cx="4040446" cy="6025318"/>
          </a:xfrm>
        </xdr:grpSpPr>
        <xdr:sp macro="" textlink="">
          <xdr:nvSpPr>
            <xdr:cNvPr id="4" name="Shape 4"/>
            <xdr:cNvSpPr/>
          </xdr:nvSpPr>
          <xdr:spPr>
            <a:xfrm>
              <a:off x="1510960" y="762506"/>
              <a:ext cx="4040425" cy="60253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87" name="Shape 87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 l="7005" t="8669" r="6314" b="66449"/>
            <a:stretch/>
          </xdr:blipFill>
          <xdr:spPr>
            <a:xfrm>
              <a:off x="1972046" y="919733"/>
              <a:ext cx="2919413" cy="505097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88" name="Shape 88"/>
            <xdr:cNvSpPr/>
          </xdr:nvSpPr>
          <xdr:spPr>
            <a:xfrm>
              <a:off x="2141909" y="1172280"/>
              <a:ext cx="2637125" cy="242452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89" name="Shape 89"/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 l="10823" t="36938" r="10794" b="6972"/>
            <a:stretch/>
          </xdr:blipFill>
          <xdr:spPr>
            <a:xfrm>
              <a:off x="1972047" y="1479343"/>
              <a:ext cx="2921922" cy="615462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90" name="Shape 90"/>
            <xdr:cNvSpPr/>
          </xdr:nvSpPr>
          <xdr:spPr>
            <a:xfrm>
              <a:off x="2142341" y="1683194"/>
              <a:ext cx="2621858" cy="297035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91" name="Shape 91"/>
            <xdr:cNvPicPr preferRelativeResize="0"/>
          </xdr:nvPicPr>
          <xdr:blipFill rotWithShape="1">
            <a:blip xmlns:r="http://schemas.openxmlformats.org/officeDocument/2006/relationships" r:embed="rId3">
              <a:alphaModFix/>
            </a:blip>
            <a:srcRect l="7815" t="2034" r="13476" b="17219"/>
            <a:stretch/>
          </xdr:blipFill>
          <xdr:spPr>
            <a:xfrm>
              <a:off x="1972046" y="2148221"/>
              <a:ext cx="2921921" cy="1324102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92" name="Shape 92"/>
            <xdr:cNvSpPr/>
          </xdr:nvSpPr>
          <xdr:spPr>
            <a:xfrm>
              <a:off x="2142340" y="2434850"/>
              <a:ext cx="2645156" cy="285053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93" name="Shape 93"/>
            <xdr:cNvPicPr preferRelativeResize="0"/>
          </xdr:nvPicPr>
          <xdr:blipFill rotWithShape="1">
            <a:blip xmlns:r="http://schemas.openxmlformats.org/officeDocument/2006/relationships" r:embed="rId4">
              <a:alphaModFix/>
            </a:blip>
            <a:srcRect l="8370" t="4971" r="5111" b="5911"/>
            <a:stretch/>
          </xdr:blipFill>
          <xdr:spPr>
            <a:xfrm>
              <a:off x="1972047" y="3527498"/>
              <a:ext cx="2921923" cy="1336431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94" name="Shape 94"/>
            <xdr:cNvSpPr/>
          </xdr:nvSpPr>
          <xdr:spPr>
            <a:xfrm>
              <a:off x="2142342" y="3791558"/>
              <a:ext cx="2633505" cy="314506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95" name="Shape 95"/>
            <xdr:cNvPicPr preferRelativeResize="0"/>
          </xdr:nvPicPr>
          <xdr:blipFill rotWithShape="1">
            <a:blip xmlns:r="http://schemas.openxmlformats.org/officeDocument/2006/relationships" r:embed="rId5">
              <a:alphaModFix/>
            </a:blip>
            <a:srcRect l="6308" t="38268" r="10200" b="14842"/>
            <a:stretch/>
          </xdr:blipFill>
          <xdr:spPr>
            <a:xfrm>
              <a:off x="1980755" y="5748790"/>
              <a:ext cx="2911219" cy="1039034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96" name="Shape 96"/>
            <xdr:cNvSpPr/>
          </xdr:nvSpPr>
          <xdr:spPr>
            <a:xfrm>
              <a:off x="2149606" y="6325085"/>
              <a:ext cx="2602944" cy="326156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97" name="Shape 97"/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 l="4174" t="9227" r="5045" b="40055"/>
            <a:stretch/>
          </xdr:blipFill>
          <xdr:spPr>
            <a:xfrm>
              <a:off x="1972046" y="4919104"/>
              <a:ext cx="2921924" cy="774511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98" name="Shape 98"/>
            <xdr:cNvSpPr/>
          </xdr:nvSpPr>
          <xdr:spPr>
            <a:xfrm>
              <a:off x="2142341" y="5043761"/>
              <a:ext cx="2627682" cy="314507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99" name="Shape 99"/>
            <xdr:cNvSpPr txBox="1"/>
          </xdr:nvSpPr>
          <xdr:spPr>
            <a:xfrm>
              <a:off x="1553861" y="943298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100" name="Shape 100"/>
            <xdr:cNvSpPr txBox="1"/>
          </xdr:nvSpPr>
          <xdr:spPr>
            <a:xfrm>
              <a:off x="1625861" y="1077865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101" name="Shape 101"/>
            <xdr:cNvSpPr txBox="1"/>
          </xdr:nvSpPr>
          <xdr:spPr>
            <a:xfrm>
              <a:off x="1625861" y="1188496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102" name="Shape 102"/>
            <xdr:cNvSpPr txBox="1"/>
          </xdr:nvSpPr>
          <xdr:spPr>
            <a:xfrm>
              <a:off x="1553861" y="4200219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103" name="Shape 103"/>
            <xdr:cNvSpPr txBox="1"/>
          </xdr:nvSpPr>
          <xdr:spPr>
            <a:xfrm>
              <a:off x="1625861" y="1814196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104" name="Shape 104"/>
            <xdr:cNvSpPr txBox="1"/>
          </xdr:nvSpPr>
          <xdr:spPr>
            <a:xfrm>
              <a:off x="1625861" y="1956368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105" name="Shape 105"/>
            <xdr:cNvSpPr txBox="1"/>
          </xdr:nvSpPr>
          <xdr:spPr>
            <a:xfrm>
              <a:off x="1625861" y="3224706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106" name="Shape 106"/>
            <xdr:cNvSpPr txBox="1"/>
          </xdr:nvSpPr>
          <xdr:spPr>
            <a:xfrm>
              <a:off x="1553861" y="5358305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107" name="Shape 107"/>
            <xdr:cNvSpPr txBox="1"/>
          </xdr:nvSpPr>
          <xdr:spPr>
            <a:xfrm>
              <a:off x="1553861" y="2493996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108" name="Shape 108"/>
            <xdr:cNvSpPr txBox="1"/>
          </xdr:nvSpPr>
          <xdr:spPr>
            <a:xfrm>
              <a:off x="1625861" y="2707319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109" name="Shape 109"/>
            <xdr:cNvSpPr txBox="1"/>
          </xdr:nvSpPr>
          <xdr:spPr>
            <a:xfrm>
              <a:off x="1625861" y="2906158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110" name="Shape 110"/>
            <xdr:cNvSpPr txBox="1"/>
          </xdr:nvSpPr>
          <xdr:spPr>
            <a:xfrm>
              <a:off x="1625861" y="1301870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111" name="Shape 111"/>
            <xdr:cNvSpPr txBox="1"/>
          </xdr:nvSpPr>
          <xdr:spPr>
            <a:xfrm>
              <a:off x="1553861" y="4936469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170</a:t>
              </a:r>
              <a:endParaRPr sz="1400"/>
            </a:p>
          </xdr:txBody>
        </xdr:sp>
        <xdr:sp macro="" textlink="">
          <xdr:nvSpPr>
            <xdr:cNvPr id="112" name="Shape 112"/>
            <xdr:cNvSpPr txBox="1"/>
          </xdr:nvSpPr>
          <xdr:spPr>
            <a:xfrm>
              <a:off x="1553861" y="5170718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113" name="Shape 113"/>
            <xdr:cNvSpPr txBox="1"/>
          </xdr:nvSpPr>
          <xdr:spPr>
            <a:xfrm>
              <a:off x="1553861" y="1652689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114" name="Shape 114"/>
            <xdr:cNvSpPr txBox="1"/>
          </xdr:nvSpPr>
          <xdr:spPr>
            <a:xfrm>
              <a:off x="1553861" y="2257772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115" name="Shape 115"/>
            <xdr:cNvSpPr txBox="1"/>
          </xdr:nvSpPr>
          <xdr:spPr>
            <a:xfrm>
              <a:off x="1553861" y="2059154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170</a:t>
              </a:r>
              <a:endParaRPr sz="1400"/>
            </a:p>
          </xdr:txBody>
        </xdr:sp>
        <xdr:sp macro="" textlink="">
          <xdr:nvSpPr>
            <xdr:cNvPr id="116" name="Shape 116"/>
            <xdr:cNvSpPr txBox="1"/>
          </xdr:nvSpPr>
          <xdr:spPr>
            <a:xfrm>
              <a:off x="1553861" y="3771909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117" name="Shape 117"/>
            <xdr:cNvSpPr txBox="1"/>
          </xdr:nvSpPr>
          <xdr:spPr>
            <a:xfrm>
              <a:off x="1553861" y="3519681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170</a:t>
              </a:r>
              <a:endParaRPr sz="1400"/>
            </a:p>
          </xdr:txBody>
        </xdr:sp>
        <xdr:sp macro="" textlink="">
          <xdr:nvSpPr>
            <xdr:cNvPr id="118" name="Shape 118"/>
            <xdr:cNvSpPr txBox="1"/>
          </xdr:nvSpPr>
          <xdr:spPr>
            <a:xfrm>
              <a:off x="1625861" y="4526984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119" name="Shape 119"/>
            <xdr:cNvSpPr txBox="1"/>
          </xdr:nvSpPr>
          <xdr:spPr>
            <a:xfrm>
              <a:off x="4867406" y="1173107"/>
              <a:ext cx="684000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Cyclin A</a:t>
              </a:r>
              <a:endParaRPr sz="1400"/>
            </a:p>
          </xdr:txBody>
        </xdr:sp>
        <xdr:sp macro="" textlink="">
          <xdr:nvSpPr>
            <xdr:cNvPr id="120" name="Shape 120"/>
            <xdr:cNvSpPr txBox="1"/>
          </xdr:nvSpPr>
          <xdr:spPr>
            <a:xfrm>
              <a:off x="4867406" y="1707247"/>
              <a:ext cx="684000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HA-M97</a:t>
              </a:r>
              <a:endParaRPr sz="1400"/>
            </a:p>
          </xdr:txBody>
        </xdr:sp>
        <xdr:sp macro="" textlink="">
          <xdr:nvSpPr>
            <xdr:cNvPr id="121" name="Shape 121"/>
            <xdr:cNvSpPr txBox="1"/>
          </xdr:nvSpPr>
          <xdr:spPr>
            <a:xfrm>
              <a:off x="4867406" y="2434776"/>
              <a:ext cx="684000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IE1</a:t>
              </a:r>
              <a:endParaRPr sz="1400"/>
            </a:p>
          </xdr:txBody>
        </xdr:sp>
        <xdr:sp macro="" textlink="">
          <xdr:nvSpPr>
            <xdr:cNvPr id="122" name="Shape 122"/>
            <xdr:cNvSpPr txBox="1"/>
          </xdr:nvSpPr>
          <xdr:spPr>
            <a:xfrm>
              <a:off x="4867406" y="3815414"/>
              <a:ext cx="684000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M45</a:t>
              </a:r>
              <a:endParaRPr sz="1400"/>
            </a:p>
          </xdr:txBody>
        </xdr:sp>
        <xdr:sp macro="" textlink="">
          <xdr:nvSpPr>
            <xdr:cNvPr id="123" name="Shape 123"/>
            <xdr:cNvSpPr txBox="1"/>
          </xdr:nvSpPr>
          <xdr:spPr>
            <a:xfrm>
              <a:off x="4867406" y="5068258"/>
              <a:ext cx="684000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M57</a:t>
              </a:r>
              <a:endParaRPr sz="1400"/>
            </a:p>
          </xdr:txBody>
        </xdr:sp>
        <xdr:sp macro="" textlink="">
          <xdr:nvSpPr>
            <xdr:cNvPr id="124" name="Shape 124"/>
            <xdr:cNvSpPr txBox="1"/>
          </xdr:nvSpPr>
          <xdr:spPr>
            <a:xfrm>
              <a:off x="4867406" y="6352138"/>
              <a:ext cx="684000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M99</a:t>
              </a:r>
              <a:endParaRPr sz="1400"/>
            </a:p>
          </xdr:txBody>
        </xdr:sp>
        <xdr:cxnSp macro="">
          <xdr:nvCxnSpPr>
            <xdr:cNvPr id="125" name="Shape 125"/>
            <xdr:cNvCxnSpPr/>
          </xdr:nvCxnSpPr>
          <xdr:spPr>
            <a:xfrm>
              <a:off x="1869060" y="1306814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26" name="Shape 126"/>
            <xdr:cNvCxnSpPr/>
          </xdr:nvCxnSpPr>
          <xdr:spPr>
            <a:xfrm>
              <a:off x="1869060" y="1419328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27" name="Shape 127"/>
            <xdr:cNvCxnSpPr/>
          </xdr:nvCxnSpPr>
          <xdr:spPr>
            <a:xfrm>
              <a:off x="1869060" y="1056646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28" name="Shape 128"/>
            <xdr:cNvCxnSpPr/>
          </xdr:nvCxnSpPr>
          <xdr:spPr>
            <a:xfrm>
              <a:off x="1869060" y="119328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29" name="Shape 129"/>
            <xdr:cNvCxnSpPr/>
          </xdr:nvCxnSpPr>
          <xdr:spPr>
            <a:xfrm>
              <a:off x="1869060" y="6531027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0" name="Shape 130"/>
            <xdr:cNvCxnSpPr/>
          </xdr:nvCxnSpPr>
          <xdr:spPr>
            <a:xfrm>
              <a:off x="1869060" y="177283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1" name="Shape 131"/>
            <xdr:cNvCxnSpPr/>
          </xdr:nvCxnSpPr>
          <xdr:spPr>
            <a:xfrm>
              <a:off x="1869060" y="1929184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2" name="Shape 132"/>
            <xdr:cNvCxnSpPr/>
          </xdr:nvCxnSpPr>
          <xdr:spPr>
            <a:xfrm>
              <a:off x="1869060" y="207617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3" name="Shape 133"/>
            <xdr:cNvCxnSpPr/>
          </xdr:nvCxnSpPr>
          <xdr:spPr>
            <a:xfrm>
              <a:off x="1869060" y="334738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4" name="Shape 134"/>
            <xdr:cNvCxnSpPr/>
          </xdr:nvCxnSpPr>
          <xdr:spPr>
            <a:xfrm>
              <a:off x="1869060" y="3018795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5" name="Shape 135"/>
            <xdr:cNvCxnSpPr/>
          </xdr:nvCxnSpPr>
          <xdr:spPr>
            <a:xfrm>
              <a:off x="1869060" y="2175837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6" name="Shape 136"/>
            <xdr:cNvCxnSpPr/>
          </xdr:nvCxnSpPr>
          <xdr:spPr>
            <a:xfrm>
              <a:off x="1869060" y="2375859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7" name="Shape 137"/>
            <xdr:cNvCxnSpPr/>
          </xdr:nvCxnSpPr>
          <xdr:spPr>
            <a:xfrm>
              <a:off x="1869060" y="261875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8" name="Shape 138"/>
            <xdr:cNvCxnSpPr/>
          </xdr:nvCxnSpPr>
          <xdr:spPr>
            <a:xfrm>
              <a:off x="1869060" y="2825863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9" name="Shape 139"/>
            <xdr:cNvCxnSpPr/>
          </xdr:nvCxnSpPr>
          <xdr:spPr>
            <a:xfrm>
              <a:off x="1869060" y="3641328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40" name="Shape 140"/>
            <xdr:cNvCxnSpPr/>
          </xdr:nvCxnSpPr>
          <xdr:spPr>
            <a:xfrm>
              <a:off x="1869060" y="4314626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41" name="Shape 141"/>
            <xdr:cNvCxnSpPr/>
          </xdr:nvCxnSpPr>
          <xdr:spPr>
            <a:xfrm>
              <a:off x="1869060" y="3883848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42" name="Shape 142"/>
            <xdr:cNvCxnSpPr/>
          </xdr:nvCxnSpPr>
          <xdr:spPr>
            <a:xfrm>
              <a:off x="1869060" y="4650566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43" name="Shape 143"/>
            <xdr:cNvCxnSpPr/>
          </xdr:nvCxnSpPr>
          <xdr:spPr>
            <a:xfrm>
              <a:off x="1869060" y="6137818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44" name="Shape 144"/>
            <xdr:cNvCxnSpPr/>
          </xdr:nvCxnSpPr>
          <xdr:spPr>
            <a:xfrm>
              <a:off x="1869060" y="6003723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45" name="Shape 145"/>
            <xdr:cNvCxnSpPr/>
          </xdr:nvCxnSpPr>
          <xdr:spPr>
            <a:xfrm>
              <a:off x="1869060" y="5477129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46" name="Shape 146"/>
            <xdr:cNvCxnSpPr/>
          </xdr:nvCxnSpPr>
          <xdr:spPr>
            <a:xfrm>
              <a:off x="1869060" y="528394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47" name="Shape 147"/>
            <xdr:cNvCxnSpPr/>
          </xdr:nvCxnSpPr>
          <xdr:spPr>
            <a:xfrm>
              <a:off x="1869060" y="5054603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148" name="Shape 148"/>
            <xdr:cNvSpPr txBox="1"/>
          </xdr:nvSpPr>
          <xdr:spPr>
            <a:xfrm>
              <a:off x="1625861" y="6407838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15</a:t>
              </a:r>
              <a:endParaRPr sz="1400"/>
            </a:p>
          </xdr:txBody>
        </xdr:sp>
        <xdr:sp macro="" textlink="">
          <xdr:nvSpPr>
            <xdr:cNvPr id="149" name="Shape 149"/>
            <xdr:cNvSpPr txBox="1"/>
          </xdr:nvSpPr>
          <xdr:spPr>
            <a:xfrm>
              <a:off x="1625861" y="5884400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35</a:t>
              </a:r>
              <a:endParaRPr sz="1400"/>
            </a:p>
          </xdr:txBody>
        </xdr:sp>
        <xdr:sp macro="" textlink="">
          <xdr:nvSpPr>
            <xdr:cNvPr id="150" name="Shape 150"/>
            <xdr:cNvSpPr txBox="1"/>
          </xdr:nvSpPr>
          <xdr:spPr>
            <a:xfrm>
              <a:off x="1625861" y="6023590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25</a:t>
              </a:r>
              <a:endParaRPr sz="1400"/>
            </a:p>
          </xdr:txBody>
        </xdr:sp>
        <xdr:sp macro="" textlink="">
          <xdr:nvSpPr>
            <xdr:cNvPr id="151" name="Shape 151"/>
            <xdr:cNvSpPr txBox="1"/>
          </xdr:nvSpPr>
          <xdr:spPr>
            <a:xfrm>
              <a:off x="1510960" y="762506"/>
              <a:ext cx="451579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 u="sng">
                  <a:latin typeface="Arial"/>
                  <a:ea typeface="Arial"/>
                  <a:cs typeface="Arial"/>
                  <a:sym typeface="Arial"/>
                </a:rPr>
                <a:t>kDa</a:t>
              </a:r>
              <a:endParaRPr sz="1000" u="sng"/>
            </a:p>
          </xdr:txBody>
        </xdr:sp>
      </xdr:grp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086225" cy="1762125"/>
    <xdr:grpSp>
      <xdr:nvGrpSpPr>
        <xdr:cNvPr id="2" name="Shape 2"/>
        <xdr:cNvGrpSpPr/>
      </xdr:nvGrpSpPr>
      <xdr:grpSpPr>
        <a:xfrm>
          <a:off x="762000" y="182880"/>
          <a:ext cx="4086225" cy="1762125"/>
          <a:chOff x="3302888" y="2898938"/>
          <a:chExt cx="4086225" cy="1762125"/>
        </a:xfrm>
      </xdr:grpSpPr>
      <xdr:grpSp>
        <xdr:nvGrpSpPr>
          <xdr:cNvPr id="152" name="Shape 152"/>
          <xdr:cNvGrpSpPr/>
        </xdr:nvGrpSpPr>
        <xdr:grpSpPr>
          <a:xfrm>
            <a:off x="3302888" y="2898938"/>
            <a:ext cx="4086225" cy="1762125"/>
            <a:chOff x="1453153" y="7340607"/>
            <a:chExt cx="4245631" cy="1633286"/>
          </a:xfrm>
        </xdr:grpSpPr>
        <xdr:sp macro="" textlink="">
          <xdr:nvSpPr>
            <xdr:cNvPr id="4" name="Shape 4"/>
            <xdr:cNvSpPr/>
          </xdr:nvSpPr>
          <xdr:spPr>
            <a:xfrm>
              <a:off x="1453153" y="7340607"/>
              <a:ext cx="4245625" cy="16332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53" name="Shape 153"/>
            <xdr:cNvSpPr txBox="1"/>
          </xdr:nvSpPr>
          <xdr:spPr>
            <a:xfrm>
              <a:off x="5014784" y="7702088"/>
              <a:ext cx="684000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HA-M97</a:t>
              </a:r>
              <a:endParaRPr sz="1400"/>
            </a:p>
          </xdr:txBody>
        </xdr:sp>
        <xdr:sp macro="" textlink="">
          <xdr:nvSpPr>
            <xdr:cNvPr id="154" name="Shape 154"/>
            <xdr:cNvSpPr txBox="1"/>
          </xdr:nvSpPr>
          <xdr:spPr>
            <a:xfrm>
              <a:off x="5009173" y="8037971"/>
              <a:ext cx="684000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Cyclin A</a:t>
              </a:r>
              <a:endParaRPr sz="1400"/>
            </a:p>
          </xdr:txBody>
        </xdr:sp>
        <xdr:pic>
          <xdr:nvPicPr>
            <xdr:cNvPr id="155" name="Shape 155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 l="2846" t="26095" r="1390" b="1042"/>
            <a:stretch/>
          </xdr:blipFill>
          <xdr:spPr>
            <a:xfrm>
              <a:off x="1887990" y="7340607"/>
              <a:ext cx="3143624" cy="1368000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156" name="Shape 156"/>
            <xdr:cNvSpPr txBox="1"/>
          </xdr:nvSpPr>
          <xdr:spPr>
            <a:xfrm>
              <a:off x="1475772" y="7609134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157" name="Shape 157"/>
            <xdr:cNvSpPr txBox="1"/>
          </xdr:nvSpPr>
          <xdr:spPr>
            <a:xfrm>
              <a:off x="1547772" y="7807231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grpSp>
          <xdr:nvGrpSpPr>
            <xdr:cNvPr id="158" name="Shape 158"/>
            <xdr:cNvGrpSpPr/>
          </xdr:nvGrpSpPr>
          <xdr:grpSpPr>
            <a:xfrm>
              <a:off x="1792005" y="7724983"/>
              <a:ext cx="72000" cy="847888"/>
              <a:chOff x="1792005" y="8124376"/>
              <a:chExt cx="72000" cy="847888"/>
            </a:xfrm>
          </xdr:grpSpPr>
          <xdr:cxnSp macro="">
            <xdr:nvCxnSpPr>
              <xdr:cNvPr id="159" name="Shape 159"/>
              <xdr:cNvCxnSpPr/>
            </xdr:nvCxnSpPr>
            <xdr:spPr>
              <a:xfrm>
                <a:off x="1792005" y="8311858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160" name="Shape 160"/>
              <xdr:cNvCxnSpPr/>
            </xdr:nvCxnSpPr>
            <xdr:spPr>
              <a:xfrm>
                <a:off x="1792005" y="8124376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161" name="Shape 161"/>
              <xdr:cNvCxnSpPr/>
            </xdr:nvCxnSpPr>
            <xdr:spPr>
              <a:xfrm>
                <a:off x="1792005" y="8536665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162" name="Shape 162"/>
              <xdr:cNvCxnSpPr/>
            </xdr:nvCxnSpPr>
            <xdr:spPr>
              <a:xfrm>
                <a:off x="1792005" y="8972264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163" name="Shape 163"/>
              <xdr:cNvCxnSpPr/>
            </xdr:nvCxnSpPr>
            <xdr:spPr>
              <a:xfrm>
                <a:off x="1792005" y="8775947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</xdr:grpSp>
        <xdr:sp macro="" textlink="">
          <xdr:nvSpPr>
            <xdr:cNvPr id="164" name="Shape 164"/>
            <xdr:cNvSpPr txBox="1"/>
          </xdr:nvSpPr>
          <xdr:spPr>
            <a:xfrm>
              <a:off x="1547772" y="825551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165" name="Shape 165"/>
            <xdr:cNvSpPr txBox="1"/>
          </xdr:nvSpPr>
          <xdr:spPr>
            <a:xfrm>
              <a:off x="1547772" y="8456371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35</a:t>
              </a:r>
              <a:endParaRPr sz="1400"/>
            </a:p>
          </xdr:txBody>
        </xdr:sp>
        <xdr:sp macro="" textlink="">
          <xdr:nvSpPr>
            <xdr:cNvPr id="166" name="Shape 166"/>
            <xdr:cNvSpPr txBox="1"/>
          </xdr:nvSpPr>
          <xdr:spPr>
            <a:xfrm>
              <a:off x="1547772" y="8024685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167" name="Shape 167"/>
            <xdr:cNvSpPr/>
          </xdr:nvSpPr>
          <xdr:spPr>
            <a:xfrm>
              <a:off x="2248144" y="7664652"/>
              <a:ext cx="2610152" cy="221321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68" name="Shape 168"/>
            <xdr:cNvSpPr/>
          </xdr:nvSpPr>
          <xdr:spPr>
            <a:xfrm>
              <a:off x="2248142" y="8066522"/>
              <a:ext cx="2606801" cy="198023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69" name="Shape 169"/>
            <xdr:cNvSpPr txBox="1"/>
          </xdr:nvSpPr>
          <xdr:spPr>
            <a:xfrm>
              <a:off x="2479643" y="8727672"/>
              <a:ext cx="1125941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cell extract</a:t>
              </a:r>
              <a:endParaRPr sz="1400"/>
            </a:p>
          </xdr:txBody>
        </xdr:sp>
        <xdr:sp macro="" textlink="">
          <xdr:nvSpPr>
            <xdr:cNvPr id="170" name="Shape 170"/>
            <xdr:cNvSpPr txBox="1"/>
          </xdr:nvSpPr>
          <xdr:spPr>
            <a:xfrm>
              <a:off x="3927139" y="8727672"/>
              <a:ext cx="1125941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 IP</a:t>
              </a:r>
              <a:endParaRPr sz="1400"/>
            </a:p>
          </xdr:txBody>
        </xdr:sp>
        <xdr:cxnSp macro="">
          <xdr:nvCxnSpPr>
            <xdr:cNvPr id="171" name="Shape 171"/>
            <xdr:cNvCxnSpPr/>
          </xdr:nvCxnSpPr>
          <xdr:spPr>
            <a:xfrm>
              <a:off x="2207172" y="8744607"/>
              <a:ext cx="1303283" cy="0"/>
            </a:xfrm>
            <a:prstGeom prst="straightConnector1">
              <a:avLst/>
            </a:prstGeom>
            <a:noFill/>
            <a:ln w="15875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72" name="Shape 172"/>
            <xdr:cNvCxnSpPr/>
          </xdr:nvCxnSpPr>
          <xdr:spPr>
            <a:xfrm>
              <a:off x="3568262" y="8744607"/>
              <a:ext cx="1303283" cy="0"/>
            </a:xfrm>
            <a:prstGeom prst="straightConnector1">
              <a:avLst/>
            </a:prstGeom>
            <a:noFill/>
            <a:ln w="15875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173" name="Shape 173"/>
            <xdr:cNvSpPr txBox="1"/>
          </xdr:nvSpPr>
          <xdr:spPr>
            <a:xfrm>
              <a:off x="1453153" y="7420810"/>
              <a:ext cx="467118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 u="sng">
                  <a:latin typeface="Arial"/>
                  <a:ea typeface="Arial"/>
                  <a:cs typeface="Arial"/>
                  <a:sym typeface="Arial"/>
                </a:rPr>
                <a:t>kDa</a:t>
              </a:r>
              <a:endParaRPr sz="1000" u="sng"/>
            </a:p>
          </xdr:txBody>
        </xdr:sp>
      </xdr:grp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276600" cy="3800475"/>
    <xdr:grpSp>
      <xdr:nvGrpSpPr>
        <xdr:cNvPr id="2" name="Shape 2"/>
        <xdr:cNvGrpSpPr/>
      </xdr:nvGrpSpPr>
      <xdr:grpSpPr>
        <a:xfrm>
          <a:off x="762000" y="182880"/>
          <a:ext cx="3276600" cy="3800475"/>
          <a:chOff x="3707700" y="1879763"/>
          <a:chExt cx="3276600" cy="3800475"/>
        </a:xfrm>
      </xdr:grpSpPr>
      <xdr:grpSp>
        <xdr:nvGrpSpPr>
          <xdr:cNvPr id="174" name="Shape 174"/>
          <xdr:cNvGrpSpPr/>
        </xdr:nvGrpSpPr>
        <xdr:grpSpPr>
          <a:xfrm>
            <a:off x="3707700" y="1879763"/>
            <a:ext cx="3276600" cy="3800475"/>
            <a:chOff x="1490018" y="1188353"/>
            <a:chExt cx="3401837" cy="3476532"/>
          </a:xfrm>
        </xdr:grpSpPr>
        <xdr:sp macro="" textlink="">
          <xdr:nvSpPr>
            <xdr:cNvPr id="4" name="Shape 4"/>
            <xdr:cNvSpPr/>
          </xdr:nvSpPr>
          <xdr:spPr>
            <a:xfrm>
              <a:off x="1490018" y="1188353"/>
              <a:ext cx="3401825" cy="3476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75" name="Shape 175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3135913" y="3022257"/>
              <a:ext cx="1123950" cy="1262063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176" name="Shape 176"/>
            <xdr:cNvSpPr txBox="1"/>
          </xdr:nvSpPr>
          <xdr:spPr>
            <a:xfrm>
              <a:off x="3905810" y="1740545"/>
              <a:ext cx="677927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Cyclin A</a:t>
              </a:r>
              <a:endParaRPr sz="1400"/>
            </a:p>
          </xdr:txBody>
        </xdr:sp>
        <xdr:sp macro="" textlink="">
          <xdr:nvSpPr>
            <xdr:cNvPr id="177" name="Shape 177"/>
            <xdr:cNvSpPr txBox="1"/>
          </xdr:nvSpPr>
          <xdr:spPr>
            <a:xfrm>
              <a:off x="4206126" y="3543116"/>
              <a:ext cx="685729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HA-M97</a:t>
              </a:r>
              <a:endParaRPr sz="1400"/>
            </a:p>
          </xdr:txBody>
        </xdr:sp>
        <xdr:pic>
          <xdr:nvPicPr>
            <xdr:cNvPr id="178" name="Shape 178"/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1966397" y="1500986"/>
              <a:ext cx="1974850" cy="962025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179" name="Shape 179"/>
            <xdr:cNvSpPr/>
          </xdr:nvSpPr>
          <xdr:spPr>
            <a:xfrm>
              <a:off x="1971930" y="1702598"/>
              <a:ext cx="1967024" cy="316089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180" name="Shape 180"/>
            <xdr:cNvPicPr preferRelativeResize="0"/>
          </xdr:nvPicPr>
          <xdr:blipFill rotWithShape="1">
            <a:blip xmlns:r="http://schemas.openxmlformats.org/officeDocument/2006/relationships" r:embed="rId3">
              <a:alphaModFix/>
            </a:blip>
            <a:srcRect/>
            <a:stretch/>
          </xdr:blipFill>
          <xdr:spPr>
            <a:xfrm>
              <a:off x="1964526" y="3022257"/>
              <a:ext cx="1123950" cy="1262063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181" name="Shape 181"/>
            <xdr:cNvSpPr/>
          </xdr:nvSpPr>
          <xdr:spPr>
            <a:xfrm>
              <a:off x="2007709" y="3527347"/>
              <a:ext cx="1004379" cy="288099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82" name="Shape 182"/>
            <xdr:cNvSpPr/>
          </xdr:nvSpPr>
          <xdr:spPr>
            <a:xfrm>
              <a:off x="3195528" y="3531829"/>
              <a:ext cx="964039" cy="288099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83" name="Shape 183"/>
            <xdr:cNvSpPr txBox="1"/>
          </xdr:nvSpPr>
          <xdr:spPr>
            <a:xfrm>
              <a:off x="2097690" y="4264775"/>
              <a:ext cx="811305" cy="40011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cell extract</a:t>
              </a:r>
              <a:endParaRPr sz="1400"/>
            </a:p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(IP input)</a:t>
              </a:r>
              <a:endParaRPr sz="1400"/>
            </a:p>
          </xdr:txBody>
        </xdr:sp>
        <xdr:sp macro="" textlink="">
          <xdr:nvSpPr>
            <xdr:cNvPr id="184" name="Shape 184"/>
            <xdr:cNvSpPr txBox="1"/>
          </xdr:nvSpPr>
          <xdr:spPr>
            <a:xfrm>
              <a:off x="3388608" y="4269258"/>
              <a:ext cx="542363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HA-IP</a:t>
              </a:r>
              <a:endParaRPr sz="1400"/>
            </a:p>
          </xdr:txBody>
        </xdr:sp>
        <xdr:sp macro="" textlink="">
          <xdr:nvSpPr>
            <xdr:cNvPr id="185" name="Shape 185"/>
            <xdr:cNvSpPr txBox="1"/>
          </xdr:nvSpPr>
          <xdr:spPr>
            <a:xfrm>
              <a:off x="1521876" y="3444707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186" name="Shape 186"/>
            <xdr:cNvSpPr txBox="1"/>
          </xdr:nvSpPr>
          <xdr:spPr>
            <a:xfrm>
              <a:off x="1593876" y="3661946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187" name="Shape 187"/>
            <xdr:cNvSpPr txBox="1"/>
          </xdr:nvSpPr>
          <xdr:spPr>
            <a:xfrm>
              <a:off x="1521876" y="3239175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188" name="Shape 188"/>
            <xdr:cNvSpPr txBox="1"/>
          </xdr:nvSpPr>
          <xdr:spPr>
            <a:xfrm>
              <a:off x="1490018" y="2905094"/>
              <a:ext cx="482586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 u="sng">
                  <a:latin typeface="Arial"/>
                  <a:ea typeface="Arial"/>
                  <a:cs typeface="Arial"/>
                  <a:sym typeface="Arial"/>
                </a:rPr>
                <a:t>kDa</a:t>
              </a:r>
              <a:endParaRPr sz="1000" u="sng"/>
            </a:p>
          </xdr:txBody>
        </xdr:sp>
        <xdr:cxnSp macro="">
          <xdr:nvCxnSpPr>
            <xdr:cNvPr id="189" name="Shape 189"/>
            <xdr:cNvCxnSpPr/>
          </xdr:nvCxnSpPr>
          <xdr:spPr>
            <a:xfrm>
              <a:off x="1836891" y="3561269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90" name="Shape 190"/>
            <xdr:cNvCxnSpPr/>
          </xdr:nvCxnSpPr>
          <xdr:spPr>
            <a:xfrm>
              <a:off x="1836891" y="3350095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91" name="Shape 191"/>
            <xdr:cNvCxnSpPr/>
          </xdr:nvCxnSpPr>
          <xdr:spPr>
            <a:xfrm>
              <a:off x="1836891" y="3777126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92" name="Shape 192"/>
            <xdr:cNvCxnSpPr/>
          </xdr:nvCxnSpPr>
          <xdr:spPr>
            <a:xfrm>
              <a:off x="1836891" y="3209746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93" name="Shape 193"/>
            <xdr:cNvCxnSpPr/>
          </xdr:nvCxnSpPr>
          <xdr:spPr>
            <a:xfrm>
              <a:off x="1836891" y="3930904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94" name="Shape 194"/>
            <xdr:cNvCxnSpPr/>
          </xdr:nvCxnSpPr>
          <xdr:spPr>
            <a:xfrm>
              <a:off x="1836896" y="4156226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195" name="Shape 195"/>
            <xdr:cNvSpPr txBox="1"/>
          </xdr:nvSpPr>
          <xdr:spPr>
            <a:xfrm>
              <a:off x="1521876" y="3091257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170</a:t>
              </a:r>
              <a:endParaRPr sz="1400"/>
            </a:p>
          </xdr:txBody>
        </xdr:sp>
        <xdr:sp macro="" textlink="">
          <xdr:nvSpPr>
            <xdr:cNvPr id="196" name="Shape 196"/>
            <xdr:cNvSpPr txBox="1"/>
          </xdr:nvSpPr>
          <xdr:spPr>
            <a:xfrm>
              <a:off x="1598358" y="3818829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197" name="Shape 197"/>
            <xdr:cNvSpPr txBox="1"/>
          </xdr:nvSpPr>
          <xdr:spPr>
            <a:xfrm>
              <a:off x="1598358" y="4042949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198" name="Shape 198"/>
            <xdr:cNvSpPr txBox="1"/>
          </xdr:nvSpPr>
          <xdr:spPr>
            <a:xfrm>
              <a:off x="2017010" y="2431493"/>
              <a:ext cx="811305" cy="40011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cell extract</a:t>
              </a:r>
              <a:endParaRPr sz="1400"/>
            </a:p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(IP input)</a:t>
              </a:r>
              <a:endParaRPr sz="1400"/>
            </a:p>
          </xdr:txBody>
        </xdr:sp>
        <xdr:sp macro="" textlink="">
          <xdr:nvSpPr>
            <xdr:cNvPr id="199" name="Shape 199"/>
            <xdr:cNvSpPr txBox="1"/>
          </xdr:nvSpPr>
          <xdr:spPr>
            <a:xfrm>
              <a:off x="3258625" y="2435976"/>
              <a:ext cx="542363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HA-IP</a:t>
              </a:r>
              <a:endParaRPr sz="1400"/>
            </a:p>
          </xdr:txBody>
        </xdr:sp>
        <xdr:sp macro="" textlink="">
          <xdr:nvSpPr>
            <xdr:cNvPr id="200" name="Shape 200"/>
            <xdr:cNvSpPr txBox="1"/>
          </xdr:nvSpPr>
          <xdr:spPr>
            <a:xfrm>
              <a:off x="1604464" y="1727966"/>
              <a:ext cx="322376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201" name="Shape 201"/>
            <xdr:cNvSpPr txBox="1"/>
          </xdr:nvSpPr>
          <xdr:spPr>
            <a:xfrm>
              <a:off x="1602840" y="1902338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202" name="Shape 202"/>
            <xdr:cNvSpPr txBox="1"/>
          </xdr:nvSpPr>
          <xdr:spPr>
            <a:xfrm>
              <a:off x="1604463" y="1584353"/>
              <a:ext cx="344407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203" name="Shape 203"/>
            <xdr:cNvSpPr txBox="1"/>
          </xdr:nvSpPr>
          <xdr:spPr>
            <a:xfrm>
              <a:off x="1498982" y="1188353"/>
              <a:ext cx="473622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 u="sng">
                  <a:latin typeface="Arial"/>
                  <a:ea typeface="Arial"/>
                  <a:cs typeface="Arial"/>
                  <a:sym typeface="Arial"/>
                </a:rPr>
                <a:t>kDa</a:t>
              </a:r>
              <a:endParaRPr sz="1000" u="sng"/>
            </a:p>
          </xdr:txBody>
        </xdr:sp>
        <xdr:cxnSp macro="">
          <xdr:nvCxnSpPr>
            <xdr:cNvPr id="204" name="Shape 204"/>
            <xdr:cNvCxnSpPr/>
          </xdr:nvCxnSpPr>
          <xdr:spPr>
            <a:xfrm>
              <a:off x="1845855" y="1844528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05" name="Shape 205"/>
            <xdr:cNvCxnSpPr/>
          </xdr:nvCxnSpPr>
          <xdr:spPr>
            <a:xfrm>
              <a:off x="1845855" y="1695273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06" name="Shape 206"/>
            <xdr:cNvCxnSpPr/>
          </xdr:nvCxnSpPr>
          <xdr:spPr>
            <a:xfrm>
              <a:off x="1845855" y="2017518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07" name="Shape 207"/>
            <xdr:cNvCxnSpPr/>
          </xdr:nvCxnSpPr>
          <xdr:spPr>
            <a:xfrm>
              <a:off x="1845855" y="1521583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08" name="Shape 208"/>
            <xdr:cNvCxnSpPr/>
          </xdr:nvCxnSpPr>
          <xdr:spPr>
            <a:xfrm>
              <a:off x="1845855" y="2149250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09" name="Shape 209"/>
            <xdr:cNvCxnSpPr/>
          </xdr:nvCxnSpPr>
          <xdr:spPr>
            <a:xfrm>
              <a:off x="1845860" y="2356699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210" name="Shape 210"/>
            <xdr:cNvSpPr txBox="1"/>
          </xdr:nvSpPr>
          <xdr:spPr>
            <a:xfrm>
              <a:off x="1540366" y="1403088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211" name="Shape 211"/>
            <xdr:cNvSpPr txBox="1"/>
          </xdr:nvSpPr>
          <xdr:spPr>
            <a:xfrm>
              <a:off x="1607322" y="2037175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35</a:t>
              </a:r>
              <a:endParaRPr sz="1400"/>
            </a:p>
          </xdr:txBody>
        </xdr:sp>
        <xdr:sp macro="" textlink="">
          <xdr:nvSpPr>
            <xdr:cNvPr id="212" name="Shape 212"/>
            <xdr:cNvSpPr txBox="1"/>
          </xdr:nvSpPr>
          <xdr:spPr>
            <a:xfrm>
              <a:off x="1607322" y="2243422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25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731984</xdr:colOff>
      <xdr:row>1</xdr:row>
      <xdr:rowOff>0</xdr:rowOff>
    </xdr:from>
    <xdr:ext cx="5335441" cy="1257300"/>
    <xdr:grpSp>
      <xdr:nvGrpSpPr>
        <xdr:cNvPr id="2" name="Shape 2"/>
        <xdr:cNvGrpSpPr/>
      </xdr:nvGrpSpPr>
      <xdr:grpSpPr>
        <a:xfrm>
          <a:off x="731984" y="182880"/>
          <a:ext cx="5335441" cy="1257300"/>
          <a:chOff x="2663272" y="3151350"/>
          <a:chExt cx="5335441" cy="1257300"/>
        </a:xfrm>
      </xdr:grpSpPr>
      <xdr:grpSp>
        <xdr:nvGrpSpPr>
          <xdr:cNvPr id="213" name="Shape 213"/>
          <xdr:cNvGrpSpPr/>
        </xdr:nvGrpSpPr>
        <xdr:grpSpPr>
          <a:xfrm>
            <a:off x="2663272" y="3151350"/>
            <a:ext cx="5335441" cy="1257300"/>
            <a:chOff x="926112" y="4990834"/>
            <a:chExt cx="5525887" cy="1162671"/>
          </a:xfrm>
        </xdr:grpSpPr>
        <xdr:sp macro="" textlink="">
          <xdr:nvSpPr>
            <xdr:cNvPr id="4" name="Shape 4"/>
            <xdr:cNvSpPr/>
          </xdr:nvSpPr>
          <xdr:spPr>
            <a:xfrm>
              <a:off x="957199" y="4990834"/>
              <a:ext cx="5494800" cy="11626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14" name="Shape 214"/>
            <xdr:cNvSpPr txBox="1"/>
          </xdr:nvSpPr>
          <xdr:spPr>
            <a:xfrm>
              <a:off x="2713979" y="5384400"/>
              <a:ext cx="1080000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HA-M97 (</a:t>
              </a:r>
              <a:r>
                <a:rPr lang="en-US" sz="1000" baseline="30000">
                  <a:latin typeface="Arial"/>
                  <a:ea typeface="Arial"/>
                  <a:cs typeface="Arial"/>
                  <a:sym typeface="Arial"/>
                </a:rPr>
                <a:t>32</a:t>
              </a: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P)</a:t>
              </a:r>
              <a:endParaRPr sz="1400"/>
            </a:p>
          </xdr:txBody>
        </xdr:sp>
        <xdr:sp macro="" textlink="">
          <xdr:nvSpPr>
            <xdr:cNvPr id="215" name="Shape 215"/>
            <xdr:cNvSpPr txBox="1"/>
          </xdr:nvSpPr>
          <xdr:spPr>
            <a:xfrm>
              <a:off x="975316" y="5354730"/>
              <a:ext cx="392266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216" name="Shape 216"/>
            <xdr:cNvSpPr txBox="1"/>
          </xdr:nvSpPr>
          <xdr:spPr>
            <a:xfrm>
              <a:off x="1036805" y="5544245"/>
              <a:ext cx="322885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217" name="Shape 217"/>
            <xdr:cNvSpPr txBox="1"/>
          </xdr:nvSpPr>
          <xdr:spPr>
            <a:xfrm>
              <a:off x="926112" y="5223493"/>
              <a:ext cx="449362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cxnSp macro="">
          <xdr:nvCxnSpPr>
            <xdr:cNvPr id="218" name="Shape 218"/>
            <xdr:cNvCxnSpPr/>
          </xdr:nvCxnSpPr>
          <xdr:spPr>
            <a:xfrm>
              <a:off x="1293566" y="5471305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19" name="Shape 219"/>
            <xdr:cNvCxnSpPr/>
          </xdr:nvCxnSpPr>
          <xdr:spPr>
            <a:xfrm>
              <a:off x="1293566" y="5338909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20" name="Shape 220"/>
            <xdr:cNvCxnSpPr/>
          </xdr:nvCxnSpPr>
          <xdr:spPr>
            <a:xfrm>
              <a:off x="1293566" y="5654308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221" name="Shape 221"/>
            <xdr:cNvSpPr txBox="1"/>
          </xdr:nvSpPr>
          <xdr:spPr>
            <a:xfrm>
              <a:off x="957199" y="4990834"/>
              <a:ext cx="465628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 u="sng">
                  <a:latin typeface="Arial"/>
                  <a:ea typeface="Arial"/>
                  <a:cs typeface="Arial"/>
                  <a:sym typeface="Arial"/>
                </a:rPr>
                <a:t>kDa</a:t>
              </a:r>
              <a:endParaRPr sz="1000" u="sng"/>
            </a:p>
          </xdr:txBody>
        </xdr:sp>
        <xdr:sp macro="" textlink="">
          <xdr:nvSpPr>
            <xdr:cNvPr id="222" name="Shape 222"/>
            <xdr:cNvSpPr txBox="1"/>
          </xdr:nvSpPr>
          <xdr:spPr>
            <a:xfrm>
              <a:off x="3622978" y="5221600"/>
              <a:ext cx="404206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223" name="Shape 223"/>
            <xdr:cNvSpPr txBox="1"/>
          </xdr:nvSpPr>
          <xdr:spPr>
            <a:xfrm>
              <a:off x="5371999" y="5338308"/>
              <a:ext cx="1080000" cy="40011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HA-M97 (Input)</a:t>
              </a:r>
              <a:endParaRPr sz="14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   </a:t>
              </a:r>
              <a:endParaRPr sz="1400"/>
            </a:p>
          </xdr:txBody>
        </xdr:sp>
        <xdr:sp macro="" textlink="">
          <xdr:nvSpPr>
            <xdr:cNvPr id="224" name="Shape 224"/>
            <xdr:cNvSpPr txBox="1"/>
          </xdr:nvSpPr>
          <xdr:spPr>
            <a:xfrm>
              <a:off x="3622978" y="5354293"/>
              <a:ext cx="388422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225" name="Shape 225"/>
            <xdr:cNvSpPr txBox="1"/>
          </xdr:nvSpPr>
          <xdr:spPr>
            <a:xfrm>
              <a:off x="3653752" y="5524633"/>
              <a:ext cx="373432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cxnSp macro="">
          <xdr:nvCxnSpPr>
            <xdr:cNvPr id="226" name="Shape 226"/>
            <xdr:cNvCxnSpPr/>
          </xdr:nvCxnSpPr>
          <xdr:spPr>
            <a:xfrm>
              <a:off x="3945323" y="5464750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27" name="Shape 227"/>
            <xdr:cNvCxnSpPr/>
          </xdr:nvCxnSpPr>
          <xdr:spPr>
            <a:xfrm>
              <a:off x="3945323" y="5339173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28" name="Shape 228"/>
            <xdr:cNvCxnSpPr/>
          </xdr:nvCxnSpPr>
          <xdr:spPr>
            <a:xfrm>
              <a:off x="3945323" y="5634919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pic>
          <xdr:nvPicPr>
            <xdr:cNvPr id="229" name="Shape 229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062450" y="5054303"/>
              <a:ext cx="1350284" cy="1074162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230" name="Shape 230"/>
            <xdr:cNvSpPr/>
          </xdr:nvSpPr>
          <xdr:spPr>
            <a:xfrm>
              <a:off x="4130282" y="5248951"/>
              <a:ext cx="1248016" cy="495341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31" name="Shape 231"/>
            <xdr:cNvSpPr txBox="1"/>
          </xdr:nvSpPr>
          <xdr:spPr>
            <a:xfrm>
              <a:off x="3651889" y="5680741"/>
              <a:ext cx="375295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232" name="Shape 232"/>
            <xdr:cNvSpPr txBox="1"/>
          </xdr:nvSpPr>
          <xdr:spPr>
            <a:xfrm>
              <a:off x="3678785" y="5854249"/>
              <a:ext cx="348399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cxnSp macro="">
          <xdr:nvCxnSpPr>
            <xdr:cNvPr id="233" name="Shape 233"/>
            <xdr:cNvCxnSpPr/>
          </xdr:nvCxnSpPr>
          <xdr:spPr>
            <a:xfrm>
              <a:off x="3945323" y="5967926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34" name="Shape 234"/>
            <xdr:cNvCxnSpPr/>
          </xdr:nvCxnSpPr>
          <xdr:spPr>
            <a:xfrm>
              <a:off x="3945323" y="5784220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pic>
          <xdr:nvPicPr>
            <xdr:cNvPr id="235" name="Shape 235"/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1408429" y="5017581"/>
              <a:ext cx="1349842" cy="1135924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236" name="Shape 236"/>
            <xdr:cNvSpPr/>
          </xdr:nvSpPr>
          <xdr:spPr>
            <a:xfrm>
              <a:off x="1431494" y="5276615"/>
              <a:ext cx="1308847" cy="454989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37" name="Shape 237"/>
            <xdr:cNvSpPr txBox="1"/>
          </xdr:nvSpPr>
          <xdr:spPr>
            <a:xfrm>
              <a:off x="1016572" y="5698431"/>
              <a:ext cx="35101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238" name="Shape 238"/>
            <xdr:cNvSpPr txBox="1"/>
          </xdr:nvSpPr>
          <xdr:spPr>
            <a:xfrm>
              <a:off x="1035576" y="5871940"/>
              <a:ext cx="324114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cxnSp macro="">
          <xdr:nvCxnSpPr>
            <xdr:cNvPr id="239" name="Shape 239"/>
            <xdr:cNvCxnSpPr/>
          </xdr:nvCxnSpPr>
          <xdr:spPr>
            <a:xfrm>
              <a:off x="1293566" y="5985617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40" name="Shape 240"/>
            <xdr:cNvCxnSpPr/>
          </xdr:nvCxnSpPr>
          <xdr:spPr>
            <a:xfrm>
              <a:off x="1293566" y="580191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241" name="Shape 241"/>
            <xdr:cNvSpPr txBox="1"/>
          </xdr:nvSpPr>
          <xdr:spPr>
            <a:xfrm>
              <a:off x="3603417" y="4990834"/>
              <a:ext cx="471119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 u="sng">
                  <a:latin typeface="Arial"/>
                  <a:ea typeface="Arial"/>
                  <a:cs typeface="Arial"/>
                  <a:sym typeface="Arial"/>
                </a:rPr>
                <a:t>kDa</a:t>
              </a:r>
              <a:endParaRPr sz="1000" u="sng"/>
            </a:p>
          </xdr:txBody>
        </xdr:sp>
      </xdr:grpSp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1</xdr:rowOff>
    </xdr:from>
    <xdr:ext cx="3790950" cy="1237540"/>
    <xdr:grpSp>
      <xdr:nvGrpSpPr>
        <xdr:cNvPr id="2" name="Shape 2"/>
        <xdr:cNvGrpSpPr/>
      </xdr:nvGrpSpPr>
      <xdr:grpSpPr>
        <a:xfrm>
          <a:off x="762000" y="182881"/>
          <a:ext cx="3790950" cy="1237540"/>
          <a:chOff x="3450525" y="3151350"/>
          <a:chExt cx="3790950" cy="1257300"/>
        </a:xfrm>
      </xdr:grpSpPr>
      <xdr:grpSp>
        <xdr:nvGrpSpPr>
          <xdr:cNvPr id="242" name="Shape 242"/>
          <xdr:cNvGrpSpPr/>
        </xdr:nvGrpSpPr>
        <xdr:grpSpPr>
          <a:xfrm>
            <a:off x="3450525" y="3151350"/>
            <a:ext cx="3790950" cy="1257300"/>
            <a:chOff x="1601892" y="6726795"/>
            <a:chExt cx="3915800" cy="1155909"/>
          </a:xfrm>
        </xdr:grpSpPr>
        <xdr:sp macro="" textlink="">
          <xdr:nvSpPr>
            <xdr:cNvPr id="4" name="Shape 4"/>
            <xdr:cNvSpPr/>
          </xdr:nvSpPr>
          <xdr:spPr>
            <a:xfrm>
              <a:off x="1601892" y="6726795"/>
              <a:ext cx="3915800" cy="11559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243" name="Shape 243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 l="7636" t="33576" r="33362" b="28539"/>
            <a:stretch/>
          </xdr:blipFill>
          <xdr:spPr>
            <a:xfrm rot="60000">
              <a:off x="2055990" y="6874704"/>
              <a:ext cx="2124000" cy="1008000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244" name="Shape 244"/>
            <xdr:cNvSpPr/>
          </xdr:nvSpPr>
          <xdr:spPr>
            <a:xfrm>
              <a:off x="2057605" y="6911001"/>
              <a:ext cx="2076546" cy="937708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45" name="Shape 245"/>
            <xdr:cNvSpPr/>
          </xdr:nvSpPr>
          <xdr:spPr>
            <a:xfrm>
              <a:off x="2273541" y="7222988"/>
              <a:ext cx="1822976" cy="413517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46" name="Shape 246"/>
            <xdr:cNvSpPr txBox="1"/>
          </xdr:nvSpPr>
          <xdr:spPr>
            <a:xfrm>
              <a:off x="4139804" y="7297370"/>
              <a:ext cx="1377888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GST-Histon H1 (</a:t>
              </a:r>
              <a:r>
                <a:rPr lang="en-US" sz="1000" baseline="30000">
                  <a:latin typeface="Arial"/>
                  <a:ea typeface="Arial"/>
                  <a:cs typeface="Arial"/>
                  <a:sym typeface="Arial"/>
                </a:rPr>
                <a:t>32</a:t>
              </a: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P)</a:t>
              </a:r>
              <a:endParaRPr sz="1400"/>
            </a:p>
          </xdr:txBody>
        </xdr:sp>
        <xdr:sp macro="" textlink="">
          <xdr:nvSpPr>
            <xdr:cNvPr id="247" name="Shape 247"/>
            <xdr:cNvSpPr txBox="1"/>
          </xdr:nvSpPr>
          <xdr:spPr>
            <a:xfrm>
              <a:off x="1716494" y="7320271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35</a:t>
              </a:r>
              <a:endParaRPr sz="1400"/>
            </a:p>
          </xdr:txBody>
        </xdr:sp>
        <xdr:cxnSp macro="">
          <xdr:nvCxnSpPr>
            <xdr:cNvPr id="248" name="Shape 248"/>
            <xdr:cNvCxnSpPr/>
          </xdr:nvCxnSpPr>
          <xdr:spPr>
            <a:xfrm>
              <a:off x="1955989" y="716302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49" name="Shape 249"/>
            <xdr:cNvCxnSpPr/>
          </xdr:nvCxnSpPr>
          <xdr:spPr>
            <a:xfrm>
              <a:off x="1955989" y="7544097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50" name="Shape 250"/>
            <xdr:cNvCxnSpPr/>
          </xdr:nvCxnSpPr>
          <xdr:spPr>
            <a:xfrm>
              <a:off x="1955989" y="7295697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51" name="Shape 251"/>
            <xdr:cNvCxnSpPr/>
          </xdr:nvCxnSpPr>
          <xdr:spPr>
            <a:xfrm>
              <a:off x="1955989" y="744369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52" name="Shape 252"/>
            <xdr:cNvCxnSpPr/>
          </xdr:nvCxnSpPr>
          <xdr:spPr>
            <a:xfrm>
              <a:off x="1955989" y="708555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53" name="Shape 253"/>
            <xdr:cNvCxnSpPr/>
          </xdr:nvCxnSpPr>
          <xdr:spPr>
            <a:xfrm>
              <a:off x="1955989" y="700173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254" name="Shape 254"/>
            <xdr:cNvSpPr txBox="1"/>
          </xdr:nvSpPr>
          <xdr:spPr>
            <a:xfrm>
              <a:off x="1716494" y="7046044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255" name="Shape 255"/>
            <xdr:cNvSpPr txBox="1"/>
          </xdr:nvSpPr>
          <xdr:spPr>
            <a:xfrm>
              <a:off x="1716494" y="7427375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25</a:t>
              </a:r>
              <a:endParaRPr sz="1400"/>
            </a:p>
          </xdr:txBody>
        </xdr:sp>
        <xdr:sp macro="" textlink="">
          <xdr:nvSpPr>
            <xdr:cNvPr id="256" name="Shape 256"/>
            <xdr:cNvSpPr txBox="1"/>
          </xdr:nvSpPr>
          <xdr:spPr>
            <a:xfrm>
              <a:off x="1716494" y="7169373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257" name="Shape 257"/>
            <xdr:cNvSpPr txBox="1"/>
          </xdr:nvSpPr>
          <xdr:spPr>
            <a:xfrm>
              <a:off x="1716494" y="6957088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258" name="Shape 258"/>
            <xdr:cNvSpPr txBox="1"/>
          </xdr:nvSpPr>
          <xdr:spPr>
            <a:xfrm>
              <a:off x="1644494" y="6869243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259" name="Shape 259"/>
            <xdr:cNvSpPr txBox="1"/>
          </xdr:nvSpPr>
          <xdr:spPr>
            <a:xfrm>
              <a:off x="1601892" y="6726795"/>
              <a:ext cx="456515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 u="sng">
                  <a:latin typeface="Arial"/>
                  <a:ea typeface="Arial"/>
                  <a:cs typeface="Arial"/>
                  <a:sym typeface="Arial"/>
                </a:rPr>
                <a:t>kDa</a:t>
              </a:r>
              <a:endParaRPr sz="1000" u="sng"/>
            </a:p>
          </xdr:txBody>
        </xdr:sp>
      </xdr:grpSp>
    </xdr:grp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</xdr:row>
      <xdr:rowOff>0</xdr:rowOff>
    </xdr:from>
    <xdr:ext cx="4181475" cy="5410200"/>
    <xdr:grpSp>
      <xdr:nvGrpSpPr>
        <xdr:cNvPr id="2" name="Shape 2"/>
        <xdr:cNvGrpSpPr/>
      </xdr:nvGrpSpPr>
      <xdr:grpSpPr>
        <a:xfrm>
          <a:off x="762000" y="754380"/>
          <a:ext cx="4181475" cy="5410200"/>
          <a:chOff x="3255263" y="1074900"/>
          <a:chExt cx="4181475" cy="5410200"/>
        </a:xfrm>
      </xdr:grpSpPr>
      <xdr:grpSp>
        <xdr:nvGrpSpPr>
          <xdr:cNvPr id="260" name="Shape 260"/>
          <xdr:cNvGrpSpPr/>
        </xdr:nvGrpSpPr>
        <xdr:grpSpPr>
          <a:xfrm>
            <a:off x="3255263" y="1074900"/>
            <a:ext cx="4181475" cy="5410200"/>
            <a:chOff x="1533733" y="1093245"/>
            <a:chExt cx="4337925" cy="4949054"/>
          </a:xfrm>
        </xdr:grpSpPr>
        <xdr:sp macro="" textlink="">
          <xdr:nvSpPr>
            <xdr:cNvPr id="4" name="Shape 4"/>
            <xdr:cNvSpPr/>
          </xdr:nvSpPr>
          <xdr:spPr>
            <a:xfrm>
              <a:off x="1533733" y="1093245"/>
              <a:ext cx="4337925" cy="49490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261" name="Shape 261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 l="9767" t="12675" r="3406" b="12325"/>
            <a:stretch/>
          </xdr:blipFill>
          <xdr:spPr>
            <a:xfrm>
              <a:off x="1979568" y="2672168"/>
              <a:ext cx="2786743" cy="857250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pic>
          <xdr:nvPicPr>
            <xdr:cNvPr id="262" name="Shape 262"/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 l="11968" t="11972" r="4331" b="10882"/>
            <a:stretch/>
          </xdr:blipFill>
          <xdr:spPr>
            <a:xfrm>
              <a:off x="1979569" y="1280712"/>
              <a:ext cx="2783386" cy="820615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pic>
          <xdr:nvPicPr>
            <xdr:cNvPr id="263" name="Shape 263"/>
            <xdr:cNvPicPr preferRelativeResize="0"/>
          </xdr:nvPicPr>
          <xdr:blipFill rotWithShape="1">
            <a:blip xmlns:r="http://schemas.openxmlformats.org/officeDocument/2006/relationships" r:embed="rId3">
              <a:alphaModFix/>
            </a:blip>
            <a:srcRect l="7349" t="11145" r="2021" b="49659"/>
            <a:stretch/>
          </xdr:blipFill>
          <xdr:spPr>
            <a:xfrm>
              <a:off x="1978481" y="2154972"/>
              <a:ext cx="2784474" cy="463551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pic>
          <xdr:nvPicPr>
            <xdr:cNvPr id="264" name="Shape 264"/>
            <xdr:cNvPicPr preferRelativeResize="0"/>
          </xdr:nvPicPr>
          <xdr:blipFill rotWithShape="1">
            <a:blip xmlns:r="http://schemas.openxmlformats.org/officeDocument/2006/relationships" r:embed="rId4">
              <a:alphaModFix/>
            </a:blip>
            <a:srcRect l="9584" t="9807" r="11258" b="15244"/>
            <a:stretch/>
          </xdr:blipFill>
          <xdr:spPr>
            <a:xfrm>
              <a:off x="1979569" y="4918348"/>
              <a:ext cx="2786742" cy="1123951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pic>
          <xdr:nvPicPr>
            <xdr:cNvPr id="265" name="Shape 265"/>
            <xdr:cNvPicPr preferRelativeResize="0"/>
          </xdr:nvPicPr>
          <xdr:blipFill rotWithShape="1">
            <a:blip xmlns:r="http://schemas.openxmlformats.org/officeDocument/2006/relationships" r:embed="rId5">
              <a:alphaModFix/>
            </a:blip>
            <a:srcRect l="2660" t="24172" r="20291" b="20679"/>
            <a:stretch/>
          </xdr:blipFill>
          <xdr:spPr>
            <a:xfrm>
              <a:off x="1982518" y="3598693"/>
              <a:ext cx="2780438" cy="1257301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266" name="Shape 266"/>
            <xdr:cNvSpPr/>
          </xdr:nvSpPr>
          <xdr:spPr>
            <a:xfrm>
              <a:off x="2149930" y="1618607"/>
              <a:ext cx="2591498" cy="312979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7" name="Shape 267"/>
            <xdr:cNvSpPr/>
          </xdr:nvSpPr>
          <xdr:spPr>
            <a:xfrm>
              <a:off x="2149930" y="5208687"/>
              <a:ext cx="2546350" cy="304411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8" name="Shape 268"/>
            <xdr:cNvSpPr/>
          </xdr:nvSpPr>
          <xdr:spPr>
            <a:xfrm>
              <a:off x="2149930" y="3907072"/>
              <a:ext cx="2546350" cy="641023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9" name="Shape 269"/>
            <xdr:cNvSpPr/>
          </xdr:nvSpPr>
          <xdr:spPr>
            <a:xfrm>
              <a:off x="2111349" y="2218472"/>
              <a:ext cx="2611225" cy="318003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70" name="Shape 270"/>
            <xdr:cNvSpPr/>
          </xdr:nvSpPr>
          <xdr:spPr>
            <a:xfrm>
              <a:off x="2149930" y="2875614"/>
              <a:ext cx="2546350" cy="336550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71" name="Shape 271"/>
            <xdr:cNvSpPr txBox="1"/>
          </xdr:nvSpPr>
          <xdr:spPr>
            <a:xfrm>
              <a:off x="1570433" y="1281045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272" name="Shape 272"/>
            <xdr:cNvSpPr txBox="1"/>
          </xdr:nvSpPr>
          <xdr:spPr>
            <a:xfrm>
              <a:off x="1642433" y="1457658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273" name="Shape 273"/>
            <xdr:cNvSpPr txBox="1"/>
          </xdr:nvSpPr>
          <xdr:spPr>
            <a:xfrm>
              <a:off x="1642433" y="1851774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cxnSp macro="">
          <xdr:nvCxnSpPr>
            <xdr:cNvPr id="274" name="Shape 274"/>
            <xdr:cNvCxnSpPr/>
          </xdr:nvCxnSpPr>
          <xdr:spPr>
            <a:xfrm>
              <a:off x="1885440" y="139735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5" name="Shape 275"/>
            <xdr:cNvCxnSpPr/>
          </xdr:nvCxnSpPr>
          <xdr:spPr>
            <a:xfrm>
              <a:off x="1885440" y="157051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6" name="Shape 276"/>
            <xdr:cNvCxnSpPr/>
          </xdr:nvCxnSpPr>
          <xdr:spPr>
            <a:xfrm>
              <a:off x="1885440" y="1726535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7" name="Shape 277"/>
            <xdr:cNvCxnSpPr/>
          </xdr:nvCxnSpPr>
          <xdr:spPr>
            <a:xfrm>
              <a:off x="1885440" y="1974469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8" name="Shape 278"/>
            <xdr:cNvCxnSpPr/>
          </xdr:nvCxnSpPr>
          <xdr:spPr>
            <a:xfrm>
              <a:off x="1885440" y="2188935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9" name="Shape 279"/>
            <xdr:cNvCxnSpPr/>
          </xdr:nvCxnSpPr>
          <xdr:spPr>
            <a:xfrm rot="10800000" flipH="1">
              <a:off x="1885440" y="2316846"/>
              <a:ext cx="72000" cy="1134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0" name="Shape 280"/>
            <xdr:cNvCxnSpPr/>
          </xdr:nvCxnSpPr>
          <xdr:spPr>
            <a:xfrm>
              <a:off x="1885440" y="2504527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1" name="Shape 281"/>
            <xdr:cNvCxnSpPr/>
          </xdr:nvCxnSpPr>
          <xdr:spPr>
            <a:xfrm>
              <a:off x="1885440" y="2749905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2" name="Shape 282"/>
            <xdr:cNvCxnSpPr/>
          </xdr:nvCxnSpPr>
          <xdr:spPr>
            <a:xfrm>
              <a:off x="1885440" y="2936424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3" name="Shape 283"/>
            <xdr:cNvCxnSpPr/>
          </xdr:nvCxnSpPr>
          <xdr:spPr>
            <a:xfrm>
              <a:off x="1885440" y="3115298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4" name="Shape 284"/>
            <xdr:cNvCxnSpPr/>
          </xdr:nvCxnSpPr>
          <xdr:spPr>
            <a:xfrm>
              <a:off x="1885440" y="3768573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5" name="Shape 285"/>
            <xdr:cNvCxnSpPr/>
          </xdr:nvCxnSpPr>
          <xdr:spPr>
            <a:xfrm>
              <a:off x="1885440" y="3905023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6" name="Shape 286"/>
            <xdr:cNvCxnSpPr/>
          </xdr:nvCxnSpPr>
          <xdr:spPr>
            <a:xfrm>
              <a:off x="1885440" y="4110904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7" name="Shape 287"/>
            <xdr:cNvCxnSpPr/>
          </xdr:nvCxnSpPr>
          <xdr:spPr>
            <a:xfrm>
              <a:off x="1885440" y="4555593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8" name="Shape 288"/>
            <xdr:cNvCxnSpPr/>
          </xdr:nvCxnSpPr>
          <xdr:spPr>
            <a:xfrm>
              <a:off x="1885440" y="4380447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9" name="Shape 289"/>
            <xdr:cNvCxnSpPr/>
          </xdr:nvCxnSpPr>
          <xdr:spPr>
            <a:xfrm>
              <a:off x="1885440" y="5193549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90" name="Shape 290"/>
            <xdr:cNvCxnSpPr/>
          </xdr:nvCxnSpPr>
          <xdr:spPr>
            <a:xfrm>
              <a:off x="1885440" y="5367705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91" name="Shape 291"/>
            <xdr:cNvCxnSpPr/>
          </xdr:nvCxnSpPr>
          <xdr:spPr>
            <a:xfrm>
              <a:off x="1885440" y="5542618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92" name="Shape 292"/>
            <xdr:cNvCxnSpPr/>
          </xdr:nvCxnSpPr>
          <xdr:spPr>
            <a:xfrm>
              <a:off x="1885440" y="5019734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293" name="Shape 293"/>
            <xdr:cNvSpPr txBox="1"/>
          </xdr:nvSpPr>
          <xdr:spPr>
            <a:xfrm>
              <a:off x="1642433" y="1612461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294" name="Shape 294"/>
            <xdr:cNvSpPr txBox="1"/>
          </xdr:nvSpPr>
          <xdr:spPr>
            <a:xfrm>
              <a:off x="1642433" y="2200694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295" name="Shape 295"/>
            <xdr:cNvSpPr txBox="1"/>
          </xdr:nvSpPr>
          <xdr:spPr>
            <a:xfrm>
              <a:off x="1642433" y="2386145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296" name="Shape 296"/>
            <xdr:cNvSpPr txBox="1"/>
          </xdr:nvSpPr>
          <xdr:spPr>
            <a:xfrm>
              <a:off x="1642433" y="2636626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297" name="Shape 297"/>
            <xdr:cNvSpPr txBox="1"/>
          </xdr:nvSpPr>
          <xdr:spPr>
            <a:xfrm>
              <a:off x="1642433" y="444601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298" name="Shape 298"/>
            <xdr:cNvSpPr txBox="1"/>
          </xdr:nvSpPr>
          <xdr:spPr>
            <a:xfrm>
              <a:off x="1642433" y="426776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299" name="Shape 299"/>
            <xdr:cNvSpPr txBox="1"/>
          </xdr:nvSpPr>
          <xdr:spPr>
            <a:xfrm>
              <a:off x="1570433" y="4001905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300" name="Shape 300"/>
            <xdr:cNvSpPr txBox="1"/>
          </xdr:nvSpPr>
          <xdr:spPr>
            <a:xfrm>
              <a:off x="1570433" y="3795971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301" name="Shape 301"/>
            <xdr:cNvSpPr txBox="1"/>
          </xdr:nvSpPr>
          <xdr:spPr>
            <a:xfrm>
              <a:off x="1570433" y="3661848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170</a:t>
              </a:r>
              <a:endParaRPr sz="1400"/>
            </a:p>
          </xdr:txBody>
        </xdr:sp>
        <xdr:sp macro="" textlink="">
          <xdr:nvSpPr>
            <xdr:cNvPr id="302" name="Shape 302"/>
            <xdr:cNvSpPr txBox="1"/>
          </xdr:nvSpPr>
          <xdr:spPr>
            <a:xfrm>
              <a:off x="1642433" y="3011244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35</a:t>
              </a:r>
              <a:endParaRPr sz="1400"/>
            </a:p>
          </xdr:txBody>
        </xdr:sp>
        <xdr:sp macro="" textlink="">
          <xdr:nvSpPr>
            <xdr:cNvPr id="303" name="Shape 303"/>
            <xdr:cNvSpPr txBox="1"/>
          </xdr:nvSpPr>
          <xdr:spPr>
            <a:xfrm>
              <a:off x="1642433" y="2819768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304" name="Shape 304"/>
            <xdr:cNvSpPr txBox="1"/>
          </xdr:nvSpPr>
          <xdr:spPr>
            <a:xfrm>
              <a:off x="1642433" y="5440675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25</a:t>
              </a:r>
              <a:endParaRPr sz="1400"/>
            </a:p>
          </xdr:txBody>
        </xdr:sp>
        <xdr:sp macro="" textlink="">
          <xdr:nvSpPr>
            <xdr:cNvPr id="305" name="Shape 305"/>
            <xdr:cNvSpPr txBox="1"/>
          </xdr:nvSpPr>
          <xdr:spPr>
            <a:xfrm>
              <a:off x="1642433" y="525567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35</a:t>
              </a:r>
              <a:endParaRPr sz="1400"/>
            </a:p>
          </xdr:txBody>
        </xdr:sp>
        <xdr:sp macro="" textlink="">
          <xdr:nvSpPr>
            <xdr:cNvPr id="306" name="Shape 306"/>
            <xdr:cNvSpPr txBox="1"/>
          </xdr:nvSpPr>
          <xdr:spPr>
            <a:xfrm>
              <a:off x="1642433" y="5078223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307" name="Shape 307"/>
            <xdr:cNvSpPr txBox="1"/>
          </xdr:nvSpPr>
          <xdr:spPr>
            <a:xfrm>
              <a:off x="1642433" y="4910390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308" name="Shape 308"/>
            <xdr:cNvSpPr txBox="1"/>
          </xdr:nvSpPr>
          <xdr:spPr>
            <a:xfrm>
              <a:off x="1642433" y="2064189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309" name="Shape 309"/>
            <xdr:cNvSpPr txBox="1"/>
          </xdr:nvSpPr>
          <xdr:spPr>
            <a:xfrm>
              <a:off x="4734380" y="1634426"/>
              <a:ext cx="1125941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Cyclin A</a:t>
              </a:r>
              <a:endParaRPr sz="1400"/>
            </a:p>
          </xdr:txBody>
        </xdr:sp>
        <xdr:sp macro="" textlink="">
          <xdr:nvSpPr>
            <xdr:cNvPr id="310" name="Shape 310"/>
            <xdr:cNvSpPr txBox="1"/>
          </xdr:nvSpPr>
          <xdr:spPr>
            <a:xfrm>
              <a:off x="4737555" y="2257722"/>
              <a:ext cx="1125941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Cyclin E</a:t>
              </a:r>
              <a:endParaRPr sz="1400"/>
            </a:p>
          </xdr:txBody>
        </xdr:sp>
        <xdr:sp macro="" textlink="">
          <xdr:nvSpPr>
            <xdr:cNvPr id="311" name="Shape 311"/>
            <xdr:cNvSpPr txBox="1"/>
          </xdr:nvSpPr>
          <xdr:spPr>
            <a:xfrm>
              <a:off x="4743905" y="2899022"/>
              <a:ext cx="1125941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CDK 2</a:t>
              </a:r>
              <a:endParaRPr sz="1400"/>
            </a:p>
          </xdr:txBody>
        </xdr:sp>
        <xdr:sp macro="" textlink="">
          <xdr:nvSpPr>
            <xdr:cNvPr id="312" name="Shape 312"/>
            <xdr:cNvSpPr txBox="1"/>
          </xdr:nvSpPr>
          <xdr:spPr>
            <a:xfrm>
              <a:off x="4743905" y="4056718"/>
              <a:ext cx="1125941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IE1</a:t>
              </a:r>
              <a:endParaRPr sz="1400"/>
            </a:p>
          </xdr:txBody>
        </xdr:sp>
        <xdr:sp macro="" textlink="">
          <xdr:nvSpPr>
            <xdr:cNvPr id="313" name="Shape 313"/>
            <xdr:cNvSpPr txBox="1"/>
          </xdr:nvSpPr>
          <xdr:spPr>
            <a:xfrm>
              <a:off x="4745717" y="5237114"/>
              <a:ext cx="1125941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GAPDH</a:t>
              </a:r>
              <a:endParaRPr sz="1400"/>
            </a:p>
          </xdr:txBody>
        </xdr:sp>
        <xdr:sp macro="" textlink="">
          <xdr:nvSpPr>
            <xdr:cNvPr id="314" name="Shape 314"/>
            <xdr:cNvSpPr txBox="1"/>
          </xdr:nvSpPr>
          <xdr:spPr>
            <a:xfrm>
              <a:off x="1533733" y="1093245"/>
              <a:ext cx="482211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 u="sng">
                  <a:latin typeface="Arial"/>
                  <a:ea typeface="Arial"/>
                  <a:cs typeface="Arial"/>
                  <a:sym typeface="Arial"/>
                </a:rPr>
                <a:t>kDa</a:t>
              </a:r>
              <a:endParaRPr sz="1000" u="sng"/>
            </a:p>
          </xdr:txBody>
        </xdr:sp>
      </xdr:grpSp>
    </xdr:grp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324225" cy="1952625"/>
    <xdr:grpSp>
      <xdr:nvGrpSpPr>
        <xdr:cNvPr id="2" name="Shape 2"/>
        <xdr:cNvGrpSpPr/>
      </xdr:nvGrpSpPr>
      <xdr:grpSpPr>
        <a:xfrm>
          <a:off x="762000" y="182880"/>
          <a:ext cx="3324225" cy="1952625"/>
          <a:chOff x="3683888" y="2803688"/>
          <a:chExt cx="3324225" cy="1952625"/>
        </a:xfrm>
      </xdr:grpSpPr>
      <xdr:grpSp>
        <xdr:nvGrpSpPr>
          <xdr:cNvPr id="315" name="Shape 315"/>
          <xdr:cNvGrpSpPr/>
        </xdr:nvGrpSpPr>
        <xdr:grpSpPr>
          <a:xfrm>
            <a:off x="3683888" y="2803688"/>
            <a:ext cx="3324225" cy="1952625"/>
            <a:chOff x="1504124" y="1811217"/>
            <a:chExt cx="3454804" cy="1800875"/>
          </a:xfrm>
        </xdr:grpSpPr>
        <xdr:sp macro="" textlink="">
          <xdr:nvSpPr>
            <xdr:cNvPr id="4" name="Shape 4"/>
            <xdr:cNvSpPr/>
          </xdr:nvSpPr>
          <xdr:spPr>
            <a:xfrm>
              <a:off x="1504124" y="1811217"/>
              <a:ext cx="3454800" cy="18008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316" name="Shape 316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954389" y="1889655"/>
              <a:ext cx="2563813" cy="1722437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317" name="Shape 317"/>
            <xdr:cNvSpPr txBox="1"/>
          </xdr:nvSpPr>
          <xdr:spPr>
            <a:xfrm>
              <a:off x="4488554" y="2247345"/>
              <a:ext cx="470374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</a:t>
              </a:r>
              <a:endParaRPr sz="1400"/>
            </a:p>
          </xdr:txBody>
        </xdr:sp>
        <xdr:sp macro="" textlink="">
          <xdr:nvSpPr>
            <xdr:cNvPr id="318" name="Shape 318"/>
            <xdr:cNvSpPr txBox="1"/>
          </xdr:nvSpPr>
          <xdr:spPr>
            <a:xfrm>
              <a:off x="1576124" y="2395274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319" name="Shape 319"/>
            <xdr:cNvSpPr txBox="1"/>
          </xdr:nvSpPr>
          <xdr:spPr>
            <a:xfrm>
              <a:off x="1576124" y="2233469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320" name="Shape 320"/>
            <xdr:cNvSpPr txBox="1"/>
          </xdr:nvSpPr>
          <xdr:spPr>
            <a:xfrm>
              <a:off x="1504124" y="2116292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321" name="Shape 321"/>
            <xdr:cNvSpPr txBox="1"/>
          </xdr:nvSpPr>
          <xdr:spPr>
            <a:xfrm>
              <a:off x="1504124" y="2032353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322" name="Shape 322"/>
            <xdr:cNvSpPr txBox="1"/>
          </xdr:nvSpPr>
          <xdr:spPr>
            <a:xfrm>
              <a:off x="1504124" y="1953457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170</a:t>
              </a:r>
              <a:endParaRPr sz="1400"/>
            </a:p>
          </xdr:txBody>
        </xdr:sp>
        <xdr:sp macro="" textlink="">
          <xdr:nvSpPr>
            <xdr:cNvPr id="323" name="Shape 323"/>
            <xdr:cNvSpPr txBox="1"/>
          </xdr:nvSpPr>
          <xdr:spPr>
            <a:xfrm>
              <a:off x="1576124" y="253285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cxnSp macro="">
          <xdr:nvCxnSpPr>
            <xdr:cNvPr id="324" name="Shape 324"/>
            <xdr:cNvCxnSpPr/>
          </xdr:nvCxnSpPr>
          <xdr:spPr>
            <a:xfrm>
              <a:off x="1821673" y="2077498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25" name="Shape 325"/>
            <xdr:cNvCxnSpPr/>
          </xdr:nvCxnSpPr>
          <xdr:spPr>
            <a:xfrm>
              <a:off x="1821673" y="2154338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26" name="Shape 326"/>
            <xdr:cNvCxnSpPr/>
          </xdr:nvCxnSpPr>
          <xdr:spPr>
            <a:xfrm>
              <a:off x="1821673" y="2230760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27" name="Shape 327"/>
            <xdr:cNvCxnSpPr/>
          </xdr:nvCxnSpPr>
          <xdr:spPr>
            <a:xfrm>
              <a:off x="1821673" y="249861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28" name="Shape 328"/>
            <xdr:cNvCxnSpPr/>
          </xdr:nvCxnSpPr>
          <xdr:spPr>
            <a:xfrm>
              <a:off x="1821673" y="235409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29" name="Shape 329"/>
            <xdr:cNvCxnSpPr/>
          </xdr:nvCxnSpPr>
          <xdr:spPr>
            <a:xfrm>
              <a:off x="1821673" y="265018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330" name="Shape 330"/>
            <xdr:cNvSpPr txBox="1"/>
          </xdr:nvSpPr>
          <xdr:spPr>
            <a:xfrm>
              <a:off x="1576124" y="2730554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35</a:t>
              </a:r>
              <a:endParaRPr sz="1400"/>
            </a:p>
          </xdr:txBody>
        </xdr:sp>
        <xdr:sp macro="" textlink="">
          <xdr:nvSpPr>
            <xdr:cNvPr id="331" name="Shape 331"/>
            <xdr:cNvSpPr txBox="1"/>
          </xdr:nvSpPr>
          <xdr:spPr>
            <a:xfrm>
              <a:off x="1576124" y="286813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25</a:t>
              </a:r>
              <a:endParaRPr sz="1400"/>
            </a:p>
          </xdr:txBody>
        </xdr:sp>
        <xdr:cxnSp macro="">
          <xdr:nvCxnSpPr>
            <xdr:cNvPr id="332" name="Shape 332"/>
            <xdr:cNvCxnSpPr/>
          </xdr:nvCxnSpPr>
          <xdr:spPr>
            <a:xfrm>
              <a:off x="1821673" y="283389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33" name="Shape 333"/>
            <xdr:cNvCxnSpPr/>
          </xdr:nvCxnSpPr>
          <xdr:spPr>
            <a:xfrm>
              <a:off x="1821673" y="298546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334" name="Shape 334"/>
            <xdr:cNvSpPr txBox="1"/>
          </xdr:nvSpPr>
          <xdr:spPr>
            <a:xfrm>
              <a:off x="1576124" y="315261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15</a:t>
              </a:r>
              <a:endParaRPr sz="1400"/>
            </a:p>
          </xdr:txBody>
        </xdr:sp>
        <xdr:cxnSp macro="">
          <xdr:nvCxnSpPr>
            <xdr:cNvPr id="335" name="Shape 335"/>
            <xdr:cNvCxnSpPr/>
          </xdr:nvCxnSpPr>
          <xdr:spPr>
            <a:xfrm>
              <a:off x="1821673" y="326994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336" name="Shape 336"/>
            <xdr:cNvSpPr txBox="1"/>
          </xdr:nvSpPr>
          <xdr:spPr>
            <a:xfrm>
              <a:off x="1514284" y="1811217"/>
              <a:ext cx="409564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 u="sng">
                  <a:latin typeface="Arial"/>
                  <a:ea typeface="Arial"/>
                  <a:cs typeface="Arial"/>
                  <a:sym typeface="Arial"/>
                </a:rPr>
                <a:t>kDa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371850" cy="4095750"/>
    <xdr:grpSp>
      <xdr:nvGrpSpPr>
        <xdr:cNvPr id="2" name="Shape 2"/>
        <xdr:cNvGrpSpPr/>
      </xdr:nvGrpSpPr>
      <xdr:grpSpPr>
        <a:xfrm>
          <a:off x="762000" y="182880"/>
          <a:ext cx="3371850" cy="4095750"/>
          <a:chOff x="3660075" y="1732125"/>
          <a:chExt cx="3371850" cy="4095750"/>
        </a:xfrm>
      </xdr:grpSpPr>
      <xdr:grpSp>
        <xdr:nvGrpSpPr>
          <xdr:cNvPr id="337" name="Shape 337"/>
          <xdr:cNvGrpSpPr/>
        </xdr:nvGrpSpPr>
        <xdr:grpSpPr>
          <a:xfrm>
            <a:off x="3660075" y="1732125"/>
            <a:ext cx="3371850" cy="4095750"/>
            <a:chOff x="1463484" y="4574737"/>
            <a:chExt cx="3495444" cy="3757416"/>
          </a:xfrm>
        </xdr:grpSpPr>
        <xdr:sp macro="" textlink="">
          <xdr:nvSpPr>
            <xdr:cNvPr id="4" name="Shape 4"/>
            <xdr:cNvSpPr/>
          </xdr:nvSpPr>
          <xdr:spPr>
            <a:xfrm>
              <a:off x="1463484" y="4574737"/>
              <a:ext cx="3495425" cy="37574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338" name="Shape 338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926273" y="4667250"/>
              <a:ext cx="2617787" cy="1789113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339" name="Shape 339"/>
            <xdr:cNvSpPr txBox="1"/>
          </xdr:nvSpPr>
          <xdr:spPr>
            <a:xfrm>
              <a:off x="4488554" y="5112465"/>
              <a:ext cx="470374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</a:t>
              </a:r>
              <a:endParaRPr sz="1400"/>
            </a:p>
          </xdr:txBody>
        </xdr:sp>
        <xdr:sp macro="" textlink="">
          <xdr:nvSpPr>
            <xdr:cNvPr id="340" name="Shape 340"/>
            <xdr:cNvSpPr txBox="1"/>
          </xdr:nvSpPr>
          <xdr:spPr>
            <a:xfrm>
              <a:off x="1545644" y="5219754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341" name="Shape 341"/>
            <xdr:cNvSpPr txBox="1"/>
          </xdr:nvSpPr>
          <xdr:spPr>
            <a:xfrm>
              <a:off x="1545644" y="5057949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342" name="Shape 342"/>
            <xdr:cNvSpPr txBox="1"/>
          </xdr:nvSpPr>
          <xdr:spPr>
            <a:xfrm>
              <a:off x="1473644" y="4940772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343" name="Shape 343"/>
            <xdr:cNvSpPr txBox="1"/>
          </xdr:nvSpPr>
          <xdr:spPr>
            <a:xfrm>
              <a:off x="1473644" y="4816193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344" name="Shape 344"/>
            <xdr:cNvSpPr txBox="1"/>
          </xdr:nvSpPr>
          <xdr:spPr>
            <a:xfrm>
              <a:off x="1473644" y="4727137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170</a:t>
              </a:r>
              <a:endParaRPr sz="1400"/>
            </a:p>
          </xdr:txBody>
        </xdr:sp>
        <xdr:sp macro="" textlink="">
          <xdr:nvSpPr>
            <xdr:cNvPr id="345" name="Shape 345"/>
            <xdr:cNvSpPr txBox="1"/>
          </xdr:nvSpPr>
          <xdr:spPr>
            <a:xfrm>
              <a:off x="1545644" y="539797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cxnSp macro="">
          <xdr:nvCxnSpPr>
            <xdr:cNvPr id="346" name="Shape 346"/>
            <xdr:cNvCxnSpPr/>
          </xdr:nvCxnSpPr>
          <xdr:spPr>
            <a:xfrm>
              <a:off x="1791193" y="4851178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47" name="Shape 347"/>
            <xdr:cNvCxnSpPr/>
          </xdr:nvCxnSpPr>
          <xdr:spPr>
            <a:xfrm>
              <a:off x="1791193" y="4928018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48" name="Shape 348"/>
            <xdr:cNvCxnSpPr/>
          </xdr:nvCxnSpPr>
          <xdr:spPr>
            <a:xfrm>
              <a:off x="1791193" y="5045080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49" name="Shape 349"/>
            <xdr:cNvCxnSpPr/>
          </xdr:nvCxnSpPr>
          <xdr:spPr>
            <a:xfrm>
              <a:off x="1791193" y="532309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50" name="Shape 350"/>
            <xdr:cNvCxnSpPr/>
          </xdr:nvCxnSpPr>
          <xdr:spPr>
            <a:xfrm>
              <a:off x="1791193" y="517857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51" name="Shape 351"/>
            <xdr:cNvCxnSpPr/>
          </xdr:nvCxnSpPr>
          <xdr:spPr>
            <a:xfrm>
              <a:off x="1791193" y="551530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352" name="Shape 352"/>
            <xdr:cNvSpPr txBox="1"/>
          </xdr:nvSpPr>
          <xdr:spPr>
            <a:xfrm>
              <a:off x="1545644" y="5615994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35</a:t>
              </a:r>
              <a:endParaRPr sz="1400"/>
            </a:p>
          </xdr:txBody>
        </xdr:sp>
        <xdr:sp macro="" textlink="">
          <xdr:nvSpPr>
            <xdr:cNvPr id="353" name="Shape 353"/>
            <xdr:cNvSpPr txBox="1"/>
          </xdr:nvSpPr>
          <xdr:spPr>
            <a:xfrm>
              <a:off x="1545644" y="578405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25</a:t>
              </a:r>
              <a:endParaRPr sz="1400"/>
            </a:p>
          </xdr:txBody>
        </xdr:sp>
        <xdr:cxnSp macro="">
          <xdr:nvCxnSpPr>
            <xdr:cNvPr id="354" name="Shape 354"/>
            <xdr:cNvCxnSpPr/>
          </xdr:nvCxnSpPr>
          <xdr:spPr>
            <a:xfrm>
              <a:off x="1791193" y="571933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55" name="Shape 355"/>
            <xdr:cNvCxnSpPr/>
          </xdr:nvCxnSpPr>
          <xdr:spPr>
            <a:xfrm>
              <a:off x="1791193" y="590138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356" name="Shape 356"/>
            <xdr:cNvSpPr txBox="1"/>
          </xdr:nvSpPr>
          <xdr:spPr>
            <a:xfrm>
              <a:off x="1545644" y="602789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15</a:t>
              </a:r>
              <a:endParaRPr sz="1400"/>
            </a:p>
          </xdr:txBody>
        </xdr:sp>
        <xdr:cxnSp macro="">
          <xdr:nvCxnSpPr>
            <xdr:cNvPr id="357" name="Shape 357"/>
            <xdr:cNvCxnSpPr/>
          </xdr:nvCxnSpPr>
          <xdr:spPr>
            <a:xfrm>
              <a:off x="1791193" y="614522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pic>
          <xdr:nvPicPr>
            <xdr:cNvPr id="358" name="Shape 358"/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1930083" y="6530340"/>
              <a:ext cx="2530475" cy="1801813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359" name="Shape 359"/>
            <xdr:cNvSpPr txBox="1"/>
          </xdr:nvSpPr>
          <xdr:spPr>
            <a:xfrm>
              <a:off x="4488554" y="7124145"/>
              <a:ext cx="470374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</a:t>
              </a:r>
              <a:endParaRPr sz="1400"/>
            </a:p>
          </xdr:txBody>
        </xdr:sp>
        <xdr:sp macro="" textlink="">
          <xdr:nvSpPr>
            <xdr:cNvPr id="360" name="Shape 360"/>
            <xdr:cNvSpPr txBox="1"/>
          </xdr:nvSpPr>
          <xdr:spPr>
            <a:xfrm>
              <a:off x="1545644" y="7231434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361" name="Shape 361"/>
            <xdr:cNvSpPr txBox="1"/>
          </xdr:nvSpPr>
          <xdr:spPr>
            <a:xfrm>
              <a:off x="1545644" y="7049309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362" name="Shape 362"/>
            <xdr:cNvSpPr txBox="1"/>
          </xdr:nvSpPr>
          <xdr:spPr>
            <a:xfrm>
              <a:off x="1473644" y="6932132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363" name="Shape 363"/>
            <xdr:cNvSpPr txBox="1"/>
          </xdr:nvSpPr>
          <xdr:spPr>
            <a:xfrm>
              <a:off x="1473644" y="6807553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364" name="Shape 364"/>
            <xdr:cNvSpPr txBox="1"/>
          </xdr:nvSpPr>
          <xdr:spPr>
            <a:xfrm>
              <a:off x="1473644" y="6698177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170</a:t>
              </a:r>
              <a:endParaRPr sz="1400"/>
            </a:p>
          </xdr:txBody>
        </xdr:sp>
        <xdr:sp macro="" textlink="">
          <xdr:nvSpPr>
            <xdr:cNvPr id="365" name="Shape 365"/>
            <xdr:cNvSpPr txBox="1"/>
          </xdr:nvSpPr>
          <xdr:spPr>
            <a:xfrm>
              <a:off x="1545644" y="740965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cxnSp macro="">
          <xdr:nvCxnSpPr>
            <xdr:cNvPr id="366" name="Shape 366"/>
            <xdr:cNvCxnSpPr/>
          </xdr:nvCxnSpPr>
          <xdr:spPr>
            <a:xfrm>
              <a:off x="1791193" y="6822218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7" name="Shape 367"/>
            <xdr:cNvCxnSpPr/>
          </xdr:nvCxnSpPr>
          <xdr:spPr>
            <a:xfrm>
              <a:off x="1791193" y="6919378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8" name="Shape 368"/>
            <xdr:cNvCxnSpPr/>
          </xdr:nvCxnSpPr>
          <xdr:spPr>
            <a:xfrm>
              <a:off x="1791193" y="7036440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9" name="Shape 369"/>
            <xdr:cNvCxnSpPr/>
          </xdr:nvCxnSpPr>
          <xdr:spPr>
            <a:xfrm>
              <a:off x="1791193" y="733477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0" name="Shape 370"/>
            <xdr:cNvCxnSpPr/>
          </xdr:nvCxnSpPr>
          <xdr:spPr>
            <a:xfrm>
              <a:off x="1791193" y="716993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1" name="Shape 371"/>
            <xdr:cNvCxnSpPr/>
          </xdr:nvCxnSpPr>
          <xdr:spPr>
            <a:xfrm>
              <a:off x="1791193" y="752698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372" name="Shape 372"/>
            <xdr:cNvSpPr txBox="1"/>
          </xdr:nvSpPr>
          <xdr:spPr>
            <a:xfrm>
              <a:off x="1545644" y="7627674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35</a:t>
              </a:r>
              <a:endParaRPr sz="1400"/>
            </a:p>
          </xdr:txBody>
        </xdr:sp>
        <xdr:sp macro="" textlink="">
          <xdr:nvSpPr>
            <xdr:cNvPr id="373" name="Shape 373"/>
            <xdr:cNvSpPr txBox="1"/>
          </xdr:nvSpPr>
          <xdr:spPr>
            <a:xfrm>
              <a:off x="1545644" y="781605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25</a:t>
              </a:r>
              <a:endParaRPr sz="1400"/>
            </a:p>
          </xdr:txBody>
        </xdr:sp>
        <xdr:cxnSp macro="">
          <xdr:nvCxnSpPr>
            <xdr:cNvPr id="374" name="Shape 374"/>
            <xdr:cNvCxnSpPr/>
          </xdr:nvCxnSpPr>
          <xdr:spPr>
            <a:xfrm>
              <a:off x="1791193" y="773101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5" name="Shape 375"/>
            <xdr:cNvCxnSpPr/>
          </xdr:nvCxnSpPr>
          <xdr:spPr>
            <a:xfrm>
              <a:off x="1791193" y="793338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376" name="Shape 376"/>
            <xdr:cNvSpPr txBox="1"/>
          </xdr:nvSpPr>
          <xdr:spPr>
            <a:xfrm>
              <a:off x="1463484" y="4574737"/>
              <a:ext cx="426563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 u="sng">
                  <a:latin typeface="Arial"/>
                  <a:ea typeface="Arial"/>
                  <a:cs typeface="Arial"/>
                  <a:sym typeface="Arial"/>
                </a:rPr>
                <a:t>kDa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838575" cy="3429000"/>
    <xdr:grpSp>
      <xdr:nvGrpSpPr>
        <xdr:cNvPr id="2" name="Shape 2"/>
        <xdr:cNvGrpSpPr/>
      </xdr:nvGrpSpPr>
      <xdr:grpSpPr>
        <a:xfrm>
          <a:off x="762000" y="182880"/>
          <a:ext cx="3838575" cy="3429000"/>
          <a:chOff x="3426713" y="2065500"/>
          <a:chExt cx="3838575" cy="3429000"/>
        </a:xfrm>
      </xdr:grpSpPr>
      <xdr:grpSp>
        <xdr:nvGrpSpPr>
          <xdr:cNvPr id="377" name="Shape 377"/>
          <xdr:cNvGrpSpPr/>
        </xdr:nvGrpSpPr>
        <xdr:grpSpPr>
          <a:xfrm>
            <a:off x="3426713" y="2065500"/>
            <a:ext cx="3838575" cy="3429000"/>
            <a:chOff x="1492835" y="1404332"/>
            <a:chExt cx="3961375" cy="3143924"/>
          </a:xfrm>
        </xdr:grpSpPr>
        <xdr:sp macro="" textlink="">
          <xdr:nvSpPr>
            <xdr:cNvPr id="4" name="Shape 4"/>
            <xdr:cNvSpPr/>
          </xdr:nvSpPr>
          <xdr:spPr>
            <a:xfrm>
              <a:off x="1492835" y="1404332"/>
              <a:ext cx="3961375" cy="31439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378" name="Shape 378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 l="2611" t="11788" r="3353" b="9140"/>
            <a:stretch/>
          </xdr:blipFill>
          <xdr:spPr>
            <a:xfrm>
              <a:off x="1922179" y="1579956"/>
              <a:ext cx="2636875" cy="1318307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379" name="Shape 379"/>
            <xdr:cNvSpPr/>
          </xdr:nvSpPr>
          <xdr:spPr>
            <a:xfrm>
              <a:off x="2043177" y="1762360"/>
              <a:ext cx="2169995" cy="269407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380" name="Shape 380"/>
            <xdr:cNvSpPr txBox="1"/>
          </xdr:nvSpPr>
          <xdr:spPr>
            <a:xfrm>
              <a:off x="1564835" y="2399789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381" name="Shape 381"/>
            <xdr:cNvSpPr txBox="1"/>
          </xdr:nvSpPr>
          <xdr:spPr>
            <a:xfrm>
              <a:off x="1564835" y="2177024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382" name="Shape 382"/>
            <xdr:cNvSpPr txBox="1"/>
          </xdr:nvSpPr>
          <xdr:spPr>
            <a:xfrm>
              <a:off x="1492835" y="1969535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383" name="Shape 383"/>
            <xdr:cNvSpPr txBox="1"/>
          </xdr:nvSpPr>
          <xdr:spPr>
            <a:xfrm>
              <a:off x="1492835" y="1721908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384" name="Shape 384"/>
            <xdr:cNvSpPr txBox="1"/>
          </xdr:nvSpPr>
          <xdr:spPr>
            <a:xfrm>
              <a:off x="1492835" y="1561732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170</a:t>
              </a:r>
              <a:endParaRPr sz="1400"/>
            </a:p>
          </xdr:txBody>
        </xdr:sp>
        <xdr:sp macro="" textlink="">
          <xdr:nvSpPr>
            <xdr:cNvPr id="385" name="Shape 385"/>
            <xdr:cNvSpPr txBox="1"/>
          </xdr:nvSpPr>
          <xdr:spPr>
            <a:xfrm>
              <a:off x="1564835" y="2710092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386" name="Shape 386"/>
            <xdr:cNvSpPr txBox="1"/>
          </xdr:nvSpPr>
          <xdr:spPr>
            <a:xfrm>
              <a:off x="4522421" y="1759029"/>
              <a:ext cx="931789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Flag-CCAR2</a:t>
              </a:r>
              <a:endParaRPr sz="1400"/>
            </a:p>
          </xdr:txBody>
        </xdr:sp>
        <xdr:pic>
          <xdr:nvPicPr>
            <xdr:cNvPr id="387" name="Shape 387"/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 l="3841" t="9878" r="4790" b="13134"/>
            <a:stretch/>
          </xdr:blipFill>
          <xdr:spPr>
            <a:xfrm>
              <a:off x="1919372" y="3006535"/>
              <a:ext cx="2637363" cy="1541721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388" name="Shape 388"/>
            <xdr:cNvSpPr/>
          </xdr:nvSpPr>
          <xdr:spPr>
            <a:xfrm>
              <a:off x="2049896" y="3274206"/>
              <a:ext cx="2169995" cy="914400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389" name="Shape 389"/>
            <xdr:cNvSpPr txBox="1"/>
          </xdr:nvSpPr>
          <xdr:spPr>
            <a:xfrm>
              <a:off x="1564835" y="381081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390" name="Shape 390"/>
            <xdr:cNvSpPr txBox="1"/>
          </xdr:nvSpPr>
          <xdr:spPr>
            <a:xfrm>
              <a:off x="1564835" y="3568541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391" name="Shape 391"/>
            <xdr:cNvSpPr txBox="1"/>
          </xdr:nvSpPr>
          <xdr:spPr>
            <a:xfrm>
              <a:off x="1492835" y="3356552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392" name="Shape 392"/>
            <xdr:cNvSpPr txBox="1"/>
          </xdr:nvSpPr>
          <xdr:spPr>
            <a:xfrm>
              <a:off x="1492835" y="3144336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393" name="Shape 393"/>
            <xdr:cNvSpPr txBox="1"/>
          </xdr:nvSpPr>
          <xdr:spPr>
            <a:xfrm>
              <a:off x="1564835" y="410362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cxnSp macro="">
          <xdr:nvCxnSpPr>
            <xdr:cNvPr id="394" name="Shape 394"/>
            <xdr:cNvCxnSpPr/>
          </xdr:nvCxnSpPr>
          <xdr:spPr>
            <a:xfrm>
              <a:off x="1810384" y="1685773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5" name="Shape 395"/>
            <xdr:cNvCxnSpPr/>
          </xdr:nvCxnSpPr>
          <xdr:spPr>
            <a:xfrm>
              <a:off x="1810384" y="1843893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6" name="Shape 396"/>
            <xdr:cNvCxnSpPr/>
          </xdr:nvCxnSpPr>
          <xdr:spPr>
            <a:xfrm>
              <a:off x="1810384" y="2084003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7" name="Shape 397"/>
            <xdr:cNvCxnSpPr/>
          </xdr:nvCxnSpPr>
          <xdr:spPr>
            <a:xfrm>
              <a:off x="1810384" y="2503127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8" name="Shape 398"/>
            <xdr:cNvCxnSpPr/>
          </xdr:nvCxnSpPr>
          <xdr:spPr>
            <a:xfrm>
              <a:off x="1810384" y="2297647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9" name="Shape 399"/>
            <xdr:cNvCxnSpPr/>
          </xdr:nvCxnSpPr>
          <xdr:spPr>
            <a:xfrm>
              <a:off x="1810384" y="2837576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0" name="Shape 400"/>
            <xdr:cNvCxnSpPr/>
          </xdr:nvCxnSpPr>
          <xdr:spPr>
            <a:xfrm>
              <a:off x="1810384" y="3269504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1" name="Shape 401"/>
            <xdr:cNvCxnSpPr/>
          </xdr:nvCxnSpPr>
          <xdr:spPr>
            <a:xfrm>
              <a:off x="1810384" y="3698766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2" name="Shape 402"/>
            <xdr:cNvCxnSpPr/>
          </xdr:nvCxnSpPr>
          <xdr:spPr>
            <a:xfrm>
              <a:off x="1810384" y="347964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3" name="Shape 403"/>
            <xdr:cNvCxnSpPr/>
          </xdr:nvCxnSpPr>
          <xdr:spPr>
            <a:xfrm>
              <a:off x="1810384" y="3930860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4" name="Shape 404"/>
            <xdr:cNvCxnSpPr/>
          </xdr:nvCxnSpPr>
          <xdr:spPr>
            <a:xfrm>
              <a:off x="1810384" y="422438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405" name="Shape 405"/>
            <xdr:cNvSpPr txBox="1"/>
          </xdr:nvSpPr>
          <xdr:spPr>
            <a:xfrm>
              <a:off x="4522421" y="3545567"/>
              <a:ext cx="470374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</a:t>
              </a:r>
              <a:endParaRPr sz="1400"/>
            </a:p>
          </xdr:txBody>
        </xdr:sp>
        <xdr:sp macro="" textlink="">
          <xdr:nvSpPr>
            <xdr:cNvPr id="406" name="Shape 406"/>
            <xdr:cNvSpPr txBox="1"/>
          </xdr:nvSpPr>
          <xdr:spPr>
            <a:xfrm>
              <a:off x="1500581" y="1404332"/>
              <a:ext cx="424761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 u="sng">
                  <a:latin typeface="Arial"/>
                  <a:ea typeface="Arial"/>
                  <a:cs typeface="Arial"/>
                  <a:sym typeface="Arial"/>
                </a:rPr>
                <a:t>kDa</a:t>
              </a:r>
              <a:endParaRPr sz="1000" u="sng"/>
            </a:p>
          </xdr:txBody>
        </xdr:sp>
      </xdr:grpSp>
    </xdr:grp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819525" cy="3695700"/>
    <xdr:grpSp>
      <xdr:nvGrpSpPr>
        <xdr:cNvPr id="2" name="Shape 2"/>
        <xdr:cNvGrpSpPr/>
      </xdr:nvGrpSpPr>
      <xdr:grpSpPr>
        <a:xfrm>
          <a:off x="762000" y="182880"/>
          <a:ext cx="3819525" cy="3695700"/>
          <a:chOff x="3436238" y="1932150"/>
          <a:chExt cx="3819525" cy="3695700"/>
        </a:xfrm>
      </xdr:grpSpPr>
      <xdr:grpSp>
        <xdr:nvGrpSpPr>
          <xdr:cNvPr id="407" name="Shape 407"/>
          <xdr:cNvGrpSpPr/>
        </xdr:nvGrpSpPr>
        <xdr:grpSpPr>
          <a:xfrm>
            <a:off x="3436238" y="1932150"/>
            <a:ext cx="3819525" cy="3695700"/>
            <a:chOff x="1478844" y="5327221"/>
            <a:chExt cx="3975366" cy="3396131"/>
          </a:xfrm>
        </xdr:grpSpPr>
        <xdr:sp macro="" textlink="">
          <xdr:nvSpPr>
            <xdr:cNvPr id="4" name="Shape 4"/>
            <xdr:cNvSpPr/>
          </xdr:nvSpPr>
          <xdr:spPr>
            <a:xfrm>
              <a:off x="1478844" y="5327221"/>
              <a:ext cx="3975350" cy="3396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408" name="Shape 408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923169" y="5468058"/>
              <a:ext cx="2626253" cy="1486146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409" name="Shape 409"/>
            <xdr:cNvSpPr txBox="1"/>
          </xdr:nvSpPr>
          <xdr:spPr>
            <a:xfrm>
              <a:off x="4522421" y="5659341"/>
              <a:ext cx="931789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GFP-SPOP</a:t>
              </a:r>
              <a:endParaRPr sz="1400"/>
            </a:p>
          </xdr:txBody>
        </xdr:sp>
        <xdr:sp macro="" textlink="">
          <xdr:nvSpPr>
            <xdr:cNvPr id="410" name="Shape 410"/>
            <xdr:cNvSpPr txBox="1"/>
          </xdr:nvSpPr>
          <xdr:spPr>
            <a:xfrm>
              <a:off x="1570480" y="5916194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411" name="Shape 411"/>
            <xdr:cNvSpPr txBox="1"/>
          </xdr:nvSpPr>
          <xdr:spPr>
            <a:xfrm>
              <a:off x="1570480" y="5662629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412" name="Shape 412"/>
            <xdr:cNvSpPr txBox="1"/>
          </xdr:nvSpPr>
          <xdr:spPr>
            <a:xfrm>
              <a:off x="1498480" y="5507085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413" name="Shape 413"/>
            <xdr:cNvSpPr txBox="1"/>
          </xdr:nvSpPr>
          <xdr:spPr>
            <a:xfrm>
              <a:off x="1570480" y="6186426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414" name="Shape 414"/>
            <xdr:cNvSpPr txBox="1"/>
          </xdr:nvSpPr>
          <xdr:spPr>
            <a:xfrm>
              <a:off x="1570480" y="653073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35</a:t>
              </a:r>
              <a:endParaRPr sz="1400"/>
            </a:p>
          </xdr:txBody>
        </xdr:sp>
        <xdr:cxnSp macro="">
          <xdr:nvCxnSpPr>
            <xdr:cNvPr id="415" name="Shape 415"/>
            <xdr:cNvCxnSpPr/>
          </xdr:nvCxnSpPr>
          <xdr:spPr>
            <a:xfrm>
              <a:off x="1804738" y="562003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16" name="Shape 416"/>
            <xdr:cNvCxnSpPr/>
          </xdr:nvCxnSpPr>
          <xdr:spPr>
            <a:xfrm>
              <a:off x="1804738" y="5781119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17" name="Shape 417"/>
            <xdr:cNvCxnSpPr/>
          </xdr:nvCxnSpPr>
          <xdr:spPr>
            <a:xfrm>
              <a:off x="1804738" y="6301844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18" name="Shape 418"/>
            <xdr:cNvCxnSpPr/>
          </xdr:nvCxnSpPr>
          <xdr:spPr>
            <a:xfrm>
              <a:off x="1804738" y="6028630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19" name="Shape 419"/>
            <xdr:cNvCxnSpPr/>
          </xdr:nvCxnSpPr>
          <xdr:spPr>
            <a:xfrm>
              <a:off x="1804738" y="664758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420" name="Shape 420"/>
            <xdr:cNvSpPr txBox="1"/>
          </xdr:nvSpPr>
          <xdr:spPr>
            <a:xfrm>
              <a:off x="1483648" y="5327221"/>
              <a:ext cx="486912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 u="sng">
                  <a:latin typeface="Arial"/>
                  <a:ea typeface="Arial"/>
                  <a:cs typeface="Arial"/>
                  <a:sym typeface="Arial"/>
                </a:rPr>
                <a:t>kDa</a:t>
              </a:r>
              <a:endParaRPr sz="1000" u="sng"/>
            </a:p>
          </xdr:txBody>
        </xdr:sp>
        <xdr:pic>
          <xdr:nvPicPr>
            <xdr:cNvPr id="421" name="Shape 421"/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1903413" y="7036682"/>
              <a:ext cx="2634720" cy="1686670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422" name="Shape 422"/>
            <xdr:cNvSpPr txBox="1"/>
          </xdr:nvSpPr>
          <xdr:spPr>
            <a:xfrm>
              <a:off x="1553546" y="7829661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423" name="Shape 423"/>
            <xdr:cNvSpPr txBox="1"/>
          </xdr:nvSpPr>
          <xdr:spPr>
            <a:xfrm>
              <a:off x="1553546" y="756480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424" name="Shape 424"/>
            <xdr:cNvSpPr txBox="1"/>
          </xdr:nvSpPr>
          <xdr:spPr>
            <a:xfrm>
              <a:off x="1481546" y="7386685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425" name="Shape 425"/>
            <xdr:cNvSpPr txBox="1"/>
          </xdr:nvSpPr>
          <xdr:spPr>
            <a:xfrm>
              <a:off x="1553546" y="8111182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426" name="Shape 426"/>
            <xdr:cNvSpPr txBox="1"/>
          </xdr:nvSpPr>
          <xdr:spPr>
            <a:xfrm>
              <a:off x="1553546" y="8376470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35</a:t>
              </a:r>
              <a:endParaRPr sz="1400"/>
            </a:p>
          </xdr:txBody>
        </xdr:sp>
        <xdr:cxnSp macro="">
          <xdr:nvCxnSpPr>
            <xdr:cNvPr id="427" name="Shape 427"/>
            <xdr:cNvCxnSpPr/>
          </xdr:nvCxnSpPr>
          <xdr:spPr>
            <a:xfrm>
              <a:off x="1787804" y="7499632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28" name="Shape 428"/>
            <xdr:cNvCxnSpPr/>
          </xdr:nvCxnSpPr>
          <xdr:spPr>
            <a:xfrm>
              <a:off x="1787804" y="7672008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29" name="Shape 429"/>
            <xdr:cNvCxnSpPr/>
          </xdr:nvCxnSpPr>
          <xdr:spPr>
            <a:xfrm>
              <a:off x="1787804" y="8226600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30" name="Shape 430"/>
            <xdr:cNvCxnSpPr/>
          </xdr:nvCxnSpPr>
          <xdr:spPr>
            <a:xfrm>
              <a:off x="1787804" y="7942097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31" name="Shape 431"/>
            <xdr:cNvCxnSpPr/>
          </xdr:nvCxnSpPr>
          <xdr:spPr>
            <a:xfrm>
              <a:off x="1787804" y="8493315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432" name="Shape 432"/>
            <xdr:cNvSpPr txBox="1"/>
          </xdr:nvSpPr>
          <xdr:spPr>
            <a:xfrm>
              <a:off x="1478844" y="7130181"/>
              <a:ext cx="398702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433" name="Shape 433"/>
            <xdr:cNvSpPr txBox="1"/>
          </xdr:nvSpPr>
          <xdr:spPr>
            <a:xfrm>
              <a:off x="1481546" y="6974637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170</a:t>
              </a:r>
              <a:endParaRPr sz="1400"/>
            </a:p>
          </xdr:txBody>
        </xdr:sp>
        <xdr:cxnSp macro="">
          <xdr:nvCxnSpPr>
            <xdr:cNvPr id="434" name="Shape 434"/>
            <xdr:cNvCxnSpPr/>
          </xdr:nvCxnSpPr>
          <xdr:spPr>
            <a:xfrm>
              <a:off x="1787804" y="7087584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35" name="Shape 435"/>
            <xdr:cNvCxnSpPr/>
          </xdr:nvCxnSpPr>
          <xdr:spPr>
            <a:xfrm>
              <a:off x="1787804" y="7248671"/>
              <a:ext cx="72000" cy="0"/>
            </a:xfrm>
            <a:prstGeom prst="straightConnector1">
              <a:avLst/>
            </a:prstGeom>
            <a:noFill/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sp macro="" textlink="">
          <xdr:nvSpPr>
            <xdr:cNvPr id="436" name="Shape 436"/>
            <xdr:cNvSpPr txBox="1"/>
          </xdr:nvSpPr>
          <xdr:spPr>
            <a:xfrm>
              <a:off x="4522421" y="7558766"/>
              <a:ext cx="470374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</a:t>
              </a:r>
              <a:endParaRPr sz="1400"/>
            </a:p>
          </xdr:txBody>
        </xdr:sp>
        <xdr:sp macro="" textlink="">
          <xdr:nvSpPr>
            <xdr:cNvPr id="437" name="Shape 437"/>
            <xdr:cNvSpPr/>
          </xdr:nvSpPr>
          <xdr:spPr>
            <a:xfrm>
              <a:off x="2082688" y="5599288"/>
              <a:ext cx="2444156" cy="372533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438" name="Shape 438"/>
            <xdr:cNvSpPr/>
          </xdr:nvSpPr>
          <xdr:spPr>
            <a:xfrm>
              <a:off x="1986844" y="7213600"/>
              <a:ext cx="2528712" cy="982133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276725" cy="5048250"/>
    <xdr:grpSp>
      <xdr:nvGrpSpPr>
        <xdr:cNvPr id="2" name="Shape 2"/>
        <xdr:cNvGrpSpPr/>
      </xdr:nvGrpSpPr>
      <xdr:grpSpPr>
        <a:xfrm>
          <a:off x="762000" y="182880"/>
          <a:ext cx="4276725" cy="5048250"/>
          <a:chOff x="3207638" y="1255875"/>
          <a:chExt cx="4276725" cy="5048250"/>
        </a:xfrm>
      </xdr:grpSpPr>
      <xdr:grpSp>
        <xdr:nvGrpSpPr>
          <xdr:cNvPr id="439" name="Shape 439"/>
          <xdr:cNvGrpSpPr/>
        </xdr:nvGrpSpPr>
        <xdr:grpSpPr>
          <a:xfrm>
            <a:off x="3207638" y="1255875"/>
            <a:ext cx="4276725" cy="5048250"/>
            <a:chOff x="1645694" y="364625"/>
            <a:chExt cx="4434114" cy="4626518"/>
          </a:xfrm>
        </xdr:grpSpPr>
        <xdr:sp macro="" textlink="">
          <xdr:nvSpPr>
            <xdr:cNvPr id="4" name="Shape 4"/>
            <xdr:cNvSpPr/>
          </xdr:nvSpPr>
          <xdr:spPr>
            <a:xfrm>
              <a:off x="1645694" y="364625"/>
              <a:ext cx="4434100" cy="46265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440" name="Shape 440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 l="3721" t="8847" r="1797" b="9790"/>
            <a:stretch/>
          </xdr:blipFill>
          <xdr:spPr>
            <a:xfrm>
              <a:off x="2081847" y="3443681"/>
              <a:ext cx="2660980" cy="1547462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441" name="Shape 441"/>
            <xdr:cNvSpPr/>
          </xdr:nvSpPr>
          <xdr:spPr>
            <a:xfrm>
              <a:off x="2211185" y="3780266"/>
              <a:ext cx="2128059" cy="874293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442" name="Shape 442"/>
            <xdr:cNvSpPr txBox="1"/>
          </xdr:nvSpPr>
          <xdr:spPr>
            <a:xfrm>
              <a:off x="1741008" y="4199688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443" name="Shape 443"/>
            <xdr:cNvSpPr txBox="1"/>
          </xdr:nvSpPr>
          <xdr:spPr>
            <a:xfrm>
              <a:off x="1741008" y="3976006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444" name="Shape 444"/>
            <xdr:cNvSpPr txBox="1"/>
          </xdr:nvSpPr>
          <xdr:spPr>
            <a:xfrm>
              <a:off x="1669008" y="3799501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445" name="Shape 445"/>
            <xdr:cNvSpPr txBox="1"/>
          </xdr:nvSpPr>
          <xdr:spPr>
            <a:xfrm>
              <a:off x="1669008" y="3583398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446" name="Shape 446"/>
            <xdr:cNvSpPr txBox="1"/>
          </xdr:nvSpPr>
          <xdr:spPr>
            <a:xfrm>
              <a:off x="1741008" y="4479419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447" name="Shape 447"/>
            <xdr:cNvSpPr txBox="1"/>
          </xdr:nvSpPr>
          <xdr:spPr>
            <a:xfrm>
              <a:off x="4716365" y="4030193"/>
              <a:ext cx="470374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</a:t>
              </a:r>
              <a:endParaRPr sz="1400"/>
            </a:p>
          </xdr:txBody>
        </xdr:sp>
        <xdr:pic>
          <xdr:nvPicPr>
            <xdr:cNvPr id="448" name="Shape 448"/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 l="3590" t="5986" r="10141" b="18365"/>
            <a:stretch/>
          </xdr:blipFill>
          <xdr:spPr>
            <a:xfrm>
              <a:off x="2090842" y="527069"/>
              <a:ext cx="2660980" cy="1388079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449" name="Shape 449"/>
            <xdr:cNvSpPr/>
          </xdr:nvSpPr>
          <xdr:spPr>
            <a:xfrm>
              <a:off x="2227999" y="698447"/>
              <a:ext cx="2164917" cy="523525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450" name="Shape 450"/>
            <xdr:cNvSpPr txBox="1"/>
          </xdr:nvSpPr>
          <xdr:spPr>
            <a:xfrm>
              <a:off x="1741008" y="1348939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451" name="Shape 451"/>
            <xdr:cNvSpPr txBox="1"/>
          </xdr:nvSpPr>
          <xdr:spPr>
            <a:xfrm>
              <a:off x="1741008" y="1117222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452" name="Shape 452"/>
            <xdr:cNvSpPr txBox="1"/>
          </xdr:nvSpPr>
          <xdr:spPr>
            <a:xfrm>
              <a:off x="1669008" y="914972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453" name="Shape 453"/>
            <xdr:cNvSpPr txBox="1"/>
          </xdr:nvSpPr>
          <xdr:spPr>
            <a:xfrm>
              <a:off x="1669008" y="664525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454" name="Shape 454"/>
            <xdr:cNvSpPr txBox="1"/>
          </xdr:nvSpPr>
          <xdr:spPr>
            <a:xfrm>
              <a:off x="1669008" y="533942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170</a:t>
              </a:r>
              <a:endParaRPr sz="1400"/>
            </a:p>
          </xdr:txBody>
        </xdr:sp>
        <xdr:sp macro="" textlink="">
          <xdr:nvSpPr>
            <xdr:cNvPr id="455" name="Shape 455"/>
            <xdr:cNvSpPr txBox="1"/>
          </xdr:nvSpPr>
          <xdr:spPr>
            <a:xfrm>
              <a:off x="1741008" y="1637193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pic>
          <xdr:nvPicPr>
            <xdr:cNvPr id="456" name="Shape 456"/>
            <xdr:cNvPicPr preferRelativeResize="0"/>
          </xdr:nvPicPr>
          <xdr:blipFill rotWithShape="1">
            <a:blip xmlns:r="http://schemas.openxmlformats.org/officeDocument/2006/relationships" r:embed="rId3">
              <a:alphaModFix/>
            </a:blip>
            <a:srcRect l="8633" t="20636" r="12184" b="22216"/>
            <a:stretch/>
          </xdr:blipFill>
          <xdr:spPr>
            <a:xfrm>
              <a:off x="2089064" y="1984019"/>
              <a:ext cx="2662040" cy="1388271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457" name="Shape 457"/>
            <xdr:cNvSpPr/>
          </xdr:nvSpPr>
          <xdr:spPr>
            <a:xfrm>
              <a:off x="2237441" y="2131642"/>
              <a:ext cx="2164917" cy="490070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458" name="Shape 458"/>
            <xdr:cNvSpPr txBox="1"/>
          </xdr:nvSpPr>
          <xdr:spPr>
            <a:xfrm>
              <a:off x="1741008" y="2826818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459" name="Shape 459"/>
            <xdr:cNvSpPr txBox="1"/>
          </xdr:nvSpPr>
          <xdr:spPr>
            <a:xfrm>
              <a:off x="1741008" y="2591284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460" name="Shape 460"/>
            <xdr:cNvSpPr txBox="1"/>
          </xdr:nvSpPr>
          <xdr:spPr>
            <a:xfrm>
              <a:off x="1669008" y="2360251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461" name="Shape 461"/>
            <xdr:cNvSpPr txBox="1"/>
          </xdr:nvSpPr>
          <xdr:spPr>
            <a:xfrm>
              <a:off x="1669008" y="2124717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462" name="Shape 462"/>
            <xdr:cNvSpPr txBox="1"/>
          </xdr:nvSpPr>
          <xdr:spPr>
            <a:xfrm>
              <a:off x="1669008" y="1971849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170</a:t>
              </a:r>
              <a:endParaRPr sz="1400"/>
            </a:p>
          </xdr:txBody>
        </xdr:sp>
        <xdr:sp macro="" textlink="">
          <xdr:nvSpPr>
            <xdr:cNvPr id="463" name="Shape 463"/>
            <xdr:cNvSpPr txBox="1"/>
          </xdr:nvSpPr>
          <xdr:spPr>
            <a:xfrm>
              <a:off x="1741008" y="313916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grpSp>
          <xdr:nvGrpSpPr>
            <xdr:cNvPr id="464" name="Shape 464"/>
            <xdr:cNvGrpSpPr/>
          </xdr:nvGrpSpPr>
          <xdr:grpSpPr>
            <a:xfrm>
              <a:off x="1982319" y="654055"/>
              <a:ext cx="72000" cy="3947726"/>
              <a:chOff x="1924444" y="465918"/>
              <a:chExt cx="72000" cy="3947726"/>
            </a:xfrm>
          </xdr:grpSpPr>
          <xdr:cxnSp macro="">
            <xdr:nvCxnSpPr>
              <xdr:cNvPr id="465" name="Shape 465"/>
              <xdr:cNvCxnSpPr/>
            </xdr:nvCxnSpPr>
            <xdr:spPr>
              <a:xfrm>
                <a:off x="1924444" y="3504111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466" name="Shape 466"/>
              <xdr:cNvCxnSpPr/>
            </xdr:nvCxnSpPr>
            <xdr:spPr>
              <a:xfrm>
                <a:off x="1924444" y="3727391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467" name="Shape 467"/>
              <xdr:cNvCxnSpPr/>
            </xdr:nvCxnSpPr>
            <xdr:spPr>
              <a:xfrm>
                <a:off x="1924444" y="4135295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468" name="Shape 468"/>
              <xdr:cNvCxnSpPr/>
            </xdr:nvCxnSpPr>
            <xdr:spPr>
              <a:xfrm>
                <a:off x="1924444" y="3901765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469" name="Shape 469"/>
              <xdr:cNvCxnSpPr/>
            </xdr:nvCxnSpPr>
            <xdr:spPr>
              <a:xfrm>
                <a:off x="1924444" y="4413644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470" name="Shape 470"/>
              <xdr:cNvCxnSpPr/>
            </xdr:nvCxnSpPr>
            <xdr:spPr>
              <a:xfrm>
                <a:off x="1924444" y="465918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471" name="Shape 471"/>
              <xdr:cNvCxnSpPr/>
            </xdr:nvCxnSpPr>
            <xdr:spPr>
              <a:xfrm>
                <a:off x="1924444" y="597458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472" name="Shape 472"/>
              <xdr:cNvCxnSpPr/>
            </xdr:nvCxnSpPr>
            <xdr:spPr>
              <a:xfrm>
                <a:off x="1924444" y="848513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473" name="Shape 473"/>
              <xdr:cNvCxnSpPr/>
            </xdr:nvCxnSpPr>
            <xdr:spPr>
              <a:xfrm>
                <a:off x="1924444" y="1278269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474" name="Shape 474"/>
              <xdr:cNvCxnSpPr/>
            </xdr:nvCxnSpPr>
            <xdr:spPr>
              <a:xfrm>
                <a:off x="1924444" y="1051525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475" name="Shape 475"/>
              <xdr:cNvCxnSpPr/>
            </xdr:nvCxnSpPr>
            <xdr:spPr>
              <a:xfrm>
                <a:off x="1924444" y="1561187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476" name="Shape 476"/>
              <xdr:cNvCxnSpPr/>
            </xdr:nvCxnSpPr>
            <xdr:spPr>
              <a:xfrm>
                <a:off x="1924444" y="1896344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477" name="Shape 477"/>
              <xdr:cNvCxnSpPr/>
            </xdr:nvCxnSpPr>
            <xdr:spPr>
              <a:xfrm>
                <a:off x="1924444" y="2044940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478" name="Shape 478"/>
              <xdr:cNvCxnSpPr/>
            </xdr:nvCxnSpPr>
            <xdr:spPr>
              <a:xfrm>
                <a:off x="1924444" y="2287431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479" name="Shape 479"/>
              <xdr:cNvCxnSpPr/>
            </xdr:nvCxnSpPr>
            <xdr:spPr>
              <a:xfrm>
                <a:off x="1924444" y="2751797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480" name="Shape 480"/>
              <xdr:cNvCxnSpPr/>
            </xdr:nvCxnSpPr>
            <xdr:spPr>
              <a:xfrm>
                <a:off x="1924444" y="2527270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481" name="Shape 481"/>
              <xdr:cNvCxnSpPr/>
            </xdr:nvCxnSpPr>
            <xdr:spPr>
              <a:xfrm>
                <a:off x="1924444" y="3067195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</xdr:grpSp>
        <xdr:sp macro="" textlink="">
          <xdr:nvSpPr>
            <xdr:cNvPr id="482" name="Shape 482"/>
            <xdr:cNvSpPr txBox="1"/>
          </xdr:nvSpPr>
          <xdr:spPr>
            <a:xfrm>
              <a:off x="4716365" y="2278393"/>
              <a:ext cx="1302284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Flag-TRIM28 (long)</a:t>
              </a:r>
              <a:endParaRPr sz="1400"/>
            </a:p>
          </xdr:txBody>
        </xdr:sp>
        <xdr:sp macro="" textlink="">
          <xdr:nvSpPr>
            <xdr:cNvPr id="483" name="Shape 483"/>
            <xdr:cNvSpPr txBox="1"/>
          </xdr:nvSpPr>
          <xdr:spPr>
            <a:xfrm>
              <a:off x="4716365" y="818785"/>
              <a:ext cx="1363443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Flag-TRIM28 (short)</a:t>
              </a:r>
              <a:endParaRPr sz="1400"/>
            </a:p>
          </xdr:txBody>
        </xdr:sp>
        <xdr:sp macro="" textlink="">
          <xdr:nvSpPr>
            <xdr:cNvPr id="484" name="Shape 484"/>
            <xdr:cNvSpPr txBox="1"/>
          </xdr:nvSpPr>
          <xdr:spPr>
            <a:xfrm>
              <a:off x="1645694" y="364625"/>
              <a:ext cx="505627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 u="sng">
                  <a:latin typeface="Arial"/>
                  <a:ea typeface="Arial"/>
                  <a:cs typeface="Arial"/>
                  <a:sym typeface="Arial"/>
                </a:rPr>
                <a:t>kDa</a:t>
              </a:r>
              <a:endParaRPr sz="1000" u="sng"/>
            </a:p>
          </xdr:txBody>
        </xdr:sp>
      </xdr:grpSp>
    </xdr:grpSp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276725" cy="4772025"/>
    <xdr:grpSp>
      <xdr:nvGrpSpPr>
        <xdr:cNvPr id="2" name="Shape 2"/>
        <xdr:cNvGrpSpPr/>
      </xdr:nvGrpSpPr>
      <xdr:grpSpPr>
        <a:xfrm>
          <a:off x="762000" y="182880"/>
          <a:ext cx="4276725" cy="4772025"/>
          <a:chOff x="3207638" y="1393988"/>
          <a:chExt cx="4276725" cy="4772025"/>
        </a:xfrm>
      </xdr:grpSpPr>
      <xdr:grpSp>
        <xdr:nvGrpSpPr>
          <xdr:cNvPr id="485" name="Shape 485"/>
          <xdr:cNvGrpSpPr/>
        </xdr:nvGrpSpPr>
        <xdr:grpSpPr>
          <a:xfrm>
            <a:off x="3207638" y="1393988"/>
            <a:ext cx="4276725" cy="4772025"/>
            <a:chOff x="1631839" y="5122276"/>
            <a:chExt cx="4433295" cy="4382800"/>
          </a:xfrm>
        </xdr:grpSpPr>
        <xdr:sp macro="" textlink="">
          <xdr:nvSpPr>
            <xdr:cNvPr id="4" name="Shape 4"/>
            <xdr:cNvSpPr/>
          </xdr:nvSpPr>
          <xdr:spPr>
            <a:xfrm>
              <a:off x="1631839" y="5122276"/>
              <a:ext cx="4433275" cy="43828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486" name="Shape 486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 l="3780" t="4179" r="4116" b="19681"/>
            <a:stretch/>
          </xdr:blipFill>
          <xdr:spPr>
            <a:xfrm>
              <a:off x="2083612" y="5318808"/>
              <a:ext cx="2662008" cy="1265210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487" name="Shape 487"/>
            <xdr:cNvSpPr/>
          </xdr:nvSpPr>
          <xdr:spPr>
            <a:xfrm>
              <a:off x="2227812" y="5588489"/>
              <a:ext cx="1891864" cy="341799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488" name="Shape 488"/>
            <xdr:cNvSpPr txBox="1"/>
          </xdr:nvSpPr>
          <xdr:spPr>
            <a:xfrm>
              <a:off x="1652541" y="5368663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489" name="Shape 489"/>
            <xdr:cNvSpPr txBox="1"/>
          </xdr:nvSpPr>
          <xdr:spPr>
            <a:xfrm>
              <a:off x="1724541" y="5578637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490" name="Shape 490"/>
            <xdr:cNvSpPr txBox="1"/>
          </xdr:nvSpPr>
          <xdr:spPr>
            <a:xfrm>
              <a:off x="1724541" y="5776801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491" name="Shape 491"/>
            <xdr:cNvSpPr txBox="1"/>
          </xdr:nvSpPr>
          <xdr:spPr>
            <a:xfrm>
              <a:off x="1724541" y="5924002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492" name="Shape 492"/>
            <xdr:cNvSpPr txBox="1"/>
          </xdr:nvSpPr>
          <xdr:spPr>
            <a:xfrm>
              <a:off x="1652541" y="5488468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493" name="Shape 493"/>
            <xdr:cNvSpPr txBox="1"/>
          </xdr:nvSpPr>
          <xdr:spPr>
            <a:xfrm>
              <a:off x="1652541" y="5277702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170</a:t>
              </a:r>
              <a:endParaRPr sz="1400"/>
            </a:p>
          </xdr:txBody>
        </xdr:sp>
        <xdr:sp macro="" textlink="">
          <xdr:nvSpPr>
            <xdr:cNvPr id="494" name="Shape 494"/>
            <xdr:cNvSpPr txBox="1"/>
          </xdr:nvSpPr>
          <xdr:spPr>
            <a:xfrm>
              <a:off x="4716365" y="5651573"/>
              <a:ext cx="1348769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GFP-BMI1 (short)</a:t>
              </a:r>
              <a:endParaRPr sz="1400"/>
            </a:p>
          </xdr:txBody>
        </xdr:sp>
        <xdr:pic>
          <xdr:nvPicPr>
            <xdr:cNvPr id="495" name="Shape 495"/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 l="6972" t="5615" r="2317" b="9466"/>
            <a:stretch/>
          </xdr:blipFill>
          <xdr:spPr>
            <a:xfrm>
              <a:off x="2082627" y="6662265"/>
              <a:ext cx="2660537" cy="1266812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496" name="Shape 496"/>
            <xdr:cNvSpPr/>
          </xdr:nvSpPr>
          <xdr:spPr>
            <a:xfrm>
              <a:off x="2236492" y="6899562"/>
              <a:ext cx="1880617" cy="340822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497" name="Shape 497"/>
            <xdr:cNvSpPr txBox="1"/>
          </xdr:nvSpPr>
          <xdr:spPr>
            <a:xfrm>
              <a:off x="1652541" y="6724126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498" name="Shape 498"/>
            <xdr:cNvSpPr txBox="1"/>
          </xdr:nvSpPr>
          <xdr:spPr>
            <a:xfrm>
              <a:off x="1724541" y="6925613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499" name="Shape 499"/>
            <xdr:cNvSpPr txBox="1"/>
          </xdr:nvSpPr>
          <xdr:spPr>
            <a:xfrm>
              <a:off x="1724541" y="7107011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500" name="Shape 500"/>
            <xdr:cNvSpPr txBox="1"/>
          </xdr:nvSpPr>
          <xdr:spPr>
            <a:xfrm>
              <a:off x="1724541" y="7262404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sp macro="" textlink="">
          <xdr:nvSpPr>
            <xdr:cNvPr id="501" name="Shape 501"/>
            <xdr:cNvSpPr txBox="1"/>
          </xdr:nvSpPr>
          <xdr:spPr>
            <a:xfrm>
              <a:off x="1652541" y="6835521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502" name="Shape 502"/>
            <xdr:cNvSpPr txBox="1"/>
          </xdr:nvSpPr>
          <xdr:spPr>
            <a:xfrm>
              <a:off x="1652541" y="6633238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170</a:t>
              </a:r>
              <a:endParaRPr sz="1400"/>
            </a:p>
          </xdr:txBody>
        </xdr:sp>
        <xdr:sp macro="" textlink="">
          <xdr:nvSpPr>
            <xdr:cNvPr id="503" name="Shape 503"/>
            <xdr:cNvSpPr txBox="1"/>
          </xdr:nvSpPr>
          <xdr:spPr>
            <a:xfrm>
              <a:off x="1724541" y="8815448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55</a:t>
              </a:r>
              <a:endParaRPr sz="1400"/>
            </a:p>
          </xdr:txBody>
        </xdr:sp>
        <xdr:sp macro="" textlink="">
          <xdr:nvSpPr>
            <xdr:cNvPr id="504" name="Shape 504"/>
            <xdr:cNvSpPr txBox="1"/>
          </xdr:nvSpPr>
          <xdr:spPr>
            <a:xfrm>
              <a:off x="1724541" y="8594462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70</a:t>
              </a:r>
              <a:endParaRPr sz="1400"/>
            </a:p>
          </xdr:txBody>
        </xdr:sp>
        <xdr:sp macro="" textlink="">
          <xdr:nvSpPr>
            <xdr:cNvPr id="505" name="Shape 505"/>
            <xdr:cNvSpPr txBox="1"/>
          </xdr:nvSpPr>
          <xdr:spPr>
            <a:xfrm>
              <a:off x="1652541" y="8414114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100</a:t>
              </a:r>
              <a:endParaRPr sz="1400"/>
            </a:p>
          </xdr:txBody>
        </xdr:sp>
        <xdr:sp macro="" textlink="">
          <xdr:nvSpPr>
            <xdr:cNvPr id="506" name="Shape 506"/>
            <xdr:cNvSpPr txBox="1"/>
          </xdr:nvSpPr>
          <xdr:spPr>
            <a:xfrm>
              <a:off x="1652541" y="8241989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130</a:t>
              </a:r>
              <a:endParaRPr sz="1400"/>
            </a:p>
          </xdr:txBody>
        </xdr:sp>
        <xdr:sp macro="" textlink="">
          <xdr:nvSpPr>
            <xdr:cNvPr id="507" name="Shape 507"/>
            <xdr:cNvSpPr txBox="1"/>
          </xdr:nvSpPr>
          <xdr:spPr>
            <a:xfrm>
              <a:off x="1724541" y="9088095"/>
              <a:ext cx="324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40</a:t>
              </a:r>
              <a:endParaRPr sz="1400"/>
            </a:p>
          </xdr:txBody>
        </xdr:sp>
        <xdr:pic>
          <xdr:nvPicPr>
            <xdr:cNvPr id="508" name="Shape 508"/>
            <xdr:cNvPicPr preferRelativeResize="0"/>
          </xdr:nvPicPr>
          <xdr:blipFill rotWithShape="1">
            <a:blip xmlns:r="http://schemas.openxmlformats.org/officeDocument/2006/relationships" r:embed="rId3">
              <a:alphaModFix/>
            </a:blip>
            <a:srcRect l="7512" t="4215" r="4465" b="19438"/>
            <a:stretch/>
          </xdr:blipFill>
          <xdr:spPr>
            <a:xfrm>
              <a:off x="2072765" y="7996818"/>
              <a:ext cx="2680382" cy="1508258"/>
            </a:xfrm>
            <a:prstGeom prst="rect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sm" len="sm"/>
              <a:tailEnd type="none" w="sm" len="sm"/>
            </a:ln>
          </xdr:spPr>
        </xdr:pic>
        <xdr:sp macro="" textlink="">
          <xdr:nvSpPr>
            <xdr:cNvPr id="509" name="Shape 509"/>
            <xdr:cNvSpPr/>
          </xdr:nvSpPr>
          <xdr:spPr>
            <a:xfrm>
              <a:off x="2316223" y="8338724"/>
              <a:ext cx="2056272" cy="855150"/>
            </a:xfrm>
            <a:prstGeom prst="rect">
              <a:avLst/>
            </a:prstGeom>
            <a:noFill/>
            <a:ln w="19050" cap="flat" cmpd="sng">
              <a:solidFill>
                <a:srgbClr val="00B0F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510" name="Shape 510"/>
            <xdr:cNvSpPr txBox="1"/>
          </xdr:nvSpPr>
          <xdr:spPr>
            <a:xfrm>
              <a:off x="4716365" y="8673317"/>
              <a:ext cx="458462" cy="239986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HA</a:t>
              </a:r>
              <a:endParaRPr sz="1400"/>
            </a:p>
          </xdr:txBody>
        </xdr:sp>
        <xdr:sp macro="" textlink="">
          <xdr:nvSpPr>
            <xdr:cNvPr id="511" name="Shape 511"/>
            <xdr:cNvSpPr txBox="1"/>
          </xdr:nvSpPr>
          <xdr:spPr>
            <a:xfrm>
              <a:off x="4716365" y="6949867"/>
              <a:ext cx="1348769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>
                  <a:latin typeface="Arial"/>
                  <a:ea typeface="Arial"/>
                  <a:cs typeface="Arial"/>
                  <a:sym typeface="Arial"/>
                </a:rPr>
                <a:t>GFP-BMI1 (long)</a:t>
              </a:r>
              <a:endParaRPr sz="1400"/>
            </a:p>
          </xdr:txBody>
        </xdr:sp>
        <xdr:grpSp>
          <xdr:nvGrpSpPr>
            <xdr:cNvPr id="512" name="Shape 512"/>
            <xdr:cNvGrpSpPr/>
          </xdr:nvGrpSpPr>
          <xdr:grpSpPr>
            <a:xfrm>
              <a:off x="1963633" y="5393766"/>
              <a:ext cx="72000" cy="3805279"/>
              <a:chOff x="1963633" y="5227514"/>
              <a:chExt cx="72000" cy="3805279"/>
            </a:xfrm>
          </xdr:grpSpPr>
          <xdr:cxnSp macro="">
            <xdr:nvCxnSpPr>
              <xdr:cNvPr id="513" name="Shape 513"/>
              <xdr:cNvCxnSpPr/>
            </xdr:nvCxnSpPr>
            <xdr:spPr>
              <a:xfrm>
                <a:off x="1963633" y="5227514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14" name="Shape 514"/>
              <xdr:cNvCxnSpPr/>
            </xdr:nvCxnSpPr>
            <xdr:spPr>
              <a:xfrm>
                <a:off x="1963633" y="5308597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15" name="Shape 515"/>
              <xdr:cNvCxnSpPr/>
            </xdr:nvCxnSpPr>
            <xdr:spPr>
              <a:xfrm>
                <a:off x="1963633" y="5439569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16" name="Shape 516"/>
              <xdr:cNvCxnSpPr/>
            </xdr:nvCxnSpPr>
            <xdr:spPr>
              <a:xfrm>
                <a:off x="1963633" y="5527050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17" name="Shape 517"/>
              <xdr:cNvCxnSpPr/>
            </xdr:nvCxnSpPr>
            <xdr:spPr>
              <a:xfrm>
                <a:off x="1963633" y="5714133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18" name="Shape 518"/>
              <xdr:cNvCxnSpPr/>
            </xdr:nvCxnSpPr>
            <xdr:spPr>
              <a:xfrm>
                <a:off x="1963633" y="5868506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19" name="Shape 519"/>
              <xdr:cNvCxnSpPr/>
            </xdr:nvCxnSpPr>
            <xdr:spPr>
              <a:xfrm>
                <a:off x="1963633" y="6574650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20" name="Shape 520"/>
              <xdr:cNvCxnSpPr/>
            </xdr:nvCxnSpPr>
            <xdr:spPr>
              <a:xfrm>
                <a:off x="1963633" y="6655670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21" name="Shape 521"/>
              <xdr:cNvCxnSpPr/>
            </xdr:nvCxnSpPr>
            <xdr:spPr>
              <a:xfrm>
                <a:off x="1963633" y="6786541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22" name="Shape 522"/>
              <xdr:cNvCxnSpPr/>
            </xdr:nvCxnSpPr>
            <xdr:spPr>
              <a:xfrm>
                <a:off x="1963633" y="6865635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23" name="Shape 523"/>
              <xdr:cNvCxnSpPr/>
            </xdr:nvCxnSpPr>
            <xdr:spPr>
              <a:xfrm>
                <a:off x="1963633" y="7052572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24" name="Shape 524"/>
              <xdr:cNvCxnSpPr/>
            </xdr:nvCxnSpPr>
            <xdr:spPr>
              <a:xfrm>
                <a:off x="1963633" y="7206825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25" name="Shape 525"/>
              <xdr:cNvCxnSpPr/>
            </xdr:nvCxnSpPr>
            <xdr:spPr>
              <a:xfrm>
                <a:off x="1963633" y="8177382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26" name="Shape 526"/>
              <xdr:cNvCxnSpPr/>
            </xdr:nvCxnSpPr>
            <xdr:spPr>
              <a:xfrm>
                <a:off x="1963633" y="8363919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27" name="Shape 527"/>
              <xdr:cNvCxnSpPr/>
            </xdr:nvCxnSpPr>
            <xdr:spPr>
              <a:xfrm>
                <a:off x="1963633" y="8761493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28" name="Shape 528"/>
              <xdr:cNvCxnSpPr/>
            </xdr:nvCxnSpPr>
            <xdr:spPr>
              <a:xfrm>
                <a:off x="1963633" y="8533877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29" name="Shape 529"/>
              <xdr:cNvCxnSpPr/>
            </xdr:nvCxnSpPr>
            <xdr:spPr>
              <a:xfrm>
                <a:off x="1963633" y="9032793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  <xdr:cxnSp macro="">
            <xdr:nvCxnSpPr>
              <xdr:cNvPr id="530" name="Shape 530"/>
              <xdr:cNvCxnSpPr/>
            </xdr:nvCxnSpPr>
            <xdr:spPr>
              <a:xfrm>
                <a:off x="1963633" y="8040412"/>
                <a:ext cx="72000" cy="0"/>
              </a:xfrm>
              <a:prstGeom prst="straightConnector1">
                <a:avLst/>
              </a:prstGeom>
              <a:noFill/>
              <a:ln w="12700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</xdr:cxnSp>
        </xdr:grpSp>
        <xdr:sp macro="" textlink="">
          <xdr:nvSpPr>
            <xdr:cNvPr id="531" name="Shape 531"/>
            <xdr:cNvSpPr txBox="1"/>
          </xdr:nvSpPr>
          <xdr:spPr>
            <a:xfrm>
              <a:off x="1652541" y="8090186"/>
              <a:ext cx="396000" cy="230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900">
                  <a:latin typeface="Arial"/>
                  <a:ea typeface="Arial"/>
                  <a:cs typeface="Arial"/>
                  <a:sym typeface="Arial"/>
                </a:rPr>
                <a:t>170</a:t>
              </a:r>
              <a:endParaRPr sz="1400"/>
            </a:p>
          </xdr:txBody>
        </xdr:sp>
        <xdr:sp macro="" textlink="">
          <xdr:nvSpPr>
            <xdr:cNvPr id="532" name="Shape 532"/>
            <xdr:cNvSpPr txBox="1"/>
          </xdr:nvSpPr>
          <xdr:spPr>
            <a:xfrm>
              <a:off x="1631839" y="5122276"/>
              <a:ext cx="450241" cy="24622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000" u="sng">
                  <a:latin typeface="Arial"/>
                  <a:ea typeface="Arial"/>
                  <a:cs typeface="Arial"/>
                  <a:sym typeface="Arial"/>
                </a:rPr>
                <a:t>kDa</a:t>
              </a:r>
              <a:endParaRPr sz="1000" u="sng"/>
            </a:p>
          </xdr:txBody>
        </xdr:sp>
      </xdr:grpSp>
    </xdr:grpSp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754380</xdr:colOff>
      <xdr:row>1</xdr:row>
      <xdr:rowOff>160020</xdr:rowOff>
    </xdr:from>
    <xdr:to>
      <xdr:col>5</xdr:col>
      <xdr:colOff>618319</xdr:colOff>
      <xdr:row>10</xdr:row>
      <xdr:rowOff>130413</xdr:rowOff>
    </xdr:to>
    <xdr:grpSp>
      <xdr:nvGrpSpPr>
        <xdr:cNvPr id="24" name="Gruppieren 23"/>
        <xdr:cNvGrpSpPr/>
      </xdr:nvGrpSpPr>
      <xdr:grpSpPr>
        <a:xfrm>
          <a:off x="754380" y="342900"/>
          <a:ext cx="3673939" cy="1684893"/>
          <a:chOff x="1428638" y="825725"/>
          <a:chExt cx="3673939" cy="1684893"/>
        </a:xfrm>
      </xdr:grpSpPr>
      <xdr:grpSp>
        <xdr:nvGrpSpPr>
          <xdr:cNvPr id="25" name="Gruppieren 24"/>
          <xdr:cNvGrpSpPr/>
        </xdr:nvGrpSpPr>
        <xdr:grpSpPr>
          <a:xfrm>
            <a:off x="1428638" y="825725"/>
            <a:ext cx="3673939" cy="1684893"/>
            <a:chOff x="1428638" y="825725"/>
            <a:chExt cx="3673939" cy="1684893"/>
          </a:xfrm>
        </xdr:grpSpPr>
        <xdr:pic>
          <xdr:nvPicPr>
            <xdr:cNvPr id="28" name="Grafik 27"/>
            <xdr:cNvPicPr/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901120" y="1656821"/>
              <a:ext cx="2557463" cy="835025"/>
            </a:xfrm>
            <a:prstGeom prst="rect">
              <a:avLst/>
            </a:prstGeom>
            <a:ln w="9525">
              <a:solidFill>
                <a:schemeClr val="tx1"/>
              </a:solidFill>
            </a:ln>
          </xdr:spPr>
        </xdr:pic>
        <xdr:cxnSp macro="">
          <xdr:nvCxnSpPr>
            <xdr:cNvPr id="29" name="Gerader Verbinder 28"/>
            <xdr:cNvCxnSpPr/>
          </xdr:nvCxnSpPr>
          <xdr:spPr>
            <a:xfrm>
              <a:off x="1749973" y="1998793"/>
              <a:ext cx="72000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0" name="Gerader Verbinder 29"/>
            <xdr:cNvCxnSpPr/>
          </xdr:nvCxnSpPr>
          <xdr:spPr>
            <a:xfrm>
              <a:off x="1749973" y="2184238"/>
              <a:ext cx="72000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1" name="Gerader Verbinder 30"/>
            <xdr:cNvCxnSpPr/>
          </xdr:nvCxnSpPr>
          <xdr:spPr>
            <a:xfrm>
              <a:off x="1749973" y="2381729"/>
              <a:ext cx="72000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2" name="Gerader Verbinder 31"/>
            <xdr:cNvCxnSpPr/>
          </xdr:nvCxnSpPr>
          <xdr:spPr>
            <a:xfrm>
              <a:off x="1749973" y="1802400"/>
              <a:ext cx="72000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33" name="Textfeld 6"/>
            <xdr:cNvSpPr txBox="1"/>
          </xdr:nvSpPr>
          <xdr:spPr>
            <a:xfrm>
              <a:off x="1506966" y="2279786"/>
              <a:ext cx="324000" cy="2308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900">
                  <a:latin typeface="Arial" panose="020B0604020202020204" pitchFamily="34" charset="0"/>
                  <a:cs typeface="Arial" panose="020B0604020202020204" pitchFamily="34" charset="0"/>
                </a:rPr>
                <a:t>15</a:t>
              </a:r>
            </a:p>
          </xdr:txBody>
        </xdr:sp>
        <xdr:sp macro="" textlink="">
          <xdr:nvSpPr>
            <xdr:cNvPr id="34" name="Textfeld 7"/>
            <xdr:cNvSpPr txBox="1"/>
          </xdr:nvSpPr>
          <xdr:spPr>
            <a:xfrm>
              <a:off x="1506966" y="2072210"/>
              <a:ext cx="324000" cy="2308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900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</a:p>
          </xdr:txBody>
        </xdr:sp>
        <xdr:sp macro="" textlink="">
          <xdr:nvSpPr>
            <xdr:cNvPr id="35" name="Textfeld 8"/>
            <xdr:cNvSpPr txBox="1"/>
          </xdr:nvSpPr>
          <xdr:spPr>
            <a:xfrm>
              <a:off x="1506966" y="1883467"/>
              <a:ext cx="324000" cy="2308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900">
                  <a:latin typeface="Arial" panose="020B0604020202020204" pitchFamily="34" charset="0"/>
                  <a:cs typeface="Arial" panose="020B0604020202020204" pitchFamily="34" charset="0"/>
                </a:rPr>
                <a:t>35</a:t>
              </a:r>
            </a:p>
          </xdr:txBody>
        </xdr:sp>
        <xdr:sp macro="" textlink="">
          <xdr:nvSpPr>
            <xdr:cNvPr id="36" name="Textfeld 9"/>
            <xdr:cNvSpPr txBox="1"/>
          </xdr:nvSpPr>
          <xdr:spPr>
            <a:xfrm>
              <a:off x="1506966" y="1693056"/>
              <a:ext cx="324000" cy="2308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900">
                  <a:latin typeface="Arial" panose="020B0604020202020204" pitchFamily="34" charset="0"/>
                  <a:cs typeface="Arial" panose="020B0604020202020204" pitchFamily="34" charset="0"/>
                </a:rPr>
                <a:t>40</a:t>
              </a:r>
            </a:p>
          </xdr:txBody>
        </xdr:sp>
        <xdr:sp macro="" textlink="">
          <xdr:nvSpPr>
            <xdr:cNvPr id="37" name="Textfeld 10"/>
            <xdr:cNvSpPr txBox="1"/>
          </xdr:nvSpPr>
          <xdr:spPr>
            <a:xfrm>
              <a:off x="1428638" y="825725"/>
              <a:ext cx="412292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000" u="sng">
                  <a:latin typeface="Arial" panose="020B0604020202020204" pitchFamily="34" charset="0"/>
                  <a:cs typeface="Arial" panose="020B0604020202020204" pitchFamily="34" charset="0"/>
                </a:rPr>
                <a:t>kDa</a:t>
              </a:r>
              <a:endParaRPr lang="en-US" sz="1000" u="sng"/>
            </a:p>
          </xdr:txBody>
        </xdr:sp>
        <xdr:sp macro="" textlink="">
          <xdr:nvSpPr>
            <xdr:cNvPr id="38" name="Textfeld 11"/>
            <xdr:cNvSpPr txBox="1"/>
          </xdr:nvSpPr>
          <xdr:spPr>
            <a:xfrm>
              <a:off x="4411564" y="1851438"/>
              <a:ext cx="691013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000">
                  <a:latin typeface="Arial" panose="020B0604020202020204" pitchFamily="34" charset="0"/>
                  <a:cs typeface="Arial" panose="020B0604020202020204" pitchFamily="34" charset="0"/>
                </a:rPr>
                <a:t>GAPDH</a:t>
              </a:r>
            </a:p>
          </xdr:txBody>
        </xdr:sp>
        <xdr:pic>
          <xdr:nvPicPr>
            <xdr:cNvPr id="39" name="Grafik 38"/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906502" y="949960"/>
              <a:ext cx="2546435" cy="648018"/>
            </a:xfrm>
            <a:prstGeom prst="rect">
              <a:avLst/>
            </a:prstGeom>
            <a:ln w="9525">
              <a:solidFill>
                <a:schemeClr val="tx1"/>
              </a:solidFill>
            </a:ln>
          </xdr:spPr>
        </xdr:pic>
        <xdr:sp macro="" textlink="">
          <xdr:nvSpPr>
            <xdr:cNvPr id="40" name="Textfeld 13"/>
            <xdr:cNvSpPr txBox="1"/>
          </xdr:nvSpPr>
          <xdr:spPr>
            <a:xfrm>
              <a:off x="4406484" y="1201198"/>
              <a:ext cx="691013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000">
                  <a:latin typeface="Arial" panose="020B0604020202020204" pitchFamily="34" charset="0"/>
                  <a:cs typeface="Arial" panose="020B0604020202020204" pitchFamily="34" charset="0"/>
                </a:rPr>
                <a:t>Cyclin A</a:t>
              </a:r>
            </a:p>
          </xdr:txBody>
        </xdr:sp>
        <xdr:cxnSp macro="">
          <xdr:nvCxnSpPr>
            <xdr:cNvPr id="41" name="Gerader Verbinder 40"/>
            <xdr:cNvCxnSpPr/>
          </xdr:nvCxnSpPr>
          <xdr:spPr>
            <a:xfrm>
              <a:off x="1755053" y="1114873"/>
              <a:ext cx="72000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2" name="Gerader Verbinder 41"/>
            <xdr:cNvCxnSpPr/>
          </xdr:nvCxnSpPr>
          <xdr:spPr>
            <a:xfrm>
              <a:off x="1755053" y="1213958"/>
              <a:ext cx="72000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3" name="Gerader Verbinder 42"/>
            <xdr:cNvCxnSpPr/>
          </xdr:nvCxnSpPr>
          <xdr:spPr>
            <a:xfrm>
              <a:off x="1755053" y="1370809"/>
              <a:ext cx="72000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44" name="Textfeld 18"/>
            <xdr:cNvSpPr txBox="1"/>
          </xdr:nvSpPr>
          <xdr:spPr>
            <a:xfrm>
              <a:off x="1512046" y="1268866"/>
              <a:ext cx="324000" cy="2308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900">
                  <a:latin typeface="Arial" panose="020B0604020202020204" pitchFamily="34" charset="0"/>
                  <a:cs typeface="Arial" panose="020B0604020202020204" pitchFamily="34" charset="0"/>
                </a:rPr>
                <a:t>55</a:t>
              </a:r>
            </a:p>
          </xdr:txBody>
        </xdr:sp>
        <xdr:sp macro="" textlink="">
          <xdr:nvSpPr>
            <xdr:cNvPr id="45" name="Textfeld 19"/>
            <xdr:cNvSpPr txBox="1"/>
          </xdr:nvSpPr>
          <xdr:spPr>
            <a:xfrm>
              <a:off x="1512046" y="1101930"/>
              <a:ext cx="324000" cy="2308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900">
                  <a:latin typeface="Arial" panose="020B0604020202020204" pitchFamily="34" charset="0"/>
                  <a:cs typeface="Arial" panose="020B0604020202020204" pitchFamily="34" charset="0"/>
                </a:rPr>
                <a:t>70</a:t>
              </a:r>
            </a:p>
          </xdr:txBody>
        </xdr:sp>
        <xdr:sp macro="" textlink="">
          <xdr:nvSpPr>
            <xdr:cNvPr id="46" name="Textfeld 20"/>
            <xdr:cNvSpPr txBox="1"/>
          </xdr:nvSpPr>
          <xdr:spPr>
            <a:xfrm>
              <a:off x="1447800" y="999547"/>
              <a:ext cx="393326" cy="2308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900">
                  <a:latin typeface="Arial" panose="020B0604020202020204" pitchFamily="34" charset="0"/>
                  <a:cs typeface="Arial" panose="020B0604020202020204" pitchFamily="34" charset="0"/>
                </a:rPr>
                <a:t>100</a:t>
              </a:r>
            </a:p>
          </xdr:txBody>
        </xdr:sp>
      </xdr:grpSp>
      <xdr:sp macro="" textlink="">
        <xdr:nvSpPr>
          <xdr:cNvPr id="26" name="Rechteck 25"/>
          <xdr:cNvSpPr/>
        </xdr:nvSpPr>
        <xdr:spPr>
          <a:xfrm>
            <a:off x="1942641" y="1160444"/>
            <a:ext cx="2423711" cy="370902"/>
          </a:xfrm>
          <a:prstGeom prst="rect">
            <a:avLst/>
          </a:prstGeom>
          <a:noFill/>
          <a:ln w="19050">
            <a:solidFill>
              <a:srgbClr val="00B0F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27" name="Rechteck 26"/>
          <xdr:cNvSpPr/>
        </xdr:nvSpPr>
        <xdr:spPr>
          <a:xfrm>
            <a:off x="1953658" y="1779103"/>
            <a:ext cx="2471450" cy="457321"/>
          </a:xfrm>
          <a:prstGeom prst="rect">
            <a:avLst/>
          </a:prstGeom>
          <a:noFill/>
          <a:ln w="19050">
            <a:solidFill>
              <a:srgbClr val="00B0F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000"/>
  <sheetViews>
    <sheetView tabSelected="1" workbookViewId="0"/>
  </sheetViews>
  <sheetFormatPr baseColWidth="10" defaultColWidth="12.59765625" defaultRowHeight="15" customHeight="1"/>
  <cols>
    <col min="1" max="26" width="10" customWidth="1"/>
  </cols>
  <sheetData>
    <row r="1" spans="1:1" ht="14.4">
      <c r="A1" s="1" t="s">
        <v>77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59765625" defaultRowHeight="15" customHeight="1"/>
  <cols>
    <col min="1" max="26" width="10" customWidth="1"/>
  </cols>
  <sheetData>
    <row r="1" spans="1:1" ht="14.4">
      <c r="A1" s="1" t="s">
        <v>76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8740157499999996" bottom="0.78740157499999996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8"/>
  <sheetViews>
    <sheetView workbookViewId="0"/>
  </sheetViews>
  <sheetFormatPr baseColWidth="10" defaultColWidth="12.59765625" defaultRowHeight="15" customHeight="1"/>
  <cols>
    <col min="1" max="1" width="15.5" customWidth="1"/>
    <col min="2" max="11" width="10" customWidth="1"/>
    <col min="12" max="16" width="14.69921875" customWidth="1"/>
    <col min="17" max="26" width="10" customWidth="1"/>
  </cols>
  <sheetData>
    <row r="1" spans="1:37" ht="14.4">
      <c r="A1" s="13" t="s">
        <v>75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61" t="s">
        <v>42</v>
      </c>
      <c r="L2" s="61"/>
      <c r="M2" s="61"/>
      <c r="N2" s="61"/>
      <c r="O2" s="61"/>
      <c r="P2" s="61"/>
      <c r="Q2" s="9"/>
      <c r="R2" s="61" t="s">
        <v>43</v>
      </c>
      <c r="S2" s="61"/>
      <c r="T2" s="61"/>
      <c r="U2" s="61"/>
      <c r="V2" s="61"/>
      <c r="W2" s="61"/>
      <c r="X2" s="9"/>
      <c r="Y2" s="61" t="s">
        <v>44</v>
      </c>
      <c r="Z2" s="61"/>
      <c r="AA2" s="61"/>
      <c r="AB2" s="61"/>
      <c r="AC2" s="61"/>
      <c r="AD2" s="61"/>
      <c r="AE2" s="9"/>
      <c r="AF2" s="61" t="s">
        <v>45</v>
      </c>
      <c r="AG2" s="61"/>
      <c r="AH2" s="61"/>
      <c r="AI2" s="61"/>
      <c r="AJ2" s="61"/>
      <c r="AK2" s="61"/>
    </row>
    <row r="3" spans="1:37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12" t="s">
        <v>41</v>
      </c>
      <c r="L3" s="16" t="s">
        <v>7</v>
      </c>
      <c r="M3" s="16" t="s">
        <v>11</v>
      </c>
      <c r="N3" s="16" t="s">
        <v>10</v>
      </c>
      <c r="O3" s="16" t="s">
        <v>8</v>
      </c>
      <c r="P3" s="16" t="s">
        <v>9</v>
      </c>
      <c r="Q3" s="9"/>
      <c r="R3" s="12" t="s">
        <v>41</v>
      </c>
      <c r="S3" s="16" t="s">
        <v>7</v>
      </c>
      <c r="T3" s="16" t="s">
        <v>11</v>
      </c>
      <c r="U3" s="16" t="s">
        <v>10</v>
      </c>
      <c r="V3" s="16" t="s">
        <v>8</v>
      </c>
      <c r="W3" s="16" t="s">
        <v>9</v>
      </c>
      <c r="X3" s="9"/>
      <c r="Y3" s="12" t="s">
        <v>41</v>
      </c>
      <c r="Z3" s="16" t="s">
        <v>7</v>
      </c>
      <c r="AA3" s="16" t="s">
        <v>11</v>
      </c>
      <c r="AB3" s="16" t="s">
        <v>10</v>
      </c>
      <c r="AC3" s="16" t="s">
        <v>8</v>
      </c>
      <c r="AD3" s="16" t="s">
        <v>9</v>
      </c>
      <c r="AE3" s="9"/>
      <c r="AF3" s="12" t="s">
        <v>41</v>
      </c>
      <c r="AG3" s="16" t="s">
        <v>7</v>
      </c>
      <c r="AH3" s="16" t="s">
        <v>11</v>
      </c>
      <c r="AI3" s="16" t="s">
        <v>10</v>
      </c>
      <c r="AJ3" s="16" t="s">
        <v>8</v>
      </c>
      <c r="AK3" s="16" t="s">
        <v>9</v>
      </c>
    </row>
    <row r="4" spans="1:37" ht="14.4">
      <c r="A4" s="16"/>
      <c r="B4" s="62" t="s">
        <v>0</v>
      </c>
      <c r="C4" s="59" t="s">
        <v>1</v>
      </c>
      <c r="D4" s="59" t="s">
        <v>2</v>
      </c>
      <c r="E4" s="59" t="s">
        <v>3</v>
      </c>
      <c r="F4" s="59" t="s">
        <v>4</v>
      </c>
      <c r="G4" s="59" t="s">
        <v>5</v>
      </c>
      <c r="H4" s="59" t="s">
        <v>6</v>
      </c>
      <c r="I4" s="10"/>
      <c r="J4" s="9"/>
      <c r="K4" s="12">
        <v>1</v>
      </c>
      <c r="L4" s="12">
        <v>0</v>
      </c>
      <c r="M4" s="12">
        <v>59</v>
      </c>
      <c r="N4" s="12">
        <v>0</v>
      </c>
      <c r="O4" s="12">
        <v>0</v>
      </c>
      <c r="P4" s="12">
        <v>0</v>
      </c>
      <c r="Q4" s="9"/>
      <c r="R4" s="12">
        <v>1</v>
      </c>
      <c r="S4" s="12">
        <v>32</v>
      </c>
      <c r="T4" s="12">
        <v>0</v>
      </c>
      <c r="U4" s="12">
        <v>0</v>
      </c>
      <c r="V4" s="12">
        <v>0</v>
      </c>
      <c r="W4" s="12">
        <v>0</v>
      </c>
      <c r="X4" s="9"/>
      <c r="Y4" s="12">
        <v>1</v>
      </c>
      <c r="Z4" s="12">
        <v>0</v>
      </c>
      <c r="AA4" s="12">
        <v>32</v>
      </c>
      <c r="AB4" s="12">
        <v>2</v>
      </c>
      <c r="AC4" s="12">
        <v>0</v>
      </c>
      <c r="AD4" s="12">
        <v>0</v>
      </c>
      <c r="AE4" s="9"/>
      <c r="AF4" s="12">
        <v>1</v>
      </c>
      <c r="AG4" s="12">
        <v>59</v>
      </c>
      <c r="AH4" s="12">
        <v>14</v>
      </c>
      <c r="AI4" s="12">
        <v>0</v>
      </c>
      <c r="AJ4" s="12">
        <v>1</v>
      </c>
      <c r="AK4" s="12">
        <v>0</v>
      </c>
    </row>
    <row r="5" spans="1:37" ht="14.4">
      <c r="A5" s="16"/>
      <c r="B5" s="60"/>
      <c r="C5" s="60"/>
      <c r="D5" s="60"/>
      <c r="E5" s="60"/>
      <c r="F5" s="60"/>
      <c r="G5" s="60"/>
      <c r="H5" s="60"/>
      <c r="I5" s="10"/>
      <c r="J5" s="9"/>
      <c r="K5" s="12">
        <f>K4+1</f>
        <v>2</v>
      </c>
      <c r="L5" s="12">
        <v>0</v>
      </c>
      <c r="M5" s="12">
        <v>58</v>
      </c>
      <c r="N5" s="12">
        <v>0</v>
      </c>
      <c r="O5" s="12">
        <v>0</v>
      </c>
      <c r="P5" s="12">
        <v>0</v>
      </c>
      <c r="Q5" s="9"/>
      <c r="R5" s="17">
        <f>R4+1</f>
        <v>2</v>
      </c>
      <c r="S5" s="12">
        <v>15</v>
      </c>
      <c r="T5" s="12">
        <v>0</v>
      </c>
      <c r="U5" s="12">
        <v>0</v>
      </c>
      <c r="V5" s="12">
        <v>0</v>
      </c>
      <c r="W5" s="12">
        <v>0</v>
      </c>
      <c r="X5" s="9"/>
      <c r="Y5" s="17">
        <f>Y4+1</f>
        <v>2</v>
      </c>
      <c r="Z5" s="12">
        <v>0</v>
      </c>
      <c r="AA5" s="12">
        <v>18</v>
      </c>
      <c r="AB5" s="12">
        <v>4</v>
      </c>
      <c r="AC5" s="12">
        <v>0</v>
      </c>
      <c r="AD5" s="12">
        <v>0</v>
      </c>
      <c r="AE5" s="9"/>
      <c r="AF5" s="17">
        <f>AF4+1</f>
        <v>2</v>
      </c>
      <c r="AG5" s="12">
        <v>70</v>
      </c>
      <c r="AH5" s="12">
        <v>2</v>
      </c>
      <c r="AI5" s="12">
        <v>3</v>
      </c>
      <c r="AJ5" s="12">
        <v>1</v>
      </c>
      <c r="AK5" s="12">
        <v>1</v>
      </c>
    </row>
    <row r="6" spans="1:37" ht="14.4">
      <c r="A6" s="16" t="s">
        <v>7</v>
      </c>
      <c r="B6" s="18">
        <v>0</v>
      </c>
      <c r="C6" s="18">
        <v>98.975672000000003</v>
      </c>
      <c r="D6" s="18">
        <v>0</v>
      </c>
      <c r="E6" s="18">
        <v>82.666666700000007</v>
      </c>
      <c r="F6" s="18">
        <v>85.365853700000002</v>
      </c>
      <c r="G6" s="18">
        <v>4.4548649999999999</v>
      </c>
      <c r="H6" s="18">
        <v>90.1234568</v>
      </c>
      <c r="I6" s="14"/>
      <c r="J6" s="9"/>
      <c r="K6" s="12">
        <f t="shared" ref="K6:K35" si="0">K5+1</f>
        <v>3</v>
      </c>
      <c r="L6" s="12">
        <v>0</v>
      </c>
      <c r="M6" s="12">
        <v>66</v>
      </c>
      <c r="N6" s="12">
        <v>0</v>
      </c>
      <c r="O6" s="12">
        <v>0</v>
      </c>
      <c r="P6" s="12">
        <v>0</v>
      </c>
      <c r="Q6" s="9"/>
      <c r="R6" s="12">
        <f>R5+1</f>
        <v>3</v>
      </c>
      <c r="S6" s="12">
        <v>25</v>
      </c>
      <c r="T6" s="12">
        <v>0</v>
      </c>
      <c r="U6" s="12">
        <v>0</v>
      </c>
      <c r="V6" s="12">
        <v>0</v>
      </c>
      <c r="W6" s="12">
        <v>0</v>
      </c>
      <c r="X6" s="9"/>
      <c r="Y6" s="12">
        <f>Y5+1</f>
        <v>3</v>
      </c>
      <c r="Z6" s="12">
        <v>0</v>
      </c>
      <c r="AA6" s="12">
        <v>42</v>
      </c>
      <c r="AB6" s="12">
        <v>0</v>
      </c>
      <c r="AC6" s="12">
        <v>0</v>
      </c>
      <c r="AD6" s="12">
        <v>0</v>
      </c>
      <c r="AE6" s="9"/>
      <c r="AF6" s="17">
        <f t="shared" ref="AF6:AF33" si="1">AF5+1</f>
        <v>3</v>
      </c>
      <c r="AG6" s="12">
        <v>75</v>
      </c>
      <c r="AH6" s="12">
        <v>0</v>
      </c>
      <c r="AI6" s="12">
        <v>0</v>
      </c>
      <c r="AJ6" s="12">
        <v>5</v>
      </c>
      <c r="AK6" s="12">
        <v>0</v>
      </c>
    </row>
    <row r="7" spans="1:37" ht="14.4">
      <c r="A7" s="16" t="s">
        <v>8</v>
      </c>
      <c r="B7" s="18">
        <v>0</v>
      </c>
      <c r="C7" s="18">
        <v>1.0243280000000001</v>
      </c>
      <c r="D7" s="18">
        <v>0</v>
      </c>
      <c r="E7" s="18">
        <v>10.8484848</v>
      </c>
      <c r="F7" s="18">
        <v>12.860310399999999</v>
      </c>
      <c r="G7" s="18">
        <v>25.322392000000001</v>
      </c>
      <c r="H7" s="18">
        <v>7.9561042999999998</v>
      </c>
      <c r="I7" s="10"/>
      <c r="J7" s="9"/>
      <c r="K7" s="12">
        <f t="shared" si="0"/>
        <v>4</v>
      </c>
      <c r="L7" s="12">
        <v>0</v>
      </c>
      <c r="M7" s="12">
        <v>27</v>
      </c>
      <c r="N7" s="12">
        <v>0</v>
      </c>
      <c r="O7" s="12">
        <v>0</v>
      </c>
      <c r="P7" s="12">
        <v>0</v>
      </c>
      <c r="Q7" s="9"/>
      <c r="R7" s="12">
        <f t="shared" ref="R7:R33" si="2">R6+1</f>
        <v>4</v>
      </c>
      <c r="S7" s="12">
        <v>15</v>
      </c>
      <c r="T7" s="12">
        <v>0</v>
      </c>
      <c r="U7" s="12">
        <v>0</v>
      </c>
      <c r="V7" s="12">
        <v>0</v>
      </c>
      <c r="W7" s="12">
        <v>0</v>
      </c>
      <c r="X7" s="9"/>
      <c r="Y7" s="12">
        <f t="shared" ref="Y7:Y33" si="3">Y6+1</f>
        <v>4</v>
      </c>
      <c r="Z7" s="12">
        <v>0</v>
      </c>
      <c r="AA7" s="12">
        <v>38</v>
      </c>
      <c r="AB7" s="12">
        <v>1</v>
      </c>
      <c r="AC7" s="12">
        <v>0</v>
      </c>
      <c r="AD7" s="12">
        <v>0</v>
      </c>
      <c r="AE7" s="9"/>
      <c r="AF7" s="17">
        <f t="shared" si="1"/>
        <v>4</v>
      </c>
      <c r="AG7" s="12">
        <v>59</v>
      </c>
      <c r="AH7" s="12">
        <v>0</v>
      </c>
      <c r="AI7" s="12">
        <v>0</v>
      </c>
      <c r="AJ7" s="12">
        <v>0</v>
      </c>
      <c r="AK7" s="12">
        <v>0</v>
      </c>
    </row>
    <row r="8" spans="1:37" ht="14.4">
      <c r="A8" s="16" t="s">
        <v>9</v>
      </c>
      <c r="B8" s="18">
        <v>0</v>
      </c>
      <c r="C8" s="18">
        <v>0</v>
      </c>
      <c r="D8" s="18">
        <v>0</v>
      </c>
      <c r="E8" s="18">
        <v>0.48484849999999996</v>
      </c>
      <c r="F8" s="18">
        <v>1.5521064</v>
      </c>
      <c r="G8" s="18">
        <v>37.397420999999994</v>
      </c>
      <c r="H8" s="18">
        <v>0.41152259999999996</v>
      </c>
      <c r="I8" s="10"/>
      <c r="J8" s="9"/>
      <c r="K8" s="12">
        <f t="shared" si="0"/>
        <v>5</v>
      </c>
      <c r="L8" s="12">
        <v>0</v>
      </c>
      <c r="M8" s="12">
        <v>58</v>
      </c>
      <c r="N8" s="12">
        <v>0</v>
      </c>
      <c r="O8" s="12">
        <v>0</v>
      </c>
      <c r="P8" s="12">
        <v>0</v>
      </c>
      <c r="Q8" s="9"/>
      <c r="R8" s="12">
        <f t="shared" si="2"/>
        <v>5</v>
      </c>
      <c r="S8" s="12">
        <v>12</v>
      </c>
      <c r="T8" s="12">
        <v>0</v>
      </c>
      <c r="U8" s="12">
        <v>0</v>
      </c>
      <c r="V8" s="12">
        <v>0</v>
      </c>
      <c r="W8" s="12">
        <v>0</v>
      </c>
      <c r="X8" s="9"/>
      <c r="Y8" s="12">
        <f t="shared" si="3"/>
        <v>5</v>
      </c>
      <c r="Z8" s="12">
        <v>0</v>
      </c>
      <c r="AA8" s="12">
        <v>26</v>
      </c>
      <c r="AB8" s="12">
        <v>7</v>
      </c>
      <c r="AC8" s="12">
        <v>0</v>
      </c>
      <c r="AD8" s="12">
        <v>0</v>
      </c>
      <c r="AE8" s="9"/>
      <c r="AF8" s="17">
        <f t="shared" si="1"/>
        <v>5</v>
      </c>
      <c r="AG8" s="12">
        <v>54</v>
      </c>
      <c r="AH8" s="12">
        <v>5</v>
      </c>
      <c r="AI8" s="12">
        <v>0</v>
      </c>
      <c r="AJ8" s="12">
        <v>0</v>
      </c>
      <c r="AK8" s="12">
        <v>3</v>
      </c>
    </row>
    <row r="9" spans="1:37" ht="14.4">
      <c r="A9" s="16" t="s">
        <v>10</v>
      </c>
      <c r="B9" s="18">
        <v>0</v>
      </c>
      <c r="C9" s="18">
        <v>0</v>
      </c>
      <c r="D9" s="18">
        <v>4.3671349999999993</v>
      </c>
      <c r="E9" s="18">
        <v>1.6363636000000001</v>
      </c>
      <c r="F9" s="18">
        <v>0.22172950000000002</v>
      </c>
      <c r="G9" s="18">
        <v>13.481829000000001</v>
      </c>
      <c r="H9" s="18">
        <v>0.54869679999999998</v>
      </c>
      <c r="I9" s="10"/>
      <c r="J9" s="9"/>
      <c r="K9" s="12">
        <f t="shared" si="0"/>
        <v>6</v>
      </c>
      <c r="L9" s="12">
        <v>0</v>
      </c>
      <c r="M9" s="12">
        <v>13</v>
      </c>
      <c r="N9" s="12">
        <v>0</v>
      </c>
      <c r="O9" s="12">
        <v>0</v>
      </c>
      <c r="P9" s="12">
        <v>0</v>
      </c>
      <c r="Q9" s="9"/>
      <c r="R9" s="12">
        <f t="shared" si="2"/>
        <v>6</v>
      </c>
      <c r="S9" s="12">
        <v>24</v>
      </c>
      <c r="T9" s="12">
        <v>0</v>
      </c>
      <c r="U9" s="12">
        <v>0</v>
      </c>
      <c r="V9" s="12">
        <v>0</v>
      </c>
      <c r="W9" s="12">
        <v>0</v>
      </c>
      <c r="X9" s="9"/>
      <c r="Y9" s="12">
        <f t="shared" si="3"/>
        <v>6</v>
      </c>
      <c r="Z9" s="12">
        <v>0</v>
      </c>
      <c r="AA9" s="12">
        <v>62</v>
      </c>
      <c r="AB9" s="12">
        <v>2</v>
      </c>
      <c r="AC9" s="12">
        <v>0</v>
      </c>
      <c r="AD9" s="12">
        <v>0</v>
      </c>
      <c r="AE9" s="9"/>
      <c r="AF9" s="17">
        <f t="shared" si="1"/>
        <v>6</v>
      </c>
      <c r="AG9" s="12">
        <v>37</v>
      </c>
      <c r="AH9" s="12">
        <v>5</v>
      </c>
      <c r="AI9" s="12">
        <v>0</v>
      </c>
      <c r="AJ9" s="12">
        <v>0</v>
      </c>
      <c r="AK9" s="12">
        <v>0</v>
      </c>
    </row>
    <row r="10" spans="1:37" ht="14.4">
      <c r="A10" s="16" t="s">
        <v>11</v>
      </c>
      <c r="B10" s="18">
        <v>100</v>
      </c>
      <c r="C10" s="18">
        <v>0</v>
      </c>
      <c r="D10" s="18">
        <v>95.632864999999995</v>
      </c>
      <c r="E10" s="18">
        <v>4.3636363999999999</v>
      </c>
      <c r="F10" s="18">
        <v>0</v>
      </c>
      <c r="G10" s="18">
        <v>19.343494</v>
      </c>
      <c r="H10" s="18">
        <v>0.96021949999999989</v>
      </c>
      <c r="I10" s="10"/>
      <c r="J10" s="9"/>
      <c r="K10" s="12">
        <f t="shared" si="0"/>
        <v>7</v>
      </c>
      <c r="L10" s="12">
        <v>0</v>
      </c>
      <c r="M10" s="12">
        <v>34</v>
      </c>
      <c r="N10" s="12">
        <v>0</v>
      </c>
      <c r="O10" s="12">
        <v>0</v>
      </c>
      <c r="P10" s="12">
        <v>0</v>
      </c>
      <c r="Q10" s="9"/>
      <c r="R10" s="12">
        <f t="shared" si="2"/>
        <v>7</v>
      </c>
      <c r="S10" s="12">
        <v>30</v>
      </c>
      <c r="T10" s="12">
        <v>0</v>
      </c>
      <c r="U10" s="12">
        <v>0</v>
      </c>
      <c r="V10" s="12">
        <v>0</v>
      </c>
      <c r="W10" s="12">
        <v>0</v>
      </c>
      <c r="X10" s="9"/>
      <c r="Y10" s="12">
        <f t="shared" si="3"/>
        <v>7</v>
      </c>
      <c r="Z10" s="12">
        <v>0</v>
      </c>
      <c r="AA10" s="12">
        <v>33</v>
      </c>
      <c r="AB10" s="12">
        <v>3</v>
      </c>
      <c r="AC10" s="12">
        <v>0</v>
      </c>
      <c r="AD10" s="12">
        <v>0</v>
      </c>
      <c r="AE10" s="9"/>
      <c r="AF10" s="17">
        <f t="shared" si="1"/>
        <v>7</v>
      </c>
      <c r="AG10" s="12">
        <v>47</v>
      </c>
      <c r="AH10" s="12">
        <v>2</v>
      </c>
      <c r="AI10" s="12">
        <v>0</v>
      </c>
      <c r="AJ10" s="12">
        <v>0</v>
      </c>
      <c r="AK10" s="12">
        <v>0</v>
      </c>
    </row>
    <row r="11" spans="1:37" ht="14.4">
      <c r="A11" s="10"/>
      <c r="B11" s="15"/>
      <c r="C11" s="10"/>
      <c r="D11" s="10"/>
      <c r="E11" s="10"/>
      <c r="F11" s="10"/>
      <c r="G11" s="10"/>
      <c r="H11" s="10"/>
      <c r="I11" s="10"/>
      <c r="J11" s="9"/>
      <c r="K11" s="12">
        <f t="shared" si="0"/>
        <v>8</v>
      </c>
      <c r="L11" s="12">
        <v>0</v>
      </c>
      <c r="M11" s="12">
        <v>24</v>
      </c>
      <c r="N11" s="12">
        <v>0</v>
      </c>
      <c r="O11" s="12">
        <v>0</v>
      </c>
      <c r="P11" s="12">
        <v>0</v>
      </c>
      <c r="Q11" s="9"/>
      <c r="R11" s="12">
        <f t="shared" si="2"/>
        <v>8</v>
      </c>
      <c r="S11" s="12">
        <v>19</v>
      </c>
      <c r="T11" s="12">
        <v>0</v>
      </c>
      <c r="U11" s="12">
        <v>0</v>
      </c>
      <c r="V11" s="12">
        <v>0</v>
      </c>
      <c r="W11" s="12">
        <v>0</v>
      </c>
      <c r="X11" s="9"/>
      <c r="Y11" s="12">
        <f t="shared" si="3"/>
        <v>8</v>
      </c>
      <c r="Z11" s="12">
        <v>0</v>
      </c>
      <c r="AA11" s="12">
        <v>23</v>
      </c>
      <c r="AB11" s="12">
        <v>4</v>
      </c>
      <c r="AC11" s="12">
        <v>0</v>
      </c>
      <c r="AD11" s="12">
        <v>0</v>
      </c>
      <c r="AE11" s="9"/>
      <c r="AF11" s="17">
        <f t="shared" si="1"/>
        <v>8</v>
      </c>
      <c r="AG11" s="12">
        <v>59</v>
      </c>
      <c r="AH11" s="12">
        <v>3</v>
      </c>
      <c r="AI11" s="12">
        <v>0</v>
      </c>
      <c r="AJ11" s="12">
        <v>0</v>
      </c>
      <c r="AK11" s="12">
        <v>0</v>
      </c>
    </row>
    <row r="12" spans="1:37" ht="14.4">
      <c r="A12" s="10"/>
      <c r="B12" s="10"/>
      <c r="C12" s="10"/>
      <c r="D12" s="10"/>
      <c r="E12" s="10"/>
      <c r="F12" s="10"/>
      <c r="G12" s="10"/>
      <c r="H12" s="10"/>
      <c r="I12" s="10"/>
      <c r="J12" s="9"/>
      <c r="K12" s="12">
        <f t="shared" si="0"/>
        <v>9</v>
      </c>
      <c r="L12" s="12">
        <v>0</v>
      </c>
      <c r="M12" s="12">
        <v>17</v>
      </c>
      <c r="N12" s="12">
        <v>0</v>
      </c>
      <c r="O12" s="12">
        <v>0</v>
      </c>
      <c r="P12" s="12">
        <v>0</v>
      </c>
      <c r="Q12" s="9"/>
      <c r="R12" s="12">
        <f t="shared" si="2"/>
        <v>9</v>
      </c>
      <c r="S12" s="12">
        <v>19</v>
      </c>
      <c r="T12" s="12">
        <v>0</v>
      </c>
      <c r="U12" s="12">
        <v>0</v>
      </c>
      <c r="V12" s="12">
        <v>0</v>
      </c>
      <c r="W12" s="12">
        <v>0</v>
      </c>
      <c r="X12" s="9"/>
      <c r="Y12" s="12">
        <f t="shared" si="3"/>
        <v>9</v>
      </c>
      <c r="Z12" s="12">
        <v>0</v>
      </c>
      <c r="AA12" s="12">
        <v>50</v>
      </c>
      <c r="AB12" s="12">
        <v>4</v>
      </c>
      <c r="AC12" s="12">
        <v>0</v>
      </c>
      <c r="AD12" s="12">
        <v>0</v>
      </c>
      <c r="AE12" s="9"/>
      <c r="AF12" s="17">
        <f t="shared" si="1"/>
        <v>9</v>
      </c>
      <c r="AG12" s="12">
        <v>29</v>
      </c>
      <c r="AH12" s="12">
        <v>2</v>
      </c>
      <c r="AI12" s="12">
        <v>0</v>
      </c>
      <c r="AJ12" s="12">
        <v>9</v>
      </c>
      <c r="AK12" s="12">
        <v>0</v>
      </c>
    </row>
    <row r="13" spans="1:37" ht="14.4">
      <c r="A13" s="10"/>
      <c r="B13" s="10"/>
      <c r="C13" s="10"/>
      <c r="D13" s="10"/>
      <c r="E13" s="10"/>
      <c r="F13" s="10"/>
      <c r="G13" s="10"/>
      <c r="H13" s="10"/>
      <c r="I13" s="10"/>
      <c r="J13" s="9"/>
      <c r="K13" s="12">
        <f t="shared" si="0"/>
        <v>10</v>
      </c>
      <c r="L13" s="12">
        <v>0</v>
      </c>
      <c r="M13" s="12">
        <v>27</v>
      </c>
      <c r="N13" s="12">
        <v>0</v>
      </c>
      <c r="O13" s="12">
        <v>0</v>
      </c>
      <c r="P13" s="12">
        <v>0</v>
      </c>
      <c r="Q13" s="9"/>
      <c r="R13" s="12">
        <f t="shared" si="2"/>
        <v>10</v>
      </c>
      <c r="S13" s="12">
        <v>21</v>
      </c>
      <c r="T13" s="12">
        <v>0</v>
      </c>
      <c r="U13" s="12">
        <v>0</v>
      </c>
      <c r="V13" s="12">
        <v>2</v>
      </c>
      <c r="W13" s="12">
        <v>0</v>
      </c>
      <c r="X13" s="9"/>
      <c r="Y13" s="12">
        <f t="shared" si="3"/>
        <v>10</v>
      </c>
      <c r="Z13" s="12">
        <v>0</v>
      </c>
      <c r="AA13" s="12">
        <v>42</v>
      </c>
      <c r="AB13" s="12">
        <v>2</v>
      </c>
      <c r="AC13" s="12">
        <v>0</v>
      </c>
      <c r="AD13" s="12">
        <v>0</v>
      </c>
      <c r="AE13" s="9"/>
      <c r="AF13" s="17">
        <f t="shared" si="1"/>
        <v>10</v>
      </c>
      <c r="AG13" s="12">
        <v>40</v>
      </c>
      <c r="AH13" s="12">
        <v>1</v>
      </c>
      <c r="AI13" s="12">
        <v>0</v>
      </c>
      <c r="AJ13" s="12">
        <v>0</v>
      </c>
      <c r="AK13" s="12">
        <v>0</v>
      </c>
    </row>
    <row r="14" spans="1:37" ht="14.4">
      <c r="A14" s="10"/>
      <c r="B14" s="10"/>
      <c r="C14" s="10"/>
      <c r="D14" s="10"/>
      <c r="E14" s="10"/>
      <c r="F14" s="10"/>
      <c r="G14" s="10"/>
      <c r="H14" s="10"/>
      <c r="I14" s="10"/>
      <c r="J14" s="9"/>
      <c r="K14" s="12">
        <f t="shared" si="0"/>
        <v>11</v>
      </c>
      <c r="L14" s="12">
        <v>0</v>
      </c>
      <c r="M14" s="12">
        <v>41</v>
      </c>
      <c r="N14" s="12">
        <v>0</v>
      </c>
      <c r="O14" s="12">
        <v>0</v>
      </c>
      <c r="P14" s="12">
        <v>0</v>
      </c>
      <c r="Q14" s="9"/>
      <c r="R14" s="12">
        <f t="shared" si="2"/>
        <v>11</v>
      </c>
      <c r="S14" s="12">
        <v>17</v>
      </c>
      <c r="T14" s="12">
        <v>0</v>
      </c>
      <c r="U14" s="12">
        <v>0</v>
      </c>
      <c r="V14" s="12">
        <v>0</v>
      </c>
      <c r="W14" s="12">
        <v>0</v>
      </c>
      <c r="X14" s="9"/>
      <c r="Y14" s="12">
        <f t="shared" si="3"/>
        <v>11</v>
      </c>
      <c r="Z14" s="12">
        <v>0</v>
      </c>
      <c r="AA14" s="12">
        <v>30</v>
      </c>
      <c r="AB14" s="12">
        <v>5</v>
      </c>
      <c r="AC14" s="12">
        <v>0</v>
      </c>
      <c r="AD14" s="12">
        <v>0</v>
      </c>
      <c r="AE14" s="9"/>
      <c r="AF14" s="17">
        <f t="shared" si="1"/>
        <v>11</v>
      </c>
      <c r="AG14" s="12">
        <v>32</v>
      </c>
      <c r="AH14" s="12">
        <v>0</v>
      </c>
      <c r="AI14" s="12">
        <v>0</v>
      </c>
      <c r="AJ14" s="12">
        <v>4</v>
      </c>
      <c r="AK14" s="12">
        <v>0</v>
      </c>
    </row>
    <row r="15" spans="1:37" ht="14.4">
      <c r="A15" s="10"/>
      <c r="B15" s="9"/>
      <c r="C15" s="9"/>
      <c r="D15" s="9"/>
      <c r="E15" s="9"/>
      <c r="F15" s="9"/>
      <c r="G15" s="9"/>
      <c r="H15" s="10"/>
      <c r="I15" s="10"/>
      <c r="J15" s="9"/>
      <c r="K15" s="12">
        <f t="shared" si="0"/>
        <v>12</v>
      </c>
      <c r="L15" s="12">
        <v>0</v>
      </c>
      <c r="M15" s="12">
        <v>20</v>
      </c>
      <c r="N15" s="12">
        <v>0</v>
      </c>
      <c r="O15" s="12">
        <v>0</v>
      </c>
      <c r="P15" s="12">
        <v>0</v>
      </c>
      <c r="Q15" s="9"/>
      <c r="R15" s="12">
        <f t="shared" si="2"/>
        <v>12</v>
      </c>
      <c r="S15" s="12">
        <v>9</v>
      </c>
      <c r="T15" s="12">
        <v>0</v>
      </c>
      <c r="U15" s="12">
        <v>0</v>
      </c>
      <c r="V15" s="12">
        <v>1</v>
      </c>
      <c r="W15" s="12">
        <v>0</v>
      </c>
      <c r="X15" s="9"/>
      <c r="Y15" s="12">
        <f t="shared" si="3"/>
        <v>12</v>
      </c>
      <c r="Z15" s="12">
        <v>0</v>
      </c>
      <c r="AA15" s="12">
        <v>44</v>
      </c>
      <c r="AB15" s="12">
        <v>0</v>
      </c>
      <c r="AC15" s="12">
        <v>0</v>
      </c>
      <c r="AD15" s="12">
        <v>0</v>
      </c>
      <c r="AE15" s="9"/>
      <c r="AF15" s="17">
        <f t="shared" si="1"/>
        <v>12</v>
      </c>
      <c r="AG15" s="12">
        <v>49</v>
      </c>
      <c r="AH15" s="12">
        <v>3</v>
      </c>
      <c r="AI15" s="12">
        <v>0</v>
      </c>
      <c r="AJ15" s="12">
        <v>8</v>
      </c>
      <c r="AK15" s="12">
        <v>0</v>
      </c>
    </row>
    <row r="16" spans="1:37" ht="1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12">
        <f t="shared" si="0"/>
        <v>13</v>
      </c>
      <c r="L16" s="12">
        <v>0</v>
      </c>
      <c r="M16" s="12">
        <v>48</v>
      </c>
      <c r="N16" s="12">
        <v>0</v>
      </c>
      <c r="O16" s="12">
        <v>0</v>
      </c>
      <c r="P16" s="12">
        <v>0</v>
      </c>
      <c r="Q16" s="9"/>
      <c r="R16" s="12">
        <f t="shared" si="2"/>
        <v>13</v>
      </c>
      <c r="S16" s="12">
        <v>36</v>
      </c>
      <c r="T16" s="12">
        <v>0</v>
      </c>
      <c r="U16" s="12">
        <v>0</v>
      </c>
      <c r="V16" s="12">
        <v>0</v>
      </c>
      <c r="W16" s="12">
        <v>0</v>
      </c>
      <c r="X16" s="9"/>
      <c r="Y16" s="12">
        <f t="shared" si="3"/>
        <v>13</v>
      </c>
      <c r="Z16" s="12">
        <v>0</v>
      </c>
      <c r="AA16" s="12">
        <v>38</v>
      </c>
      <c r="AB16" s="12">
        <v>0</v>
      </c>
      <c r="AC16" s="12">
        <v>0</v>
      </c>
      <c r="AD16" s="12">
        <v>0</v>
      </c>
      <c r="AE16" s="9"/>
      <c r="AF16" s="17">
        <f t="shared" si="1"/>
        <v>13</v>
      </c>
      <c r="AG16" s="12">
        <v>49</v>
      </c>
      <c r="AH16" s="12">
        <v>0</v>
      </c>
      <c r="AI16" s="12">
        <v>0</v>
      </c>
      <c r="AJ16" s="12">
        <v>11</v>
      </c>
      <c r="AK16" s="12">
        <v>0</v>
      </c>
    </row>
    <row r="17" spans="1:37" ht="15.7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12">
        <f t="shared" si="0"/>
        <v>14</v>
      </c>
      <c r="L17" s="12">
        <v>0</v>
      </c>
      <c r="M17" s="12">
        <v>59</v>
      </c>
      <c r="N17" s="12">
        <v>0</v>
      </c>
      <c r="O17" s="12">
        <v>0</v>
      </c>
      <c r="P17" s="12">
        <v>0</v>
      </c>
      <c r="Q17" s="9"/>
      <c r="R17" s="12">
        <f t="shared" si="2"/>
        <v>14</v>
      </c>
      <c r="S17" s="12">
        <v>11</v>
      </c>
      <c r="T17" s="12">
        <v>0</v>
      </c>
      <c r="U17" s="12">
        <v>0</v>
      </c>
      <c r="V17" s="12">
        <v>2</v>
      </c>
      <c r="W17" s="12">
        <v>0</v>
      </c>
      <c r="X17" s="9"/>
      <c r="Y17" s="12">
        <f t="shared" si="3"/>
        <v>14</v>
      </c>
      <c r="Z17" s="12">
        <v>0</v>
      </c>
      <c r="AA17" s="12">
        <v>63</v>
      </c>
      <c r="AB17" s="12">
        <v>3</v>
      </c>
      <c r="AC17" s="12">
        <v>0</v>
      </c>
      <c r="AD17" s="12">
        <v>0</v>
      </c>
      <c r="AE17" s="9"/>
      <c r="AF17" s="17">
        <f t="shared" si="1"/>
        <v>14</v>
      </c>
      <c r="AG17" s="12">
        <v>67</v>
      </c>
      <c r="AH17" s="12">
        <v>3</v>
      </c>
      <c r="AI17" s="12">
        <v>0</v>
      </c>
      <c r="AJ17" s="12">
        <v>11</v>
      </c>
      <c r="AK17" s="12">
        <v>0</v>
      </c>
    </row>
    <row r="18" spans="1:37" ht="15.7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12">
        <f t="shared" si="0"/>
        <v>15</v>
      </c>
      <c r="L18" s="12">
        <v>0</v>
      </c>
      <c r="M18" s="12">
        <v>68</v>
      </c>
      <c r="N18" s="12">
        <v>0</v>
      </c>
      <c r="O18" s="12">
        <v>0</v>
      </c>
      <c r="P18" s="12">
        <v>0</v>
      </c>
      <c r="Q18" s="9"/>
      <c r="R18" s="12">
        <f t="shared" si="2"/>
        <v>15</v>
      </c>
      <c r="S18" s="12">
        <v>16</v>
      </c>
      <c r="T18" s="12">
        <v>0</v>
      </c>
      <c r="U18" s="12">
        <v>0</v>
      </c>
      <c r="V18" s="12">
        <v>0</v>
      </c>
      <c r="W18" s="12">
        <v>0</v>
      </c>
      <c r="X18" s="9"/>
      <c r="Y18" s="12">
        <f t="shared" si="3"/>
        <v>15</v>
      </c>
      <c r="Z18" s="12">
        <v>0</v>
      </c>
      <c r="AA18" s="12">
        <v>44</v>
      </c>
      <c r="AB18" s="12">
        <v>1</v>
      </c>
      <c r="AC18" s="12">
        <v>0</v>
      </c>
      <c r="AD18" s="12">
        <v>0</v>
      </c>
      <c r="AE18" s="9"/>
      <c r="AF18" s="17">
        <f t="shared" si="1"/>
        <v>15</v>
      </c>
      <c r="AG18" s="12">
        <v>48</v>
      </c>
      <c r="AH18" s="12">
        <v>0</v>
      </c>
      <c r="AI18" s="12">
        <v>0</v>
      </c>
      <c r="AJ18" s="12">
        <v>4</v>
      </c>
      <c r="AK18" s="12">
        <v>0</v>
      </c>
    </row>
    <row r="19" spans="1:37" ht="15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12">
        <f t="shared" si="0"/>
        <v>16</v>
      </c>
      <c r="L19" s="12">
        <v>0</v>
      </c>
      <c r="M19" s="12">
        <v>63</v>
      </c>
      <c r="N19" s="12">
        <v>0</v>
      </c>
      <c r="O19" s="12">
        <v>0</v>
      </c>
      <c r="P19" s="12">
        <v>0</v>
      </c>
      <c r="Q19" s="9"/>
      <c r="R19" s="12">
        <f t="shared" si="2"/>
        <v>16</v>
      </c>
      <c r="S19" s="12">
        <v>13</v>
      </c>
      <c r="T19" s="12">
        <v>0</v>
      </c>
      <c r="U19" s="12">
        <v>0</v>
      </c>
      <c r="V19" s="12">
        <v>1</v>
      </c>
      <c r="W19" s="12">
        <v>0</v>
      </c>
      <c r="X19" s="9"/>
      <c r="Y19" s="12">
        <f t="shared" si="3"/>
        <v>16</v>
      </c>
      <c r="Z19" s="12">
        <v>0</v>
      </c>
      <c r="AA19" s="12">
        <v>32</v>
      </c>
      <c r="AB19" s="12">
        <v>0</v>
      </c>
      <c r="AC19" s="12">
        <v>0</v>
      </c>
      <c r="AD19" s="12">
        <v>0</v>
      </c>
      <c r="AE19" s="9"/>
      <c r="AF19" s="17">
        <f t="shared" si="1"/>
        <v>16</v>
      </c>
      <c r="AG19" s="12">
        <v>66</v>
      </c>
      <c r="AH19" s="12">
        <v>1</v>
      </c>
      <c r="AI19" s="12">
        <v>3</v>
      </c>
      <c r="AJ19" s="12">
        <v>18</v>
      </c>
      <c r="AK19" s="12">
        <v>0</v>
      </c>
    </row>
    <row r="20" spans="1:37" ht="15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12">
        <f t="shared" si="0"/>
        <v>17</v>
      </c>
      <c r="L20" s="12">
        <v>0</v>
      </c>
      <c r="M20" s="12">
        <v>51</v>
      </c>
      <c r="N20" s="12">
        <v>0</v>
      </c>
      <c r="O20" s="12">
        <v>0</v>
      </c>
      <c r="P20" s="12">
        <v>0</v>
      </c>
      <c r="Q20" s="9"/>
      <c r="R20" s="12">
        <f t="shared" si="2"/>
        <v>17</v>
      </c>
      <c r="S20" s="12">
        <v>26</v>
      </c>
      <c r="T20" s="12">
        <v>0</v>
      </c>
      <c r="U20" s="12">
        <v>0</v>
      </c>
      <c r="V20" s="12">
        <v>0</v>
      </c>
      <c r="W20" s="12">
        <v>0</v>
      </c>
      <c r="X20" s="9"/>
      <c r="Y20" s="12">
        <f t="shared" si="3"/>
        <v>17</v>
      </c>
      <c r="Z20" s="12">
        <v>0</v>
      </c>
      <c r="AA20" s="12">
        <v>27</v>
      </c>
      <c r="AB20" s="12">
        <v>0</v>
      </c>
      <c r="AC20" s="12">
        <v>0</v>
      </c>
      <c r="AD20" s="12">
        <v>0</v>
      </c>
      <c r="AE20" s="9"/>
      <c r="AF20" s="17">
        <f t="shared" si="1"/>
        <v>17</v>
      </c>
      <c r="AG20" s="12">
        <v>28</v>
      </c>
      <c r="AH20" s="12">
        <v>1</v>
      </c>
      <c r="AI20" s="12">
        <v>0</v>
      </c>
      <c r="AJ20" s="12">
        <v>6</v>
      </c>
      <c r="AK20" s="12">
        <v>0</v>
      </c>
    </row>
    <row r="21" spans="1:37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12">
        <f t="shared" si="0"/>
        <v>18</v>
      </c>
      <c r="L21" s="12">
        <v>0</v>
      </c>
      <c r="M21" s="12">
        <v>41</v>
      </c>
      <c r="N21" s="12">
        <v>0</v>
      </c>
      <c r="O21" s="12">
        <v>0</v>
      </c>
      <c r="P21" s="12">
        <v>0</v>
      </c>
      <c r="Q21" s="9"/>
      <c r="R21" s="12">
        <f t="shared" si="2"/>
        <v>18</v>
      </c>
      <c r="S21" s="12">
        <v>27</v>
      </c>
      <c r="T21" s="12">
        <v>0</v>
      </c>
      <c r="U21" s="12">
        <v>0</v>
      </c>
      <c r="V21" s="12">
        <v>0</v>
      </c>
      <c r="W21" s="12">
        <v>0</v>
      </c>
      <c r="X21" s="9"/>
      <c r="Y21" s="12">
        <f t="shared" si="3"/>
        <v>18</v>
      </c>
      <c r="Z21" s="12">
        <v>0</v>
      </c>
      <c r="AA21" s="12">
        <v>45</v>
      </c>
      <c r="AB21" s="12">
        <v>0</v>
      </c>
      <c r="AC21" s="12">
        <v>0</v>
      </c>
      <c r="AD21" s="12">
        <v>0</v>
      </c>
      <c r="AE21" s="9"/>
      <c r="AF21" s="17">
        <f t="shared" si="1"/>
        <v>18</v>
      </c>
      <c r="AG21" s="12">
        <v>56</v>
      </c>
      <c r="AH21" s="12">
        <v>0</v>
      </c>
      <c r="AI21" s="12">
        <v>0</v>
      </c>
      <c r="AJ21" s="12">
        <v>5</v>
      </c>
      <c r="AK21" s="12">
        <v>0</v>
      </c>
    </row>
    <row r="22" spans="1:37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12">
        <f t="shared" si="0"/>
        <v>19</v>
      </c>
      <c r="L22" s="12">
        <v>0</v>
      </c>
      <c r="M22" s="12">
        <v>45</v>
      </c>
      <c r="N22" s="12">
        <v>0</v>
      </c>
      <c r="O22" s="12">
        <v>0</v>
      </c>
      <c r="P22" s="12">
        <v>0</v>
      </c>
      <c r="Q22" s="9"/>
      <c r="R22" s="12">
        <f t="shared" si="2"/>
        <v>19</v>
      </c>
      <c r="S22" s="12">
        <v>17</v>
      </c>
      <c r="T22" s="12">
        <v>0</v>
      </c>
      <c r="U22" s="12">
        <v>0</v>
      </c>
      <c r="V22" s="12">
        <v>0</v>
      </c>
      <c r="W22" s="12">
        <v>0</v>
      </c>
      <c r="X22" s="9"/>
      <c r="Y22" s="12">
        <f t="shared" si="3"/>
        <v>19</v>
      </c>
      <c r="Z22" s="12">
        <v>0</v>
      </c>
      <c r="AA22" s="12">
        <v>42</v>
      </c>
      <c r="AB22" s="12">
        <v>3</v>
      </c>
      <c r="AC22" s="12">
        <v>0</v>
      </c>
      <c r="AD22" s="12">
        <v>0</v>
      </c>
      <c r="AE22" s="9"/>
      <c r="AF22" s="17">
        <f t="shared" si="1"/>
        <v>19</v>
      </c>
      <c r="AG22" s="12">
        <v>69</v>
      </c>
      <c r="AH22" s="12">
        <v>0</v>
      </c>
      <c r="AI22" s="12">
        <v>3</v>
      </c>
      <c r="AJ22" s="12">
        <v>18</v>
      </c>
      <c r="AK22" s="12">
        <v>0</v>
      </c>
    </row>
    <row r="23" spans="1:37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12">
        <f t="shared" si="0"/>
        <v>20</v>
      </c>
      <c r="L23" s="12">
        <v>0</v>
      </c>
      <c r="M23" s="12">
        <v>32</v>
      </c>
      <c r="N23" s="12">
        <v>0</v>
      </c>
      <c r="O23" s="12">
        <v>0</v>
      </c>
      <c r="P23" s="12">
        <v>0</v>
      </c>
      <c r="Q23" s="9"/>
      <c r="R23" s="12">
        <f t="shared" si="2"/>
        <v>20</v>
      </c>
      <c r="S23" s="12">
        <v>25</v>
      </c>
      <c r="T23" s="12">
        <v>0</v>
      </c>
      <c r="U23" s="12">
        <v>0</v>
      </c>
      <c r="V23" s="12">
        <v>0</v>
      </c>
      <c r="W23" s="12">
        <v>0</v>
      </c>
      <c r="X23" s="9"/>
      <c r="Y23" s="12">
        <f t="shared" si="3"/>
        <v>20</v>
      </c>
      <c r="Z23" s="12">
        <v>0</v>
      </c>
      <c r="AA23" s="12">
        <v>35</v>
      </c>
      <c r="AB23" s="12">
        <v>1</v>
      </c>
      <c r="AC23" s="12">
        <v>0</v>
      </c>
      <c r="AD23" s="12">
        <v>0</v>
      </c>
      <c r="AE23" s="9"/>
      <c r="AF23" s="17">
        <f t="shared" si="1"/>
        <v>20</v>
      </c>
      <c r="AG23" s="12">
        <v>32</v>
      </c>
      <c r="AH23" s="12">
        <v>2</v>
      </c>
      <c r="AI23" s="12">
        <v>0</v>
      </c>
      <c r="AJ23" s="12">
        <v>3</v>
      </c>
      <c r="AK23" s="12">
        <v>0</v>
      </c>
    </row>
    <row r="24" spans="1:37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12">
        <f t="shared" si="0"/>
        <v>21</v>
      </c>
      <c r="L24" s="12">
        <v>0</v>
      </c>
      <c r="M24" s="12">
        <v>27</v>
      </c>
      <c r="N24" s="12">
        <v>0</v>
      </c>
      <c r="O24" s="12">
        <v>0</v>
      </c>
      <c r="P24" s="12">
        <v>0</v>
      </c>
      <c r="Q24" s="9"/>
      <c r="R24" s="12">
        <f t="shared" si="2"/>
        <v>21</v>
      </c>
      <c r="S24" s="12">
        <v>62</v>
      </c>
      <c r="T24" s="12">
        <v>0</v>
      </c>
      <c r="U24" s="12">
        <v>0</v>
      </c>
      <c r="V24" s="12">
        <v>0</v>
      </c>
      <c r="W24" s="12">
        <v>0</v>
      </c>
      <c r="X24" s="9"/>
      <c r="Y24" s="12">
        <f t="shared" si="3"/>
        <v>21</v>
      </c>
      <c r="Z24" s="12">
        <v>0</v>
      </c>
      <c r="AA24" s="12">
        <v>25</v>
      </c>
      <c r="AB24" s="12">
        <v>1</v>
      </c>
      <c r="AC24" s="12">
        <v>0</v>
      </c>
      <c r="AD24" s="12">
        <v>0</v>
      </c>
      <c r="AE24" s="9"/>
      <c r="AF24" s="17">
        <f t="shared" si="1"/>
        <v>21</v>
      </c>
      <c r="AG24" s="12">
        <v>29</v>
      </c>
      <c r="AH24" s="12">
        <v>1</v>
      </c>
      <c r="AI24" s="12">
        <v>4</v>
      </c>
      <c r="AJ24" s="12">
        <v>20</v>
      </c>
      <c r="AK24" s="12">
        <v>0</v>
      </c>
    </row>
    <row r="25" spans="1:37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12">
        <f t="shared" si="0"/>
        <v>22</v>
      </c>
      <c r="L25" s="12">
        <v>0</v>
      </c>
      <c r="M25" s="12">
        <v>47</v>
      </c>
      <c r="N25" s="12">
        <v>0</v>
      </c>
      <c r="O25" s="12">
        <v>0</v>
      </c>
      <c r="P25" s="12">
        <v>0</v>
      </c>
      <c r="Q25" s="9"/>
      <c r="R25" s="12">
        <f t="shared" si="2"/>
        <v>22</v>
      </c>
      <c r="S25" s="12">
        <v>31</v>
      </c>
      <c r="T25" s="12">
        <v>0</v>
      </c>
      <c r="U25" s="12">
        <v>0</v>
      </c>
      <c r="V25" s="12">
        <v>1</v>
      </c>
      <c r="W25" s="12">
        <v>0</v>
      </c>
      <c r="X25" s="9"/>
      <c r="Y25" s="12">
        <f t="shared" si="3"/>
        <v>22</v>
      </c>
      <c r="Z25" s="12">
        <v>0</v>
      </c>
      <c r="AA25" s="12">
        <v>32</v>
      </c>
      <c r="AB25" s="12">
        <v>2</v>
      </c>
      <c r="AC25" s="12">
        <v>0</v>
      </c>
      <c r="AD25" s="12">
        <v>0</v>
      </c>
      <c r="AE25" s="9"/>
      <c r="AF25" s="17">
        <f t="shared" si="1"/>
        <v>22</v>
      </c>
      <c r="AG25" s="12">
        <v>22</v>
      </c>
      <c r="AH25" s="12">
        <v>0</v>
      </c>
      <c r="AI25" s="12">
        <v>1</v>
      </c>
      <c r="AJ25" s="12">
        <v>1</v>
      </c>
      <c r="AK25" s="12">
        <v>0</v>
      </c>
    </row>
    <row r="26" spans="1:37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12">
        <f t="shared" si="0"/>
        <v>23</v>
      </c>
      <c r="L26" s="12">
        <v>0</v>
      </c>
      <c r="M26" s="12">
        <v>19</v>
      </c>
      <c r="N26" s="12">
        <v>0</v>
      </c>
      <c r="O26" s="12">
        <v>0</v>
      </c>
      <c r="P26" s="12">
        <v>0</v>
      </c>
      <c r="Q26" s="9"/>
      <c r="R26" s="12">
        <f t="shared" si="2"/>
        <v>23</v>
      </c>
      <c r="S26" s="12">
        <v>47</v>
      </c>
      <c r="T26" s="12">
        <v>0</v>
      </c>
      <c r="U26" s="12">
        <v>0</v>
      </c>
      <c r="V26" s="12">
        <v>1</v>
      </c>
      <c r="W26" s="12">
        <v>0</v>
      </c>
      <c r="X26" s="9"/>
      <c r="Y26" s="12">
        <f t="shared" si="3"/>
        <v>23</v>
      </c>
      <c r="Z26" s="12">
        <v>0</v>
      </c>
      <c r="AA26" s="12">
        <v>26</v>
      </c>
      <c r="AB26" s="12">
        <v>2</v>
      </c>
      <c r="AC26" s="12">
        <v>0</v>
      </c>
      <c r="AD26" s="12">
        <v>0</v>
      </c>
      <c r="AE26" s="9"/>
      <c r="AF26" s="17">
        <f t="shared" si="1"/>
        <v>23</v>
      </c>
      <c r="AG26" s="12">
        <v>59</v>
      </c>
      <c r="AH26" s="12">
        <v>20</v>
      </c>
      <c r="AI26" s="12">
        <v>0</v>
      </c>
      <c r="AJ26" s="12">
        <v>6</v>
      </c>
      <c r="AK26" s="12">
        <v>1</v>
      </c>
    </row>
    <row r="27" spans="1:37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12">
        <f t="shared" si="0"/>
        <v>24</v>
      </c>
      <c r="L27" s="12">
        <v>0</v>
      </c>
      <c r="M27" s="12">
        <v>48</v>
      </c>
      <c r="N27" s="12">
        <v>0</v>
      </c>
      <c r="O27" s="12">
        <v>0</v>
      </c>
      <c r="P27" s="12">
        <v>0</v>
      </c>
      <c r="Q27" s="9"/>
      <c r="R27" s="12">
        <f t="shared" si="2"/>
        <v>24</v>
      </c>
      <c r="S27" s="12">
        <v>33</v>
      </c>
      <c r="T27" s="12">
        <v>0</v>
      </c>
      <c r="U27" s="12">
        <v>0</v>
      </c>
      <c r="V27" s="12">
        <v>0</v>
      </c>
      <c r="W27" s="12">
        <v>0</v>
      </c>
      <c r="X27" s="9"/>
      <c r="Y27" s="12">
        <f t="shared" si="3"/>
        <v>24</v>
      </c>
      <c r="Z27" s="12">
        <v>0</v>
      </c>
      <c r="AA27" s="12">
        <v>44</v>
      </c>
      <c r="AB27" s="12">
        <v>3</v>
      </c>
      <c r="AC27" s="12">
        <v>0</v>
      </c>
      <c r="AD27" s="12">
        <v>0</v>
      </c>
      <c r="AE27" s="9"/>
      <c r="AF27" s="17">
        <f t="shared" si="1"/>
        <v>24</v>
      </c>
      <c r="AG27" s="12">
        <v>28</v>
      </c>
      <c r="AH27" s="12">
        <v>1</v>
      </c>
      <c r="AI27" s="12">
        <v>1</v>
      </c>
      <c r="AJ27" s="12">
        <v>11</v>
      </c>
      <c r="AK27" s="12">
        <v>1</v>
      </c>
    </row>
    <row r="28" spans="1:37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12">
        <f t="shared" si="0"/>
        <v>25</v>
      </c>
      <c r="L28" s="12">
        <v>0</v>
      </c>
      <c r="M28" s="12">
        <v>23</v>
      </c>
      <c r="N28" s="12">
        <v>0</v>
      </c>
      <c r="O28" s="12">
        <v>0</v>
      </c>
      <c r="P28" s="12">
        <v>0</v>
      </c>
      <c r="Q28" s="9"/>
      <c r="R28" s="12">
        <f t="shared" si="2"/>
        <v>25</v>
      </c>
      <c r="S28" s="12">
        <v>35</v>
      </c>
      <c r="T28" s="12">
        <v>0</v>
      </c>
      <c r="U28" s="12">
        <v>0</v>
      </c>
      <c r="V28" s="12">
        <v>0</v>
      </c>
      <c r="W28" s="12">
        <v>0</v>
      </c>
      <c r="X28" s="9"/>
      <c r="Y28" s="12">
        <f t="shared" si="3"/>
        <v>25</v>
      </c>
      <c r="Z28" s="12">
        <v>0</v>
      </c>
      <c r="AA28" s="12">
        <v>56</v>
      </c>
      <c r="AB28" s="12">
        <v>6</v>
      </c>
      <c r="AC28" s="12">
        <v>0</v>
      </c>
      <c r="AD28" s="12">
        <v>0</v>
      </c>
      <c r="AE28" s="9"/>
      <c r="AF28" s="17">
        <f t="shared" si="1"/>
        <v>25</v>
      </c>
      <c r="AG28" s="12">
        <v>19</v>
      </c>
      <c r="AH28" s="12">
        <v>2</v>
      </c>
      <c r="AI28" s="12">
        <v>2</v>
      </c>
      <c r="AJ28" s="12">
        <v>5</v>
      </c>
      <c r="AK28" s="12">
        <v>2</v>
      </c>
    </row>
    <row r="29" spans="1:37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12">
        <f t="shared" si="0"/>
        <v>26</v>
      </c>
      <c r="L29" s="12">
        <v>0</v>
      </c>
      <c r="M29" s="12">
        <v>19</v>
      </c>
      <c r="N29" s="12">
        <v>0</v>
      </c>
      <c r="O29" s="12">
        <v>0</v>
      </c>
      <c r="P29" s="12">
        <v>0</v>
      </c>
      <c r="Q29" s="9"/>
      <c r="R29" s="12">
        <f t="shared" si="2"/>
        <v>26</v>
      </c>
      <c r="S29" s="12">
        <v>32</v>
      </c>
      <c r="T29" s="12">
        <v>0</v>
      </c>
      <c r="U29" s="12">
        <v>0</v>
      </c>
      <c r="V29" s="12">
        <v>0</v>
      </c>
      <c r="W29" s="12">
        <v>0</v>
      </c>
      <c r="X29" s="9"/>
      <c r="Y29" s="12">
        <f t="shared" si="3"/>
        <v>26</v>
      </c>
      <c r="Z29" s="12">
        <v>0</v>
      </c>
      <c r="AA29" s="12">
        <v>69</v>
      </c>
      <c r="AB29" s="12">
        <v>1</v>
      </c>
      <c r="AC29" s="12">
        <v>0</v>
      </c>
      <c r="AD29" s="12">
        <v>0</v>
      </c>
      <c r="AE29" s="9"/>
      <c r="AF29" s="17">
        <f t="shared" si="1"/>
        <v>26</v>
      </c>
      <c r="AG29" s="12">
        <v>12</v>
      </c>
      <c r="AH29" s="12">
        <v>0</v>
      </c>
      <c r="AI29" s="12">
        <v>2</v>
      </c>
      <c r="AJ29" s="12">
        <v>0</v>
      </c>
      <c r="AK29" s="12">
        <v>0</v>
      </c>
    </row>
    <row r="30" spans="1:37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12">
        <f t="shared" si="0"/>
        <v>27</v>
      </c>
      <c r="L30" s="12">
        <v>0</v>
      </c>
      <c r="M30" s="12">
        <v>50</v>
      </c>
      <c r="N30" s="12">
        <v>0</v>
      </c>
      <c r="O30" s="12">
        <v>0</v>
      </c>
      <c r="P30" s="12">
        <v>0</v>
      </c>
      <c r="Q30" s="9"/>
      <c r="R30" s="12">
        <f t="shared" si="2"/>
        <v>27</v>
      </c>
      <c r="S30" s="12">
        <v>29</v>
      </c>
      <c r="T30" s="12">
        <v>0</v>
      </c>
      <c r="U30" s="12">
        <v>0</v>
      </c>
      <c r="V30" s="12">
        <v>0</v>
      </c>
      <c r="W30" s="12">
        <v>0</v>
      </c>
      <c r="X30" s="9"/>
      <c r="Y30" s="12">
        <f t="shared" si="3"/>
        <v>27</v>
      </c>
      <c r="Z30" s="12">
        <v>0</v>
      </c>
      <c r="AA30" s="12">
        <v>77</v>
      </c>
      <c r="AB30" s="12">
        <v>2</v>
      </c>
      <c r="AC30" s="12">
        <v>0</v>
      </c>
      <c r="AD30" s="12">
        <v>0</v>
      </c>
      <c r="AE30" s="9"/>
      <c r="AF30" s="17">
        <f t="shared" si="1"/>
        <v>27</v>
      </c>
      <c r="AG30" s="12">
        <v>32</v>
      </c>
      <c r="AH30" s="12">
        <v>0</v>
      </c>
      <c r="AI30" s="12">
        <v>2</v>
      </c>
      <c r="AJ30" s="12">
        <v>5</v>
      </c>
      <c r="AK30" s="12">
        <v>0</v>
      </c>
    </row>
    <row r="31" spans="1:37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12">
        <f t="shared" si="0"/>
        <v>28</v>
      </c>
      <c r="L31" s="12">
        <v>0</v>
      </c>
      <c r="M31" s="12">
        <v>40</v>
      </c>
      <c r="N31" s="12">
        <v>0</v>
      </c>
      <c r="O31" s="12">
        <v>0</v>
      </c>
      <c r="P31" s="12">
        <v>0</v>
      </c>
      <c r="Q31" s="9"/>
      <c r="R31" s="12">
        <f t="shared" si="2"/>
        <v>28</v>
      </c>
      <c r="S31" s="12">
        <v>34</v>
      </c>
      <c r="T31" s="12">
        <v>0</v>
      </c>
      <c r="U31" s="12">
        <v>0</v>
      </c>
      <c r="V31" s="12">
        <v>0</v>
      </c>
      <c r="W31" s="12">
        <v>0</v>
      </c>
      <c r="X31" s="9"/>
      <c r="Y31" s="12">
        <f t="shared" si="3"/>
        <v>28</v>
      </c>
      <c r="Z31" s="12">
        <v>0</v>
      </c>
      <c r="AA31" s="12">
        <v>49</v>
      </c>
      <c r="AB31" s="12">
        <v>0</v>
      </c>
      <c r="AC31" s="12">
        <v>0</v>
      </c>
      <c r="AD31" s="12">
        <v>0</v>
      </c>
      <c r="AE31" s="9"/>
      <c r="AF31" s="17">
        <f t="shared" si="1"/>
        <v>28</v>
      </c>
      <c r="AG31" s="12">
        <v>52</v>
      </c>
      <c r="AH31" s="12">
        <v>0</v>
      </c>
      <c r="AI31" s="12">
        <v>1</v>
      </c>
      <c r="AJ31" s="12">
        <v>12</v>
      </c>
      <c r="AK31" s="12">
        <v>0</v>
      </c>
    </row>
    <row r="32" spans="1:37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12">
        <f t="shared" si="0"/>
        <v>29</v>
      </c>
      <c r="L32" s="12">
        <v>0</v>
      </c>
      <c r="M32" s="12">
        <v>34</v>
      </c>
      <c r="N32" s="12">
        <v>0</v>
      </c>
      <c r="O32" s="12">
        <v>0</v>
      </c>
      <c r="P32" s="12">
        <v>0</v>
      </c>
      <c r="Q32" s="9"/>
      <c r="R32" s="12">
        <f t="shared" si="2"/>
        <v>29</v>
      </c>
      <c r="S32" s="12">
        <v>34</v>
      </c>
      <c r="T32" s="12">
        <v>0</v>
      </c>
      <c r="U32" s="12">
        <v>0</v>
      </c>
      <c r="V32" s="12">
        <v>0</v>
      </c>
      <c r="W32" s="12">
        <v>0</v>
      </c>
      <c r="X32" s="9"/>
      <c r="Y32" s="12">
        <f t="shared" si="3"/>
        <v>29</v>
      </c>
      <c r="Z32" s="12">
        <v>0</v>
      </c>
      <c r="AA32" s="12">
        <v>76</v>
      </c>
      <c r="AB32" s="12">
        <v>0</v>
      </c>
      <c r="AC32" s="12">
        <v>0</v>
      </c>
      <c r="AD32" s="12">
        <v>0</v>
      </c>
      <c r="AE32" s="9"/>
      <c r="AF32" s="17">
        <f t="shared" si="1"/>
        <v>29</v>
      </c>
      <c r="AG32" s="12">
        <v>40</v>
      </c>
      <c r="AH32" s="12">
        <v>1</v>
      </c>
      <c r="AI32" s="12">
        <v>1</v>
      </c>
      <c r="AJ32" s="12">
        <v>6</v>
      </c>
      <c r="AK32" s="12">
        <v>0</v>
      </c>
    </row>
    <row r="33" spans="1:37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12">
        <f t="shared" si="0"/>
        <v>30</v>
      </c>
      <c r="L33" s="12">
        <v>0</v>
      </c>
      <c r="M33" s="12">
        <v>34</v>
      </c>
      <c r="N33" s="12">
        <v>0</v>
      </c>
      <c r="O33" s="12">
        <v>0</v>
      </c>
      <c r="P33" s="12">
        <v>0</v>
      </c>
      <c r="Q33" s="9"/>
      <c r="R33" s="12">
        <f t="shared" si="2"/>
        <v>30</v>
      </c>
      <c r="S33" s="12">
        <v>27</v>
      </c>
      <c r="T33" s="12">
        <v>0</v>
      </c>
      <c r="U33" s="12">
        <v>0</v>
      </c>
      <c r="V33" s="12">
        <v>0</v>
      </c>
      <c r="W33" s="12">
        <v>0</v>
      </c>
      <c r="X33" s="9"/>
      <c r="Y33" s="12">
        <f t="shared" si="3"/>
        <v>30</v>
      </c>
      <c r="Z33" s="12">
        <v>0</v>
      </c>
      <c r="AA33" s="12">
        <v>72</v>
      </c>
      <c r="AB33" s="12">
        <v>1</v>
      </c>
      <c r="AC33" s="12">
        <v>0</v>
      </c>
      <c r="AD33" s="12">
        <v>0</v>
      </c>
      <c r="AE33" s="9"/>
      <c r="AF33" s="17">
        <f t="shared" si="1"/>
        <v>30</v>
      </c>
      <c r="AG33" s="12">
        <v>37</v>
      </c>
      <c r="AH33" s="12">
        <v>3</v>
      </c>
      <c r="AI33" s="12">
        <v>4</v>
      </c>
      <c r="AJ33" s="12">
        <v>9</v>
      </c>
      <c r="AK33" s="12">
        <v>0</v>
      </c>
    </row>
    <row r="34" spans="1:37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12">
        <f t="shared" si="0"/>
        <v>31</v>
      </c>
      <c r="L34" s="12">
        <v>0</v>
      </c>
      <c r="M34" s="12">
        <v>43</v>
      </c>
      <c r="N34" s="12">
        <v>0</v>
      </c>
      <c r="O34" s="12">
        <v>0</v>
      </c>
      <c r="P34" s="12">
        <v>0</v>
      </c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</row>
    <row r="35" spans="1:37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12">
        <f t="shared" si="0"/>
        <v>32</v>
      </c>
      <c r="L35" s="12">
        <v>0</v>
      </c>
      <c r="M35" s="12">
        <v>26</v>
      </c>
      <c r="N35" s="12">
        <v>0</v>
      </c>
      <c r="O35" s="12">
        <v>0</v>
      </c>
      <c r="P35" s="12">
        <v>0</v>
      </c>
      <c r="Q35" s="58" t="s">
        <v>50</v>
      </c>
      <c r="R35" s="57">
        <f>SUM(S4:W33)</f>
        <v>781</v>
      </c>
      <c r="S35" s="9"/>
      <c r="T35" s="9"/>
      <c r="U35" s="9"/>
      <c r="V35" s="9"/>
      <c r="W35" s="9"/>
      <c r="X35" s="58" t="s">
        <v>50</v>
      </c>
      <c r="Y35" s="57">
        <f>SUM(Z4:AD33)</f>
        <v>1352</v>
      </c>
      <c r="Z35" s="9"/>
      <c r="AA35" s="9"/>
      <c r="AB35" s="9"/>
      <c r="AC35" s="9"/>
      <c r="AD35" s="9"/>
      <c r="AE35" s="58" t="s">
        <v>50</v>
      </c>
      <c r="AF35" s="57">
        <f>SUM(AG4:AK33)</f>
        <v>1641</v>
      </c>
      <c r="AG35" s="9"/>
      <c r="AH35" s="9"/>
      <c r="AI35" s="9"/>
      <c r="AJ35" s="9"/>
      <c r="AK35" s="9"/>
    </row>
    <row r="36" spans="1:37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</row>
    <row r="37" spans="1:37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58" t="s">
        <v>50</v>
      </c>
      <c r="L37" s="57">
        <f>SUM(L4:P35)</f>
        <v>1261</v>
      </c>
      <c r="M37" s="9"/>
      <c r="N37" s="9"/>
      <c r="O37" s="9"/>
      <c r="P37" s="9"/>
      <c r="Q37" s="9"/>
      <c r="R37" s="61" t="s">
        <v>46</v>
      </c>
      <c r="S37" s="61"/>
      <c r="T37" s="61"/>
      <c r="U37" s="61"/>
      <c r="V37" s="61"/>
      <c r="W37" s="61"/>
      <c r="X37" s="9"/>
      <c r="Y37" s="61" t="s">
        <v>47</v>
      </c>
      <c r="Z37" s="61"/>
      <c r="AA37" s="61"/>
      <c r="AB37" s="61"/>
      <c r="AC37" s="61"/>
      <c r="AD37" s="61"/>
      <c r="AE37" s="9"/>
      <c r="AF37" s="61" t="s">
        <v>48</v>
      </c>
      <c r="AG37" s="61"/>
      <c r="AH37" s="61"/>
      <c r="AI37" s="61"/>
      <c r="AJ37" s="61"/>
      <c r="AK37" s="61"/>
    </row>
    <row r="38" spans="1:37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2" t="s">
        <v>41</v>
      </c>
      <c r="S38" s="16" t="s">
        <v>7</v>
      </c>
      <c r="T38" s="16" t="s">
        <v>11</v>
      </c>
      <c r="U38" s="16" t="s">
        <v>10</v>
      </c>
      <c r="V38" s="16" t="s">
        <v>8</v>
      </c>
      <c r="W38" s="16" t="s">
        <v>9</v>
      </c>
      <c r="X38" s="9"/>
      <c r="Y38" s="12" t="s">
        <v>41</v>
      </c>
      <c r="Z38" s="16" t="s">
        <v>7</v>
      </c>
      <c r="AA38" s="16" t="s">
        <v>11</v>
      </c>
      <c r="AB38" s="16" t="s">
        <v>10</v>
      </c>
      <c r="AC38" s="16" t="s">
        <v>8</v>
      </c>
      <c r="AD38" s="16" t="s">
        <v>9</v>
      </c>
      <c r="AE38" s="9"/>
      <c r="AF38" s="12" t="s">
        <v>41</v>
      </c>
      <c r="AG38" s="16" t="s">
        <v>7</v>
      </c>
      <c r="AH38" s="16" t="s">
        <v>11</v>
      </c>
      <c r="AI38" s="16" t="s">
        <v>10</v>
      </c>
      <c r="AJ38" s="16" t="s">
        <v>8</v>
      </c>
      <c r="AK38" s="16" t="s">
        <v>9</v>
      </c>
    </row>
    <row r="39" spans="1:37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2">
        <v>1</v>
      </c>
      <c r="S39" s="12">
        <v>5</v>
      </c>
      <c r="T39" s="12">
        <v>0</v>
      </c>
      <c r="U39" s="12">
        <v>0</v>
      </c>
      <c r="V39" s="12">
        <v>1</v>
      </c>
      <c r="W39" s="12">
        <v>0</v>
      </c>
      <c r="X39" s="9"/>
      <c r="Y39" s="12">
        <f>1</f>
        <v>1</v>
      </c>
      <c r="Z39" s="12">
        <v>0</v>
      </c>
      <c r="AA39" s="12">
        <v>0</v>
      </c>
      <c r="AB39" s="12">
        <v>6</v>
      </c>
      <c r="AC39" s="12">
        <v>11</v>
      </c>
      <c r="AD39" s="12">
        <v>5</v>
      </c>
      <c r="AE39" s="9"/>
      <c r="AF39" s="12">
        <v>1</v>
      </c>
      <c r="AG39" s="12">
        <v>17</v>
      </c>
      <c r="AH39" s="12">
        <v>0</v>
      </c>
      <c r="AI39" s="12">
        <v>0</v>
      </c>
      <c r="AJ39" s="12">
        <v>3</v>
      </c>
      <c r="AK39" s="12">
        <v>1</v>
      </c>
    </row>
    <row r="40" spans="1:37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1"/>
      <c r="N40" s="11"/>
      <c r="O40" s="11"/>
      <c r="P40" s="11"/>
      <c r="Q40" s="9"/>
      <c r="R40" s="17">
        <f>R39+1</f>
        <v>2</v>
      </c>
      <c r="S40" s="12">
        <v>7</v>
      </c>
      <c r="T40" s="12">
        <v>0</v>
      </c>
      <c r="U40" s="12">
        <v>0</v>
      </c>
      <c r="V40" s="12">
        <v>2</v>
      </c>
      <c r="W40" s="12">
        <v>0</v>
      </c>
      <c r="X40" s="9"/>
      <c r="Y40" s="12">
        <f>Y39+1</f>
        <v>2</v>
      </c>
      <c r="Z40" s="12">
        <v>1</v>
      </c>
      <c r="AA40" s="12">
        <v>4</v>
      </c>
      <c r="AB40" s="12">
        <v>1</v>
      </c>
      <c r="AC40" s="12">
        <v>3</v>
      </c>
      <c r="AD40" s="12">
        <v>15</v>
      </c>
      <c r="AE40" s="9"/>
      <c r="AF40" s="17">
        <f>AF39+1</f>
        <v>2</v>
      </c>
      <c r="AG40" s="12">
        <v>9</v>
      </c>
      <c r="AH40" s="12">
        <v>1</v>
      </c>
      <c r="AI40" s="12">
        <v>0</v>
      </c>
      <c r="AJ40" s="12">
        <v>0</v>
      </c>
      <c r="AK40" s="12">
        <v>0</v>
      </c>
    </row>
    <row r="41" spans="1:37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2">
        <f>R40+1</f>
        <v>3</v>
      </c>
      <c r="S41" s="12">
        <v>7</v>
      </c>
      <c r="T41" s="12">
        <v>0</v>
      </c>
      <c r="U41" s="12">
        <v>0</v>
      </c>
      <c r="V41" s="12">
        <v>4</v>
      </c>
      <c r="W41" s="12">
        <v>0</v>
      </c>
      <c r="X41" s="9"/>
      <c r="Y41" s="12">
        <f t="shared" ref="Y41:Y77" si="4">Y40+1</f>
        <v>3</v>
      </c>
      <c r="Z41" s="12">
        <v>0</v>
      </c>
      <c r="AA41" s="12">
        <v>0</v>
      </c>
      <c r="AB41" s="12">
        <v>0</v>
      </c>
      <c r="AC41" s="12">
        <v>6</v>
      </c>
      <c r="AD41" s="12">
        <v>12</v>
      </c>
      <c r="AE41" s="9"/>
      <c r="AF41" s="17">
        <f t="shared" ref="AF41:AF88" si="5">AF40+1</f>
        <v>3</v>
      </c>
      <c r="AG41" s="12">
        <v>11</v>
      </c>
      <c r="AH41" s="12">
        <v>0</v>
      </c>
      <c r="AI41" s="12">
        <v>0</v>
      </c>
      <c r="AJ41" s="12">
        <v>0</v>
      </c>
      <c r="AK41" s="12">
        <v>0</v>
      </c>
    </row>
    <row r="42" spans="1:37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2">
        <f t="shared" ref="R42:R67" si="6">R41+1</f>
        <v>4</v>
      </c>
      <c r="S42" s="12">
        <v>14</v>
      </c>
      <c r="T42" s="12">
        <v>0</v>
      </c>
      <c r="U42" s="12">
        <v>0</v>
      </c>
      <c r="V42" s="12">
        <v>0</v>
      </c>
      <c r="W42" s="12">
        <v>0</v>
      </c>
      <c r="X42" s="9"/>
      <c r="Y42" s="12">
        <f t="shared" si="4"/>
        <v>4</v>
      </c>
      <c r="Z42" s="12">
        <v>2</v>
      </c>
      <c r="AA42" s="12">
        <v>0</v>
      </c>
      <c r="AB42" s="12">
        <v>2</v>
      </c>
      <c r="AC42" s="12">
        <v>6</v>
      </c>
      <c r="AD42" s="12">
        <v>9</v>
      </c>
      <c r="AE42" s="9"/>
      <c r="AF42" s="17">
        <f t="shared" si="5"/>
        <v>4</v>
      </c>
      <c r="AG42" s="12">
        <v>7</v>
      </c>
      <c r="AH42" s="12">
        <v>0</v>
      </c>
      <c r="AI42" s="12">
        <v>0</v>
      </c>
      <c r="AJ42" s="12">
        <v>0</v>
      </c>
      <c r="AK42" s="12">
        <v>0</v>
      </c>
    </row>
    <row r="43" spans="1:37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2">
        <f t="shared" si="6"/>
        <v>5</v>
      </c>
      <c r="S43" s="12">
        <v>13</v>
      </c>
      <c r="T43" s="12">
        <v>0</v>
      </c>
      <c r="U43" s="12">
        <v>0</v>
      </c>
      <c r="V43" s="12">
        <v>0</v>
      </c>
      <c r="W43" s="12">
        <v>0</v>
      </c>
      <c r="X43" s="9"/>
      <c r="Y43" s="12">
        <f t="shared" si="4"/>
        <v>5</v>
      </c>
      <c r="Z43" s="12">
        <v>0</v>
      </c>
      <c r="AA43" s="12">
        <v>9</v>
      </c>
      <c r="AB43" s="12">
        <v>2</v>
      </c>
      <c r="AC43" s="12">
        <v>2</v>
      </c>
      <c r="AD43" s="12">
        <v>7</v>
      </c>
      <c r="AE43" s="9"/>
      <c r="AF43" s="17">
        <f t="shared" si="5"/>
        <v>5</v>
      </c>
      <c r="AG43" s="12">
        <v>16</v>
      </c>
      <c r="AH43" s="12">
        <v>0</v>
      </c>
      <c r="AI43" s="12">
        <v>0</v>
      </c>
      <c r="AJ43" s="12">
        <v>0</v>
      </c>
      <c r="AK43" s="12">
        <v>0</v>
      </c>
    </row>
    <row r="44" spans="1:37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2">
        <f t="shared" si="6"/>
        <v>6</v>
      </c>
      <c r="S44" s="12">
        <v>6</v>
      </c>
      <c r="T44" s="12">
        <v>0</v>
      </c>
      <c r="U44" s="12">
        <v>1</v>
      </c>
      <c r="V44" s="12">
        <v>1</v>
      </c>
      <c r="W44" s="12">
        <v>0</v>
      </c>
      <c r="X44" s="9"/>
      <c r="Y44" s="12">
        <f t="shared" si="4"/>
        <v>6</v>
      </c>
      <c r="Z44" s="12">
        <v>0</v>
      </c>
      <c r="AA44" s="12">
        <v>8</v>
      </c>
      <c r="AB44" s="12">
        <v>2</v>
      </c>
      <c r="AC44" s="12">
        <v>6</v>
      </c>
      <c r="AD44" s="12">
        <v>5</v>
      </c>
      <c r="AE44" s="9"/>
      <c r="AF44" s="17">
        <f t="shared" si="5"/>
        <v>6</v>
      </c>
      <c r="AG44" s="12">
        <v>10</v>
      </c>
      <c r="AH44" s="12">
        <v>0</v>
      </c>
      <c r="AI44" s="12">
        <v>0</v>
      </c>
      <c r="AJ44" s="12">
        <v>0</v>
      </c>
      <c r="AK44" s="12">
        <v>0</v>
      </c>
    </row>
    <row r="45" spans="1:37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2">
        <f t="shared" si="6"/>
        <v>7</v>
      </c>
      <c r="S45" s="12">
        <v>13</v>
      </c>
      <c r="T45" s="12">
        <v>0</v>
      </c>
      <c r="U45" s="12">
        <v>0</v>
      </c>
      <c r="V45" s="12">
        <v>0</v>
      </c>
      <c r="W45" s="12">
        <v>0</v>
      </c>
      <c r="X45" s="9"/>
      <c r="Y45" s="12">
        <f t="shared" si="4"/>
        <v>7</v>
      </c>
      <c r="Z45" s="12">
        <v>1</v>
      </c>
      <c r="AA45" s="12">
        <v>1</v>
      </c>
      <c r="AB45" s="12">
        <v>3</v>
      </c>
      <c r="AC45" s="12">
        <v>1</v>
      </c>
      <c r="AD45" s="12">
        <v>11</v>
      </c>
      <c r="AE45" s="9"/>
      <c r="AF45" s="17">
        <f t="shared" si="5"/>
        <v>7</v>
      </c>
      <c r="AG45" s="12">
        <v>14</v>
      </c>
      <c r="AH45" s="12">
        <v>0</v>
      </c>
      <c r="AI45" s="12">
        <v>0</v>
      </c>
      <c r="AJ45" s="12">
        <v>1</v>
      </c>
      <c r="AK45" s="12">
        <v>0</v>
      </c>
    </row>
    <row r="46" spans="1:37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2">
        <f t="shared" si="6"/>
        <v>8</v>
      </c>
      <c r="S46" s="12">
        <v>6</v>
      </c>
      <c r="T46" s="12">
        <v>0</v>
      </c>
      <c r="U46" s="12">
        <v>0</v>
      </c>
      <c r="V46" s="12">
        <v>3</v>
      </c>
      <c r="W46" s="12">
        <v>2</v>
      </c>
      <c r="X46" s="9"/>
      <c r="Y46" s="12">
        <f t="shared" si="4"/>
        <v>8</v>
      </c>
      <c r="Z46" s="12">
        <v>3</v>
      </c>
      <c r="AA46" s="12">
        <v>3</v>
      </c>
      <c r="AB46" s="12">
        <v>0</v>
      </c>
      <c r="AC46" s="12">
        <v>2</v>
      </c>
      <c r="AD46" s="12">
        <v>8</v>
      </c>
      <c r="AE46" s="9"/>
      <c r="AF46" s="17">
        <f t="shared" si="5"/>
        <v>8</v>
      </c>
      <c r="AG46" s="12">
        <v>17</v>
      </c>
      <c r="AH46" s="12">
        <v>0</v>
      </c>
      <c r="AI46" s="12">
        <v>0</v>
      </c>
      <c r="AJ46" s="12">
        <v>5</v>
      </c>
      <c r="AK46" s="12">
        <v>0</v>
      </c>
    </row>
    <row r="47" spans="1:37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2">
        <f t="shared" si="6"/>
        <v>9</v>
      </c>
      <c r="S47" s="12">
        <v>4</v>
      </c>
      <c r="T47" s="12">
        <v>0</v>
      </c>
      <c r="U47" s="12">
        <v>0</v>
      </c>
      <c r="V47" s="12">
        <v>2</v>
      </c>
      <c r="W47" s="12">
        <v>0</v>
      </c>
      <c r="X47" s="9"/>
      <c r="Y47" s="12">
        <f t="shared" si="4"/>
        <v>9</v>
      </c>
      <c r="Z47" s="12">
        <v>3</v>
      </c>
      <c r="AA47" s="12">
        <v>1</v>
      </c>
      <c r="AB47" s="12">
        <v>0</v>
      </c>
      <c r="AC47" s="12">
        <v>2</v>
      </c>
      <c r="AD47" s="12">
        <v>11</v>
      </c>
      <c r="AE47" s="9"/>
      <c r="AF47" s="17">
        <f t="shared" si="5"/>
        <v>9</v>
      </c>
      <c r="AG47" s="12">
        <v>15</v>
      </c>
      <c r="AH47" s="12">
        <v>0</v>
      </c>
      <c r="AI47" s="12">
        <v>0</v>
      </c>
      <c r="AJ47" s="12">
        <v>0</v>
      </c>
      <c r="AK47" s="12">
        <v>0</v>
      </c>
    </row>
    <row r="48" spans="1:37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2">
        <f t="shared" si="6"/>
        <v>10</v>
      </c>
      <c r="S48" s="12">
        <v>9</v>
      </c>
      <c r="T48" s="12">
        <v>0</v>
      </c>
      <c r="U48" s="12">
        <v>0</v>
      </c>
      <c r="V48" s="12">
        <v>2</v>
      </c>
      <c r="W48" s="12">
        <v>1</v>
      </c>
      <c r="X48" s="9"/>
      <c r="Y48" s="12">
        <f t="shared" si="4"/>
        <v>10</v>
      </c>
      <c r="Z48" s="12">
        <v>0</v>
      </c>
      <c r="AA48" s="12">
        <v>1</v>
      </c>
      <c r="AB48" s="12">
        <v>0</v>
      </c>
      <c r="AC48" s="12">
        <v>4</v>
      </c>
      <c r="AD48" s="12">
        <v>10</v>
      </c>
      <c r="AE48" s="9"/>
      <c r="AF48" s="17">
        <f t="shared" si="5"/>
        <v>10</v>
      </c>
      <c r="AG48" s="12">
        <v>9</v>
      </c>
      <c r="AH48" s="12">
        <v>1</v>
      </c>
      <c r="AI48" s="12">
        <v>0</v>
      </c>
      <c r="AJ48" s="12">
        <v>3</v>
      </c>
      <c r="AK48" s="12">
        <v>0</v>
      </c>
    </row>
    <row r="49" spans="1:37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2">
        <f t="shared" si="6"/>
        <v>11</v>
      </c>
      <c r="S49" s="12">
        <v>7</v>
      </c>
      <c r="T49" s="12">
        <v>0</v>
      </c>
      <c r="U49" s="12">
        <v>0</v>
      </c>
      <c r="V49" s="12">
        <v>1</v>
      </c>
      <c r="W49" s="12">
        <v>0</v>
      </c>
      <c r="X49" s="9"/>
      <c r="Y49" s="12">
        <f t="shared" si="4"/>
        <v>11</v>
      </c>
      <c r="Z49" s="12">
        <v>0</v>
      </c>
      <c r="AA49" s="12">
        <v>1</v>
      </c>
      <c r="AB49" s="12">
        <v>0</v>
      </c>
      <c r="AC49" s="12">
        <v>4</v>
      </c>
      <c r="AD49" s="12">
        <v>8</v>
      </c>
      <c r="AE49" s="9"/>
      <c r="AF49" s="17">
        <f t="shared" si="5"/>
        <v>11</v>
      </c>
      <c r="AG49" s="12">
        <v>6</v>
      </c>
      <c r="AH49" s="12">
        <v>0</v>
      </c>
      <c r="AI49" s="12">
        <v>0</v>
      </c>
      <c r="AJ49" s="12">
        <v>2</v>
      </c>
      <c r="AK49" s="12">
        <v>0</v>
      </c>
    </row>
    <row r="50" spans="1:37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2">
        <f t="shared" si="6"/>
        <v>12</v>
      </c>
      <c r="S50" s="12">
        <v>5</v>
      </c>
      <c r="T50" s="12">
        <v>0</v>
      </c>
      <c r="U50" s="12">
        <v>0</v>
      </c>
      <c r="V50" s="12">
        <v>1</v>
      </c>
      <c r="W50" s="12">
        <v>0</v>
      </c>
      <c r="X50" s="9"/>
      <c r="Y50" s="12">
        <f t="shared" si="4"/>
        <v>12</v>
      </c>
      <c r="Z50" s="12">
        <v>0</v>
      </c>
      <c r="AA50" s="12">
        <v>0</v>
      </c>
      <c r="AB50" s="12">
        <v>4</v>
      </c>
      <c r="AC50" s="12">
        <v>5</v>
      </c>
      <c r="AD50" s="12">
        <v>11</v>
      </c>
      <c r="AE50" s="9"/>
      <c r="AF50" s="17">
        <f t="shared" si="5"/>
        <v>12</v>
      </c>
      <c r="AG50" s="12">
        <v>22</v>
      </c>
      <c r="AH50" s="12">
        <v>0</v>
      </c>
      <c r="AI50" s="12">
        <v>0</v>
      </c>
      <c r="AJ50" s="12">
        <v>0</v>
      </c>
      <c r="AK50" s="12">
        <v>0</v>
      </c>
    </row>
    <row r="51" spans="1:37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2">
        <f t="shared" si="6"/>
        <v>13</v>
      </c>
      <c r="S51" s="12">
        <v>7</v>
      </c>
      <c r="T51" s="12">
        <v>0</v>
      </c>
      <c r="U51" s="12">
        <v>0</v>
      </c>
      <c r="V51" s="12">
        <v>1</v>
      </c>
      <c r="W51" s="12">
        <v>0</v>
      </c>
      <c r="X51" s="9"/>
      <c r="Y51" s="12">
        <f t="shared" si="4"/>
        <v>13</v>
      </c>
      <c r="Z51" s="12">
        <v>0</v>
      </c>
      <c r="AA51" s="12">
        <v>3</v>
      </c>
      <c r="AB51" s="12">
        <v>6</v>
      </c>
      <c r="AC51" s="12">
        <v>3</v>
      </c>
      <c r="AD51" s="12">
        <v>9</v>
      </c>
      <c r="AE51" s="9"/>
      <c r="AF51" s="17">
        <f t="shared" si="5"/>
        <v>13</v>
      </c>
      <c r="AG51" s="12">
        <v>21</v>
      </c>
      <c r="AH51" s="12">
        <v>0</v>
      </c>
      <c r="AI51" s="12">
        <v>1</v>
      </c>
      <c r="AJ51" s="12">
        <v>0</v>
      </c>
      <c r="AK51" s="12">
        <v>0</v>
      </c>
    </row>
    <row r="52" spans="1:37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2">
        <f t="shared" si="6"/>
        <v>14</v>
      </c>
      <c r="S52" s="12">
        <v>5</v>
      </c>
      <c r="T52" s="12">
        <v>0</v>
      </c>
      <c r="U52" s="12">
        <v>0</v>
      </c>
      <c r="V52" s="12">
        <v>0</v>
      </c>
      <c r="W52" s="12">
        <v>1</v>
      </c>
      <c r="X52" s="9"/>
      <c r="Y52" s="12">
        <f t="shared" si="4"/>
        <v>14</v>
      </c>
      <c r="Z52" s="12">
        <v>0</v>
      </c>
      <c r="AA52" s="12">
        <v>9</v>
      </c>
      <c r="AB52" s="12">
        <v>0</v>
      </c>
      <c r="AC52" s="12">
        <v>6</v>
      </c>
      <c r="AD52" s="12">
        <v>0</v>
      </c>
      <c r="AE52" s="9"/>
      <c r="AF52" s="17">
        <f t="shared" si="5"/>
        <v>14</v>
      </c>
      <c r="AG52" s="12">
        <v>27</v>
      </c>
      <c r="AH52" s="12">
        <v>0</v>
      </c>
      <c r="AI52" s="12">
        <v>1</v>
      </c>
      <c r="AJ52" s="12">
        <v>0</v>
      </c>
      <c r="AK52" s="12">
        <v>0</v>
      </c>
    </row>
    <row r="53" spans="1:37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2">
        <f t="shared" si="6"/>
        <v>15</v>
      </c>
      <c r="S53" s="12">
        <v>15</v>
      </c>
      <c r="T53" s="12">
        <v>0</v>
      </c>
      <c r="U53" s="12">
        <v>0</v>
      </c>
      <c r="V53" s="12">
        <v>3</v>
      </c>
      <c r="W53" s="12">
        <v>0</v>
      </c>
      <c r="X53" s="9"/>
      <c r="Y53" s="12">
        <f t="shared" si="4"/>
        <v>15</v>
      </c>
      <c r="Z53" s="12">
        <v>0</v>
      </c>
      <c r="AA53" s="12">
        <v>3</v>
      </c>
      <c r="AB53" s="12">
        <v>0</v>
      </c>
      <c r="AC53" s="12">
        <v>0</v>
      </c>
      <c r="AD53" s="12">
        <v>10</v>
      </c>
      <c r="AE53" s="9"/>
      <c r="AF53" s="17">
        <f t="shared" si="5"/>
        <v>15</v>
      </c>
      <c r="AG53" s="12">
        <v>10</v>
      </c>
      <c r="AH53" s="12">
        <v>0</v>
      </c>
      <c r="AI53" s="12">
        <v>0</v>
      </c>
      <c r="AJ53" s="12">
        <v>0</v>
      </c>
      <c r="AK53" s="12">
        <v>0</v>
      </c>
    </row>
    <row r="54" spans="1:37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2">
        <f t="shared" si="6"/>
        <v>16</v>
      </c>
      <c r="S54" s="12">
        <v>9</v>
      </c>
      <c r="T54" s="12">
        <v>0</v>
      </c>
      <c r="U54" s="12">
        <v>0</v>
      </c>
      <c r="V54" s="12">
        <v>1</v>
      </c>
      <c r="W54" s="12">
        <v>0</v>
      </c>
      <c r="X54" s="9"/>
      <c r="Y54" s="12">
        <f t="shared" si="4"/>
        <v>16</v>
      </c>
      <c r="Z54" s="12">
        <v>1</v>
      </c>
      <c r="AA54" s="12">
        <v>11</v>
      </c>
      <c r="AB54" s="12">
        <v>0</v>
      </c>
      <c r="AC54" s="12">
        <v>7</v>
      </c>
      <c r="AD54" s="12">
        <v>6</v>
      </c>
      <c r="AE54" s="9"/>
      <c r="AF54" s="17">
        <f t="shared" si="5"/>
        <v>16</v>
      </c>
      <c r="AG54" s="12">
        <v>15</v>
      </c>
      <c r="AH54" s="12">
        <v>0</v>
      </c>
      <c r="AI54" s="12">
        <v>0</v>
      </c>
      <c r="AJ54" s="12">
        <v>2</v>
      </c>
      <c r="AK54" s="12">
        <v>0</v>
      </c>
    </row>
    <row r="55" spans="1:37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2">
        <f t="shared" si="6"/>
        <v>17</v>
      </c>
      <c r="S55" s="12">
        <v>6</v>
      </c>
      <c r="T55" s="12">
        <v>0</v>
      </c>
      <c r="U55" s="12">
        <v>0</v>
      </c>
      <c r="V55" s="12">
        <v>0</v>
      </c>
      <c r="W55" s="12">
        <v>0</v>
      </c>
      <c r="X55" s="9"/>
      <c r="Y55" s="12">
        <f t="shared" si="4"/>
        <v>17</v>
      </c>
      <c r="Z55" s="12">
        <v>0</v>
      </c>
      <c r="AA55" s="12">
        <v>6</v>
      </c>
      <c r="AB55" s="12">
        <v>1</v>
      </c>
      <c r="AC55" s="12">
        <v>10</v>
      </c>
      <c r="AD55" s="12">
        <v>4</v>
      </c>
      <c r="AE55" s="9"/>
      <c r="AF55" s="17">
        <f t="shared" si="5"/>
        <v>17</v>
      </c>
      <c r="AG55" s="12">
        <v>14</v>
      </c>
      <c r="AH55" s="12">
        <v>0</v>
      </c>
      <c r="AI55" s="12">
        <v>0</v>
      </c>
      <c r="AJ55" s="12">
        <v>0</v>
      </c>
      <c r="AK55" s="12">
        <v>0</v>
      </c>
    </row>
    <row r="56" spans="1:37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2">
        <f t="shared" si="6"/>
        <v>18</v>
      </c>
      <c r="S56" s="12">
        <v>3</v>
      </c>
      <c r="T56" s="12">
        <v>0</v>
      </c>
      <c r="U56" s="12">
        <v>0</v>
      </c>
      <c r="V56" s="12">
        <v>4</v>
      </c>
      <c r="W56" s="12">
        <v>0</v>
      </c>
      <c r="X56" s="9"/>
      <c r="Y56" s="12">
        <f t="shared" si="4"/>
        <v>18</v>
      </c>
      <c r="Z56" s="12">
        <v>1</v>
      </c>
      <c r="AA56" s="12">
        <v>6</v>
      </c>
      <c r="AB56" s="12">
        <v>8</v>
      </c>
      <c r="AC56" s="12">
        <v>1</v>
      </c>
      <c r="AD56" s="12">
        <v>10</v>
      </c>
      <c r="AE56" s="9"/>
      <c r="AF56" s="17">
        <f t="shared" si="5"/>
        <v>18</v>
      </c>
      <c r="AG56" s="12">
        <v>18</v>
      </c>
      <c r="AH56" s="12">
        <v>0</v>
      </c>
      <c r="AI56" s="12">
        <v>0</v>
      </c>
      <c r="AJ56" s="12">
        <v>2</v>
      </c>
      <c r="AK56" s="12">
        <v>0</v>
      </c>
    </row>
    <row r="57" spans="1:37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2">
        <f t="shared" si="6"/>
        <v>19</v>
      </c>
      <c r="S57" s="12">
        <v>7</v>
      </c>
      <c r="T57" s="12">
        <v>0</v>
      </c>
      <c r="U57" s="12">
        <v>0</v>
      </c>
      <c r="V57" s="12">
        <v>0</v>
      </c>
      <c r="W57" s="12">
        <v>0</v>
      </c>
      <c r="X57" s="9"/>
      <c r="Y57" s="12">
        <f t="shared" si="4"/>
        <v>19</v>
      </c>
      <c r="Z57" s="12">
        <v>0</v>
      </c>
      <c r="AA57" s="12">
        <v>1</v>
      </c>
      <c r="AB57" s="12">
        <v>0</v>
      </c>
      <c r="AC57" s="12">
        <v>3</v>
      </c>
      <c r="AD57" s="12">
        <v>6</v>
      </c>
      <c r="AE57" s="9"/>
      <c r="AF57" s="17">
        <f t="shared" si="5"/>
        <v>19</v>
      </c>
      <c r="AG57" s="12">
        <v>5</v>
      </c>
      <c r="AH57" s="12">
        <v>0</v>
      </c>
      <c r="AI57" s="12">
        <v>0</v>
      </c>
      <c r="AJ57" s="12">
        <v>0</v>
      </c>
      <c r="AK57" s="12">
        <v>0</v>
      </c>
    </row>
    <row r="58" spans="1:37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2">
        <f t="shared" si="6"/>
        <v>20</v>
      </c>
      <c r="S58" s="12">
        <v>6</v>
      </c>
      <c r="T58" s="12">
        <v>0</v>
      </c>
      <c r="U58" s="12">
        <v>0</v>
      </c>
      <c r="V58" s="12">
        <v>0</v>
      </c>
      <c r="W58" s="12">
        <v>0</v>
      </c>
      <c r="X58" s="9"/>
      <c r="Y58" s="12">
        <f t="shared" si="4"/>
        <v>20</v>
      </c>
      <c r="Z58" s="12">
        <v>0</v>
      </c>
      <c r="AA58" s="12">
        <v>4</v>
      </c>
      <c r="AB58" s="12">
        <v>2</v>
      </c>
      <c r="AC58" s="12">
        <v>4</v>
      </c>
      <c r="AD58" s="12">
        <v>2</v>
      </c>
      <c r="AE58" s="9"/>
      <c r="AF58" s="17">
        <f t="shared" si="5"/>
        <v>20</v>
      </c>
      <c r="AG58" s="12">
        <v>26</v>
      </c>
      <c r="AH58" s="12">
        <v>0</v>
      </c>
      <c r="AI58" s="12">
        <v>0</v>
      </c>
      <c r="AJ58" s="12">
        <v>1</v>
      </c>
      <c r="AK58" s="12">
        <v>0</v>
      </c>
    </row>
    <row r="59" spans="1:37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12">
        <f t="shared" si="6"/>
        <v>21</v>
      </c>
      <c r="S59" s="12">
        <v>8</v>
      </c>
      <c r="T59" s="12">
        <v>0</v>
      </c>
      <c r="U59" s="12">
        <v>0</v>
      </c>
      <c r="V59" s="12">
        <v>1</v>
      </c>
      <c r="W59" s="12">
        <v>0</v>
      </c>
      <c r="X59" s="9"/>
      <c r="Y59" s="12">
        <f t="shared" si="4"/>
        <v>21</v>
      </c>
      <c r="Z59" s="12">
        <v>0</v>
      </c>
      <c r="AA59" s="12">
        <v>0</v>
      </c>
      <c r="AB59" s="12">
        <v>4</v>
      </c>
      <c r="AC59" s="12">
        <v>1</v>
      </c>
      <c r="AD59" s="12">
        <v>7</v>
      </c>
      <c r="AE59" s="9"/>
      <c r="AF59" s="17">
        <f t="shared" si="5"/>
        <v>21</v>
      </c>
      <c r="AG59" s="12">
        <v>14</v>
      </c>
      <c r="AH59" s="12">
        <v>0</v>
      </c>
      <c r="AI59" s="12">
        <v>1</v>
      </c>
      <c r="AJ59" s="12">
        <v>0</v>
      </c>
      <c r="AK59" s="12">
        <v>0</v>
      </c>
    </row>
    <row r="60" spans="1:37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12">
        <f t="shared" si="6"/>
        <v>22</v>
      </c>
      <c r="S60" s="12">
        <v>7</v>
      </c>
      <c r="T60" s="12">
        <v>0</v>
      </c>
      <c r="U60" s="12">
        <v>0</v>
      </c>
      <c r="V60" s="12">
        <v>0</v>
      </c>
      <c r="W60" s="12">
        <v>0</v>
      </c>
      <c r="X60" s="9"/>
      <c r="Y60" s="12">
        <f t="shared" si="4"/>
        <v>22</v>
      </c>
      <c r="Z60" s="12">
        <v>0</v>
      </c>
      <c r="AA60" s="12">
        <v>0</v>
      </c>
      <c r="AB60" s="12">
        <v>11</v>
      </c>
      <c r="AC60" s="12">
        <v>6</v>
      </c>
      <c r="AD60" s="12">
        <v>4</v>
      </c>
      <c r="AE60" s="9"/>
      <c r="AF60" s="17">
        <f t="shared" si="5"/>
        <v>22</v>
      </c>
      <c r="AG60" s="12">
        <v>5</v>
      </c>
      <c r="AH60" s="12">
        <v>0</v>
      </c>
      <c r="AI60" s="12">
        <v>0</v>
      </c>
      <c r="AJ60" s="12">
        <v>0</v>
      </c>
      <c r="AK60" s="12">
        <v>0</v>
      </c>
    </row>
    <row r="61" spans="1:37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2">
        <f t="shared" si="6"/>
        <v>23</v>
      </c>
      <c r="S61" s="12">
        <v>9</v>
      </c>
      <c r="T61" s="12">
        <v>0</v>
      </c>
      <c r="U61" s="12">
        <v>0</v>
      </c>
      <c r="V61" s="12">
        <v>0</v>
      </c>
      <c r="W61" s="12">
        <v>0</v>
      </c>
      <c r="X61" s="9"/>
      <c r="Y61" s="12">
        <f t="shared" si="4"/>
        <v>23</v>
      </c>
      <c r="Z61" s="12">
        <v>2</v>
      </c>
      <c r="AA61" s="12">
        <v>10</v>
      </c>
      <c r="AB61" s="12">
        <v>2</v>
      </c>
      <c r="AC61" s="12">
        <v>3</v>
      </c>
      <c r="AD61" s="12">
        <v>7</v>
      </c>
      <c r="AE61" s="9"/>
      <c r="AF61" s="17">
        <f t="shared" si="5"/>
        <v>23</v>
      </c>
      <c r="AG61" s="12">
        <v>19</v>
      </c>
      <c r="AH61" s="12">
        <v>0</v>
      </c>
      <c r="AI61" s="12">
        <v>0</v>
      </c>
      <c r="AJ61" s="12">
        <v>0</v>
      </c>
      <c r="AK61" s="12">
        <v>0</v>
      </c>
    </row>
    <row r="62" spans="1:37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12">
        <f t="shared" si="6"/>
        <v>24</v>
      </c>
      <c r="S62" s="12">
        <v>8</v>
      </c>
      <c r="T62" s="12">
        <v>0</v>
      </c>
      <c r="U62" s="12">
        <v>0</v>
      </c>
      <c r="V62" s="12">
        <v>0</v>
      </c>
      <c r="W62" s="12">
        <v>0</v>
      </c>
      <c r="X62" s="9"/>
      <c r="Y62" s="12">
        <f t="shared" si="4"/>
        <v>24</v>
      </c>
      <c r="Z62" s="12">
        <v>0</v>
      </c>
      <c r="AA62" s="12">
        <v>3</v>
      </c>
      <c r="AB62" s="12">
        <v>1</v>
      </c>
      <c r="AC62" s="12">
        <v>6</v>
      </c>
      <c r="AD62" s="12">
        <v>5</v>
      </c>
      <c r="AE62" s="9"/>
      <c r="AF62" s="17">
        <f t="shared" si="5"/>
        <v>24</v>
      </c>
      <c r="AG62" s="12">
        <v>8</v>
      </c>
      <c r="AH62" s="12">
        <v>0</v>
      </c>
      <c r="AI62" s="12">
        <v>0</v>
      </c>
      <c r="AJ62" s="12">
        <v>1</v>
      </c>
      <c r="AK62" s="12">
        <v>0</v>
      </c>
    </row>
    <row r="63" spans="1:37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12">
        <f t="shared" si="6"/>
        <v>25</v>
      </c>
      <c r="S63" s="12">
        <v>5</v>
      </c>
      <c r="T63" s="12">
        <v>0</v>
      </c>
      <c r="U63" s="12">
        <v>0</v>
      </c>
      <c r="V63" s="12">
        <v>0</v>
      </c>
      <c r="W63" s="12">
        <v>0</v>
      </c>
      <c r="X63" s="9"/>
      <c r="Y63" s="12">
        <f t="shared" si="4"/>
        <v>25</v>
      </c>
      <c r="Z63" s="12">
        <v>2</v>
      </c>
      <c r="AA63" s="12">
        <v>2</v>
      </c>
      <c r="AB63" s="12">
        <v>0</v>
      </c>
      <c r="AC63" s="12">
        <v>2</v>
      </c>
      <c r="AD63" s="12">
        <v>15</v>
      </c>
      <c r="AE63" s="9"/>
      <c r="AF63" s="17">
        <f t="shared" si="5"/>
        <v>25</v>
      </c>
      <c r="AG63" s="12">
        <v>11</v>
      </c>
      <c r="AH63" s="12">
        <v>0</v>
      </c>
      <c r="AI63" s="12">
        <v>0</v>
      </c>
      <c r="AJ63" s="12">
        <v>0</v>
      </c>
      <c r="AK63" s="12">
        <v>0</v>
      </c>
    </row>
    <row r="64" spans="1:37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2">
        <f t="shared" si="6"/>
        <v>26</v>
      </c>
      <c r="S64" s="12">
        <v>7</v>
      </c>
      <c r="T64" s="12">
        <v>0</v>
      </c>
      <c r="U64" s="12">
        <v>0</v>
      </c>
      <c r="V64" s="12">
        <v>1</v>
      </c>
      <c r="W64" s="12">
        <v>0</v>
      </c>
      <c r="X64" s="9"/>
      <c r="Y64" s="12">
        <f t="shared" si="4"/>
        <v>26</v>
      </c>
      <c r="Z64" s="12">
        <v>0</v>
      </c>
      <c r="AA64" s="12">
        <v>2</v>
      </c>
      <c r="AB64" s="12">
        <v>0</v>
      </c>
      <c r="AC64" s="12">
        <v>3</v>
      </c>
      <c r="AD64" s="12">
        <v>13</v>
      </c>
      <c r="AE64" s="9"/>
      <c r="AF64" s="17">
        <f t="shared" si="5"/>
        <v>26</v>
      </c>
      <c r="AG64" s="12">
        <v>9</v>
      </c>
      <c r="AH64" s="12">
        <v>0</v>
      </c>
      <c r="AI64" s="12">
        <v>0</v>
      </c>
      <c r="AJ64" s="12">
        <v>0</v>
      </c>
      <c r="AK64" s="12">
        <v>0</v>
      </c>
    </row>
    <row r="65" spans="1:37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2">
        <f t="shared" si="6"/>
        <v>27</v>
      </c>
      <c r="S65" s="12">
        <v>12</v>
      </c>
      <c r="T65" s="12">
        <v>0</v>
      </c>
      <c r="U65" s="12">
        <v>0</v>
      </c>
      <c r="V65" s="12">
        <v>0</v>
      </c>
      <c r="W65" s="12">
        <v>0</v>
      </c>
      <c r="X65" s="9"/>
      <c r="Y65" s="12">
        <f t="shared" si="4"/>
        <v>27</v>
      </c>
      <c r="Z65" s="12">
        <v>0</v>
      </c>
      <c r="AA65" s="12">
        <v>7</v>
      </c>
      <c r="AB65" s="12">
        <v>6</v>
      </c>
      <c r="AC65" s="12">
        <v>0</v>
      </c>
      <c r="AD65" s="12">
        <v>8</v>
      </c>
      <c r="AE65" s="9"/>
      <c r="AF65" s="17">
        <f t="shared" si="5"/>
        <v>27</v>
      </c>
      <c r="AG65" s="12">
        <v>24</v>
      </c>
      <c r="AH65" s="12">
        <v>0</v>
      </c>
      <c r="AI65" s="12">
        <v>0</v>
      </c>
      <c r="AJ65" s="12">
        <v>1</v>
      </c>
      <c r="AK65" s="12">
        <v>0</v>
      </c>
    </row>
    <row r="66" spans="1:37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12">
        <f t="shared" si="6"/>
        <v>28</v>
      </c>
      <c r="S66" s="12">
        <v>6</v>
      </c>
      <c r="T66" s="12">
        <v>0</v>
      </c>
      <c r="U66" s="12">
        <v>0</v>
      </c>
      <c r="V66" s="12">
        <v>1</v>
      </c>
      <c r="W66" s="12">
        <v>0</v>
      </c>
      <c r="X66" s="9"/>
      <c r="Y66" s="12">
        <f t="shared" si="4"/>
        <v>28</v>
      </c>
      <c r="Z66" s="12">
        <v>3</v>
      </c>
      <c r="AA66" s="12">
        <v>4</v>
      </c>
      <c r="AB66" s="12">
        <v>2</v>
      </c>
      <c r="AC66" s="12">
        <v>4</v>
      </c>
      <c r="AD66" s="12">
        <v>3</v>
      </c>
      <c r="AE66" s="9"/>
      <c r="AF66" s="17">
        <f t="shared" si="5"/>
        <v>28</v>
      </c>
      <c r="AG66" s="12">
        <v>6</v>
      </c>
      <c r="AH66" s="12">
        <v>0</v>
      </c>
      <c r="AI66" s="12">
        <v>0</v>
      </c>
      <c r="AJ66" s="12">
        <v>5</v>
      </c>
      <c r="AK66" s="12">
        <v>0</v>
      </c>
    </row>
    <row r="67" spans="1:3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12">
        <f t="shared" si="6"/>
        <v>29</v>
      </c>
      <c r="S67" s="12">
        <v>8</v>
      </c>
      <c r="T67" s="12">
        <v>0</v>
      </c>
      <c r="U67" s="12">
        <v>0</v>
      </c>
      <c r="V67" s="12">
        <v>0</v>
      </c>
      <c r="W67" s="12">
        <v>0</v>
      </c>
      <c r="X67" s="9"/>
      <c r="Y67" s="12">
        <f t="shared" si="4"/>
        <v>29</v>
      </c>
      <c r="Z67" s="12">
        <v>3</v>
      </c>
      <c r="AA67" s="12">
        <v>4</v>
      </c>
      <c r="AB67" s="12">
        <v>3</v>
      </c>
      <c r="AC67" s="12">
        <v>13</v>
      </c>
      <c r="AD67" s="12">
        <v>15</v>
      </c>
      <c r="AE67" s="9"/>
      <c r="AF67" s="17">
        <f t="shared" si="5"/>
        <v>29</v>
      </c>
      <c r="AG67" s="12">
        <v>5</v>
      </c>
      <c r="AH67" s="12">
        <v>0</v>
      </c>
      <c r="AI67" s="12">
        <v>0</v>
      </c>
      <c r="AJ67" s="12">
        <v>0</v>
      </c>
      <c r="AK67" s="12">
        <v>0</v>
      </c>
    </row>
    <row r="68" spans="1:37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12">
        <f>R67+1</f>
        <v>30</v>
      </c>
      <c r="S68" s="12">
        <v>5</v>
      </c>
      <c r="T68" s="12">
        <v>0</v>
      </c>
      <c r="U68" s="12">
        <v>0</v>
      </c>
      <c r="V68" s="12">
        <v>2</v>
      </c>
      <c r="W68" s="12">
        <v>0</v>
      </c>
      <c r="X68" s="9"/>
      <c r="Y68" s="12">
        <f t="shared" si="4"/>
        <v>30</v>
      </c>
      <c r="Z68" s="12">
        <v>1</v>
      </c>
      <c r="AA68" s="12">
        <v>4</v>
      </c>
      <c r="AB68" s="12">
        <v>5</v>
      </c>
      <c r="AC68" s="12">
        <v>5</v>
      </c>
      <c r="AD68" s="12">
        <v>5</v>
      </c>
      <c r="AE68" s="9"/>
      <c r="AF68" s="17">
        <f t="shared" si="5"/>
        <v>30</v>
      </c>
      <c r="AG68" s="12">
        <v>9</v>
      </c>
      <c r="AH68" s="12">
        <v>0</v>
      </c>
      <c r="AI68" s="12">
        <v>0</v>
      </c>
      <c r="AJ68" s="12">
        <v>0</v>
      </c>
      <c r="AK68" s="12">
        <v>0</v>
      </c>
    </row>
    <row r="69" spans="1:37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12">
        <f t="shared" ref="R69:R85" si="7">R68+1</f>
        <v>31</v>
      </c>
      <c r="S69" s="12">
        <v>7</v>
      </c>
      <c r="T69" s="12">
        <v>0</v>
      </c>
      <c r="U69" s="12">
        <v>0</v>
      </c>
      <c r="V69" s="12">
        <v>0</v>
      </c>
      <c r="W69" s="12">
        <v>0</v>
      </c>
      <c r="X69" s="9"/>
      <c r="Y69" s="12">
        <f t="shared" si="4"/>
        <v>31</v>
      </c>
      <c r="Z69" s="12">
        <v>3</v>
      </c>
      <c r="AA69" s="12">
        <v>11</v>
      </c>
      <c r="AB69" s="12">
        <v>4</v>
      </c>
      <c r="AC69" s="12">
        <v>6</v>
      </c>
      <c r="AD69" s="12">
        <v>6</v>
      </c>
      <c r="AE69" s="9"/>
      <c r="AF69" s="17">
        <f t="shared" si="5"/>
        <v>31</v>
      </c>
      <c r="AG69" s="12">
        <v>8</v>
      </c>
      <c r="AH69" s="12">
        <v>0</v>
      </c>
      <c r="AI69" s="12">
        <v>0</v>
      </c>
      <c r="AJ69" s="12">
        <v>0</v>
      </c>
      <c r="AK69" s="12">
        <v>0</v>
      </c>
    </row>
    <row r="70" spans="1:37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12">
        <f t="shared" si="7"/>
        <v>32</v>
      </c>
      <c r="S70" s="12">
        <v>6</v>
      </c>
      <c r="T70" s="12">
        <v>0</v>
      </c>
      <c r="U70" s="12">
        <v>0</v>
      </c>
      <c r="V70" s="12">
        <v>0</v>
      </c>
      <c r="W70" s="12">
        <v>0</v>
      </c>
      <c r="X70" s="9"/>
      <c r="Y70" s="12">
        <f t="shared" si="4"/>
        <v>32</v>
      </c>
      <c r="Z70" s="12">
        <v>0</v>
      </c>
      <c r="AA70" s="12">
        <v>5</v>
      </c>
      <c r="AB70" s="12">
        <v>2</v>
      </c>
      <c r="AC70" s="12">
        <v>22</v>
      </c>
      <c r="AD70" s="12">
        <v>13</v>
      </c>
      <c r="AE70" s="9"/>
      <c r="AF70" s="17">
        <f t="shared" si="5"/>
        <v>32</v>
      </c>
      <c r="AG70" s="12">
        <v>11</v>
      </c>
      <c r="AH70" s="12">
        <v>0</v>
      </c>
      <c r="AI70" s="12">
        <v>0</v>
      </c>
      <c r="AJ70" s="12">
        <v>1</v>
      </c>
      <c r="AK70" s="12">
        <v>0</v>
      </c>
    </row>
    <row r="71" spans="1:37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12">
        <f t="shared" si="7"/>
        <v>33</v>
      </c>
      <c r="S71" s="12">
        <v>7</v>
      </c>
      <c r="T71" s="12">
        <v>0</v>
      </c>
      <c r="U71" s="12">
        <v>0</v>
      </c>
      <c r="V71" s="12">
        <v>0</v>
      </c>
      <c r="W71" s="12">
        <v>0</v>
      </c>
      <c r="X71" s="9"/>
      <c r="Y71" s="12">
        <f t="shared" si="4"/>
        <v>33</v>
      </c>
      <c r="Z71" s="12">
        <v>0</v>
      </c>
      <c r="AA71" s="12">
        <v>5</v>
      </c>
      <c r="AB71" s="12">
        <v>10</v>
      </c>
      <c r="AC71" s="12">
        <v>9</v>
      </c>
      <c r="AD71" s="12">
        <v>12</v>
      </c>
      <c r="AE71" s="9"/>
      <c r="AF71" s="17">
        <f t="shared" si="5"/>
        <v>33</v>
      </c>
      <c r="AG71" s="12">
        <v>15</v>
      </c>
      <c r="AH71" s="12">
        <v>0</v>
      </c>
      <c r="AI71" s="12">
        <v>0</v>
      </c>
      <c r="AJ71" s="12">
        <v>0</v>
      </c>
      <c r="AK71" s="12">
        <v>0</v>
      </c>
    </row>
    <row r="72" spans="1:37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12">
        <f t="shared" si="7"/>
        <v>34</v>
      </c>
      <c r="S72" s="12">
        <v>11</v>
      </c>
      <c r="T72" s="12">
        <v>0</v>
      </c>
      <c r="U72" s="12">
        <v>0</v>
      </c>
      <c r="V72" s="12">
        <v>0</v>
      </c>
      <c r="W72" s="12">
        <v>0</v>
      </c>
      <c r="X72" s="9"/>
      <c r="Y72" s="12">
        <f t="shared" si="4"/>
        <v>34</v>
      </c>
      <c r="Z72" s="12">
        <v>5</v>
      </c>
      <c r="AA72" s="12">
        <v>4</v>
      </c>
      <c r="AB72" s="12">
        <v>10</v>
      </c>
      <c r="AC72" s="12">
        <v>15</v>
      </c>
      <c r="AD72" s="12">
        <v>13</v>
      </c>
      <c r="AE72" s="9"/>
      <c r="AF72" s="17">
        <f t="shared" si="5"/>
        <v>34</v>
      </c>
      <c r="AG72" s="12">
        <v>9</v>
      </c>
      <c r="AH72" s="12">
        <v>1</v>
      </c>
      <c r="AI72" s="12">
        <v>0</v>
      </c>
      <c r="AJ72" s="12">
        <v>6</v>
      </c>
      <c r="AK72" s="12">
        <v>0</v>
      </c>
    </row>
    <row r="73" spans="1:37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12">
        <f t="shared" si="7"/>
        <v>35</v>
      </c>
      <c r="S73" s="12">
        <v>14</v>
      </c>
      <c r="T73" s="12">
        <v>0</v>
      </c>
      <c r="U73" s="12">
        <v>0</v>
      </c>
      <c r="V73" s="12">
        <v>0</v>
      </c>
      <c r="W73" s="12">
        <v>0</v>
      </c>
      <c r="X73" s="9"/>
      <c r="Y73" s="12">
        <f t="shared" si="4"/>
        <v>35</v>
      </c>
      <c r="Z73" s="12">
        <v>5</v>
      </c>
      <c r="AA73" s="12">
        <v>6</v>
      </c>
      <c r="AB73" s="12">
        <v>7</v>
      </c>
      <c r="AC73" s="12">
        <v>8</v>
      </c>
      <c r="AD73" s="12">
        <v>4</v>
      </c>
      <c r="AE73" s="9"/>
      <c r="AF73" s="17">
        <f t="shared" si="5"/>
        <v>35</v>
      </c>
      <c r="AG73" s="12">
        <v>9</v>
      </c>
      <c r="AH73" s="12">
        <v>0</v>
      </c>
      <c r="AI73" s="12">
        <v>0</v>
      </c>
      <c r="AJ73" s="12">
        <v>0</v>
      </c>
      <c r="AK73" s="12">
        <v>0</v>
      </c>
    </row>
    <row r="74" spans="1:37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12">
        <f t="shared" si="7"/>
        <v>36</v>
      </c>
      <c r="S74" s="12">
        <v>7</v>
      </c>
      <c r="T74" s="12">
        <v>0</v>
      </c>
      <c r="U74" s="12">
        <v>0</v>
      </c>
      <c r="V74" s="12">
        <v>0</v>
      </c>
      <c r="W74" s="12">
        <v>0</v>
      </c>
      <c r="X74" s="9"/>
      <c r="Y74" s="12">
        <f t="shared" si="4"/>
        <v>36</v>
      </c>
      <c r="Z74" s="12">
        <v>1</v>
      </c>
      <c r="AA74" s="12">
        <v>6</v>
      </c>
      <c r="AB74" s="12">
        <v>5</v>
      </c>
      <c r="AC74" s="12">
        <v>4</v>
      </c>
      <c r="AD74" s="12">
        <v>6</v>
      </c>
      <c r="AE74" s="9"/>
      <c r="AF74" s="17">
        <f t="shared" si="5"/>
        <v>36</v>
      </c>
      <c r="AG74" s="12">
        <v>21</v>
      </c>
      <c r="AH74" s="12">
        <v>0</v>
      </c>
      <c r="AI74" s="12">
        <v>0</v>
      </c>
      <c r="AJ74" s="12">
        <v>2</v>
      </c>
      <c r="AK74" s="12">
        <v>2</v>
      </c>
    </row>
    <row r="75" spans="1:37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12">
        <f t="shared" si="7"/>
        <v>37</v>
      </c>
      <c r="S75" s="12">
        <v>2</v>
      </c>
      <c r="T75" s="12">
        <v>0</v>
      </c>
      <c r="U75" s="12">
        <v>0</v>
      </c>
      <c r="V75" s="12">
        <v>4</v>
      </c>
      <c r="W75" s="12">
        <v>0</v>
      </c>
      <c r="X75" s="9"/>
      <c r="Y75" s="12">
        <f t="shared" si="4"/>
        <v>37</v>
      </c>
      <c r="Z75" s="12">
        <v>0</v>
      </c>
      <c r="AA75" s="12">
        <v>3</v>
      </c>
      <c r="AB75" s="12">
        <v>3</v>
      </c>
      <c r="AC75" s="12">
        <v>3</v>
      </c>
      <c r="AD75" s="12">
        <v>6</v>
      </c>
      <c r="AE75" s="9"/>
      <c r="AF75" s="17">
        <f t="shared" si="5"/>
        <v>37</v>
      </c>
      <c r="AG75" s="12">
        <v>16</v>
      </c>
      <c r="AH75" s="12">
        <v>0</v>
      </c>
      <c r="AI75" s="12">
        <v>0</v>
      </c>
      <c r="AJ75" s="12">
        <v>4</v>
      </c>
      <c r="AK75" s="12">
        <v>0</v>
      </c>
    </row>
    <row r="76" spans="1:37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12">
        <f t="shared" si="7"/>
        <v>38</v>
      </c>
      <c r="S76" s="12">
        <v>10</v>
      </c>
      <c r="T76" s="12">
        <v>0</v>
      </c>
      <c r="U76" s="12">
        <v>0</v>
      </c>
      <c r="V76" s="12">
        <v>1</v>
      </c>
      <c r="W76" s="12">
        <v>0</v>
      </c>
      <c r="X76" s="9"/>
      <c r="Y76" s="12">
        <f t="shared" si="4"/>
        <v>38</v>
      </c>
      <c r="Z76" s="12">
        <v>1</v>
      </c>
      <c r="AA76" s="12">
        <v>8</v>
      </c>
      <c r="AB76" s="12">
        <v>1</v>
      </c>
      <c r="AC76" s="12">
        <v>10</v>
      </c>
      <c r="AD76" s="12">
        <v>9</v>
      </c>
      <c r="AE76" s="9"/>
      <c r="AF76" s="17">
        <f t="shared" si="5"/>
        <v>38</v>
      </c>
      <c r="AG76" s="12">
        <v>7</v>
      </c>
      <c r="AH76" s="12">
        <v>0</v>
      </c>
      <c r="AI76" s="12">
        <v>0</v>
      </c>
      <c r="AJ76" s="12">
        <v>0</v>
      </c>
      <c r="AK76" s="12">
        <v>0</v>
      </c>
    </row>
    <row r="77" spans="1:3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12">
        <f t="shared" si="7"/>
        <v>39</v>
      </c>
      <c r="S77" s="12">
        <v>10</v>
      </c>
      <c r="T77" s="12">
        <v>0</v>
      </c>
      <c r="U77" s="12">
        <v>0</v>
      </c>
      <c r="V77" s="12">
        <v>1</v>
      </c>
      <c r="W77" s="12">
        <v>0</v>
      </c>
      <c r="X77" s="9"/>
      <c r="Y77" s="12">
        <f t="shared" si="4"/>
        <v>39</v>
      </c>
      <c r="Z77" s="12">
        <v>0</v>
      </c>
      <c r="AA77" s="12">
        <v>10</v>
      </c>
      <c r="AB77" s="12">
        <v>2</v>
      </c>
      <c r="AC77" s="12">
        <v>10</v>
      </c>
      <c r="AD77" s="12">
        <v>9</v>
      </c>
      <c r="AE77" s="9"/>
      <c r="AF77" s="17">
        <f t="shared" si="5"/>
        <v>39</v>
      </c>
      <c r="AG77" s="12">
        <v>9</v>
      </c>
      <c r="AH77" s="12">
        <v>1</v>
      </c>
      <c r="AI77" s="12">
        <v>0</v>
      </c>
      <c r="AJ77" s="12">
        <v>1</v>
      </c>
      <c r="AK77" s="12">
        <v>0</v>
      </c>
    </row>
    <row r="78" spans="1:37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12">
        <f t="shared" si="7"/>
        <v>40</v>
      </c>
      <c r="S78" s="12">
        <v>12</v>
      </c>
      <c r="T78" s="12">
        <v>0</v>
      </c>
      <c r="U78" s="12">
        <v>0</v>
      </c>
      <c r="V78" s="12">
        <v>5</v>
      </c>
      <c r="W78" s="12">
        <v>1</v>
      </c>
      <c r="X78" s="9"/>
      <c r="Y78" s="9"/>
      <c r="Z78" s="9"/>
      <c r="AA78" s="9"/>
      <c r="AB78" s="9"/>
      <c r="AC78" s="9"/>
      <c r="AD78" s="9"/>
      <c r="AE78" s="9"/>
      <c r="AF78" s="17">
        <f t="shared" si="5"/>
        <v>40</v>
      </c>
      <c r="AG78" s="12">
        <v>10</v>
      </c>
      <c r="AH78" s="12">
        <v>0</v>
      </c>
      <c r="AI78" s="12">
        <v>0</v>
      </c>
      <c r="AJ78" s="12">
        <v>0</v>
      </c>
      <c r="AK78" s="12">
        <v>0</v>
      </c>
    </row>
    <row r="79" spans="1:37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12">
        <f t="shared" si="7"/>
        <v>41</v>
      </c>
      <c r="S79" s="12">
        <v>15</v>
      </c>
      <c r="T79" s="12">
        <v>0</v>
      </c>
      <c r="U79" s="12">
        <v>0</v>
      </c>
      <c r="V79" s="12">
        <v>3</v>
      </c>
      <c r="W79" s="12">
        <v>0</v>
      </c>
      <c r="X79" s="9"/>
      <c r="Y79" s="9"/>
      <c r="Z79" s="9"/>
      <c r="AA79" s="9"/>
      <c r="AB79" s="9"/>
      <c r="AC79" s="9"/>
      <c r="AD79" s="9"/>
      <c r="AE79" s="9"/>
      <c r="AF79" s="17">
        <f t="shared" si="5"/>
        <v>41</v>
      </c>
      <c r="AG79" s="12">
        <v>9</v>
      </c>
      <c r="AH79" s="12">
        <v>0</v>
      </c>
      <c r="AI79" s="12">
        <v>0</v>
      </c>
      <c r="AJ79" s="12">
        <v>0</v>
      </c>
      <c r="AK79" s="12">
        <v>0</v>
      </c>
    </row>
    <row r="80" spans="1:37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12">
        <f t="shared" si="7"/>
        <v>42</v>
      </c>
      <c r="S80" s="12">
        <v>8</v>
      </c>
      <c r="T80" s="12">
        <v>0</v>
      </c>
      <c r="U80" s="12">
        <v>0</v>
      </c>
      <c r="V80" s="12">
        <v>0</v>
      </c>
      <c r="W80" s="12">
        <v>0</v>
      </c>
      <c r="X80" s="9"/>
      <c r="Y80" s="58" t="s">
        <v>50</v>
      </c>
      <c r="Z80" s="57">
        <f>SUM(Z39:AD78)</f>
        <v>853</v>
      </c>
      <c r="AA80" s="9"/>
      <c r="AB80" s="9"/>
      <c r="AC80" s="9"/>
      <c r="AD80" s="9"/>
      <c r="AE80" s="9"/>
      <c r="AF80" s="17">
        <f t="shared" si="5"/>
        <v>42</v>
      </c>
      <c r="AG80" s="12">
        <v>16</v>
      </c>
      <c r="AH80" s="12">
        <v>0</v>
      </c>
      <c r="AI80" s="12">
        <v>0</v>
      </c>
      <c r="AJ80" s="12">
        <v>2</v>
      </c>
      <c r="AK80" s="12">
        <v>0</v>
      </c>
    </row>
    <row r="81" spans="1:37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12">
        <f t="shared" si="7"/>
        <v>43</v>
      </c>
      <c r="S81" s="12">
        <v>9</v>
      </c>
      <c r="T81" s="12">
        <v>0</v>
      </c>
      <c r="U81" s="12">
        <v>0</v>
      </c>
      <c r="V81" s="12">
        <v>0</v>
      </c>
      <c r="W81" s="12">
        <v>0</v>
      </c>
      <c r="X81" s="9"/>
      <c r="Y81" s="9"/>
      <c r="Z81" s="9"/>
      <c r="AA81" s="9"/>
      <c r="AB81" s="9"/>
      <c r="AC81" s="9"/>
      <c r="AD81" s="9"/>
      <c r="AE81" s="9"/>
      <c r="AF81" s="17">
        <f t="shared" si="5"/>
        <v>43</v>
      </c>
      <c r="AG81" s="12">
        <v>18</v>
      </c>
      <c r="AH81" s="12">
        <v>0</v>
      </c>
      <c r="AI81" s="12">
        <v>0</v>
      </c>
      <c r="AJ81" s="12">
        <v>5</v>
      </c>
      <c r="AK81" s="12">
        <v>0</v>
      </c>
    </row>
    <row r="82" spans="1:37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2">
        <f t="shared" si="7"/>
        <v>44</v>
      </c>
      <c r="S82" s="12">
        <v>10</v>
      </c>
      <c r="T82" s="12">
        <v>0</v>
      </c>
      <c r="U82" s="12">
        <v>0</v>
      </c>
      <c r="V82" s="12">
        <v>0</v>
      </c>
      <c r="W82" s="12">
        <v>1</v>
      </c>
      <c r="X82" s="9"/>
      <c r="Y82" s="9"/>
      <c r="Z82" s="9"/>
      <c r="AA82" s="9"/>
      <c r="AB82" s="9"/>
      <c r="AC82" s="9"/>
      <c r="AD82" s="9"/>
      <c r="AE82" s="9"/>
      <c r="AF82" s="17">
        <f t="shared" si="5"/>
        <v>44</v>
      </c>
      <c r="AG82" s="12">
        <v>16</v>
      </c>
      <c r="AH82" s="12">
        <v>0</v>
      </c>
      <c r="AI82" s="12">
        <v>0</v>
      </c>
      <c r="AJ82" s="12">
        <v>3</v>
      </c>
      <c r="AK82" s="12">
        <v>0</v>
      </c>
    </row>
    <row r="83" spans="1:37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12">
        <f t="shared" si="7"/>
        <v>45</v>
      </c>
      <c r="S83" s="12">
        <v>9</v>
      </c>
      <c r="T83" s="12">
        <v>0</v>
      </c>
      <c r="U83" s="12">
        <v>0</v>
      </c>
      <c r="V83" s="12">
        <v>5</v>
      </c>
      <c r="W83" s="12">
        <v>0</v>
      </c>
      <c r="X83" s="9"/>
      <c r="Y83" s="9"/>
      <c r="Z83" s="9"/>
      <c r="AA83" s="9"/>
      <c r="AB83" s="9"/>
      <c r="AC83" s="9"/>
      <c r="AD83" s="9"/>
      <c r="AE83" s="9"/>
      <c r="AF83" s="17">
        <f t="shared" si="5"/>
        <v>45</v>
      </c>
      <c r="AG83" s="12">
        <v>15</v>
      </c>
      <c r="AH83" s="12">
        <v>2</v>
      </c>
      <c r="AI83" s="12">
        <v>0</v>
      </c>
      <c r="AJ83" s="12">
        <v>2</v>
      </c>
      <c r="AK83" s="12">
        <v>0</v>
      </c>
    </row>
    <row r="84" spans="1:37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12">
        <f t="shared" si="7"/>
        <v>46</v>
      </c>
      <c r="S84" s="12">
        <v>6</v>
      </c>
      <c r="T84" s="12">
        <v>0</v>
      </c>
      <c r="U84" s="12">
        <v>0</v>
      </c>
      <c r="V84" s="12">
        <v>5</v>
      </c>
      <c r="W84" s="12">
        <v>1</v>
      </c>
      <c r="X84" s="9"/>
      <c r="Y84" s="9"/>
      <c r="Z84" s="9"/>
      <c r="AA84" s="9"/>
      <c r="AB84" s="9"/>
      <c r="AC84" s="9"/>
      <c r="AD84" s="9"/>
      <c r="AE84" s="9"/>
      <c r="AF84" s="17">
        <f t="shared" si="5"/>
        <v>46</v>
      </c>
      <c r="AG84" s="12">
        <v>13</v>
      </c>
      <c r="AH84" s="12">
        <v>1</v>
      </c>
      <c r="AI84" s="12">
        <v>0</v>
      </c>
      <c r="AJ84" s="12">
        <v>2</v>
      </c>
      <c r="AK84" s="12">
        <v>0</v>
      </c>
    </row>
    <row r="85" spans="1:37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12">
        <f t="shared" si="7"/>
        <v>47</v>
      </c>
      <c r="S85" s="12">
        <v>13</v>
      </c>
      <c r="T85" s="12">
        <v>0</v>
      </c>
      <c r="U85" s="12">
        <v>0</v>
      </c>
      <c r="V85" s="12">
        <v>3</v>
      </c>
      <c r="W85" s="12">
        <v>0</v>
      </c>
      <c r="X85" s="9"/>
      <c r="Y85" s="9"/>
      <c r="Z85" s="9"/>
      <c r="AA85" s="9"/>
      <c r="AB85" s="9"/>
      <c r="AC85" s="9"/>
      <c r="AD85" s="9"/>
      <c r="AE85" s="9"/>
      <c r="AF85" s="17">
        <f t="shared" si="5"/>
        <v>47</v>
      </c>
      <c r="AG85" s="12">
        <v>12</v>
      </c>
      <c r="AH85" s="12">
        <v>0</v>
      </c>
      <c r="AI85" s="12">
        <v>0</v>
      </c>
      <c r="AJ85" s="12">
        <v>2</v>
      </c>
      <c r="AK85" s="12">
        <v>0</v>
      </c>
    </row>
    <row r="86" spans="1:37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17">
        <f t="shared" si="5"/>
        <v>48</v>
      </c>
      <c r="AG86" s="12">
        <v>11</v>
      </c>
      <c r="AH86" s="12">
        <v>0</v>
      </c>
      <c r="AI86" s="12">
        <v>0</v>
      </c>
      <c r="AJ86" s="12">
        <v>0</v>
      </c>
      <c r="AK86" s="12">
        <v>0</v>
      </c>
    </row>
    <row r="87" spans="1:3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17">
        <f t="shared" si="5"/>
        <v>49</v>
      </c>
      <c r="AG87" s="12">
        <v>23</v>
      </c>
      <c r="AH87" s="12">
        <v>0</v>
      </c>
      <c r="AI87" s="12">
        <v>1</v>
      </c>
      <c r="AJ87" s="12">
        <v>2</v>
      </c>
      <c r="AK87" s="12">
        <v>0</v>
      </c>
    </row>
    <row r="88" spans="1:37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58" t="s">
        <v>50</v>
      </c>
      <c r="R88" s="57">
        <f>SUM(S39:W86)</f>
        <v>451</v>
      </c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17">
        <f t="shared" si="5"/>
        <v>50</v>
      </c>
      <c r="AG88" s="12">
        <v>10</v>
      </c>
      <c r="AH88" s="12">
        <v>0</v>
      </c>
      <c r="AI88" s="12">
        <v>0</v>
      </c>
      <c r="AJ88" s="12">
        <v>0</v>
      </c>
      <c r="AK88" s="12">
        <v>0</v>
      </c>
    </row>
    <row r="89" spans="1:37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</row>
    <row r="90" spans="1:37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</row>
    <row r="91" spans="1:37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58" t="s">
        <v>50</v>
      </c>
      <c r="AG91" s="57">
        <f>SUM(AG39:AK88)</f>
        <v>729</v>
      </c>
      <c r="AH91" s="9"/>
      <c r="AI91" s="9"/>
      <c r="AJ91" s="9"/>
      <c r="AK91" s="9"/>
    </row>
    <row r="92" spans="1:37" ht="15.75" customHeight="1"/>
    <row r="93" spans="1:37" ht="15.75" customHeight="1"/>
    <row r="94" spans="1:37" ht="15.75" customHeight="1"/>
    <row r="95" spans="1:37" ht="15.75" customHeight="1"/>
    <row r="96" spans="1:37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</sheetData>
  <mergeCells count="14">
    <mergeCell ref="Y2:AD2"/>
    <mergeCell ref="AF2:AK2"/>
    <mergeCell ref="R37:W37"/>
    <mergeCell ref="Y37:AD37"/>
    <mergeCell ref="AF37:AK37"/>
    <mergeCell ref="G4:G5"/>
    <mergeCell ref="H4:H5"/>
    <mergeCell ref="K2:P2"/>
    <mergeCell ref="R2:W2"/>
    <mergeCell ref="B4:B5"/>
    <mergeCell ref="C4:C5"/>
    <mergeCell ref="D4:D5"/>
    <mergeCell ref="E4:E5"/>
    <mergeCell ref="F4:F5"/>
  </mergeCells>
  <pageMargins left="0.7" right="0.7" top="0.78740157499999996" bottom="0.7874015749999999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59765625" defaultRowHeight="15" customHeight="1"/>
  <cols>
    <col min="1" max="26" width="10" customWidth="1"/>
  </cols>
  <sheetData>
    <row r="1" spans="1:1" ht="14.4">
      <c r="A1" s="1" t="s">
        <v>74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8740157499999996" bottom="0.78740157499999996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59765625" defaultRowHeight="15" customHeight="1"/>
  <cols>
    <col min="1" max="26" width="10" customWidth="1"/>
  </cols>
  <sheetData>
    <row r="1" spans="1:1" ht="14.4">
      <c r="A1" s="1" t="s">
        <v>73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8740157499999996" bottom="0.78740157499999996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59765625" defaultRowHeight="15" customHeight="1"/>
  <cols>
    <col min="1" max="26" width="10" customWidth="1"/>
  </cols>
  <sheetData>
    <row r="1" spans="1:1" ht="14.4">
      <c r="A1" s="1" t="s">
        <v>72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8740157499999996" bottom="0.78740157499999996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>
      <selection activeCell="F15" sqref="F15"/>
    </sheetView>
  </sheetViews>
  <sheetFormatPr baseColWidth="10" defaultColWidth="12.59765625" defaultRowHeight="15" customHeight="1"/>
  <cols>
    <col min="1" max="26" width="10" customWidth="1"/>
  </cols>
  <sheetData>
    <row r="1" spans="1:1" ht="14.4">
      <c r="A1" s="1" t="s">
        <v>72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8740157499999996" bottom="0.78740157499999996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59765625" defaultRowHeight="15" customHeight="1"/>
  <cols>
    <col min="1" max="26" width="10" customWidth="1"/>
  </cols>
  <sheetData>
    <row r="1" spans="1:1" ht="14.4">
      <c r="A1" s="1" t="s">
        <v>71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8740157499999996" bottom="0.78740157499999996" header="0" footer="0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5"/>
  <sheetViews>
    <sheetView workbookViewId="0"/>
  </sheetViews>
  <sheetFormatPr baseColWidth="10" defaultColWidth="12.59765625" defaultRowHeight="15" customHeight="1"/>
  <cols>
    <col min="1" max="2" width="10" customWidth="1"/>
    <col min="3" max="3" width="24.8984375" customWidth="1"/>
    <col min="4" max="26" width="10" customWidth="1"/>
  </cols>
  <sheetData>
    <row r="1" spans="1:22" ht="14.4">
      <c r="A1" s="1" t="s">
        <v>70</v>
      </c>
    </row>
    <row r="4" spans="1:22" ht="14.4">
      <c r="A4" s="1" t="s">
        <v>12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5" t="s">
        <v>18</v>
      </c>
      <c r="H4" s="5" t="s">
        <v>19</v>
      </c>
      <c r="I4" s="5" t="s">
        <v>20</v>
      </c>
      <c r="J4" s="5" t="s">
        <v>21</v>
      </c>
    </row>
    <row r="5" spans="1:22" ht="13.8">
      <c r="A5" s="6" t="s">
        <v>7</v>
      </c>
      <c r="B5" s="7">
        <v>75.206611999999993</v>
      </c>
      <c r="C5" s="7">
        <v>28.20513</v>
      </c>
      <c r="D5" s="7">
        <v>34.848479999999995</v>
      </c>
      <c r="E5" s="7">
        <v>100</v>
      </c>
      <c r="F5" s="7">
        <v>97.489539999999991</v>
      </c>
      <c r="G5" s="7">
        <v>100</v>
      </c>
      <c r="H5" s="7">
        <v>0</v>
      </c>
      <c r="I5" s="7">
        <v>0</v>
      </c>
      <c r="J5" s="7">
        <v>0</v>
      </c>
    </row>
    <row r="6" spans="1:22" ht="13.8">
      <c r="A6" s="6" t="s">
        <v>9</v>
      </c>
      <c r="B6" s="7">
        <v>6.1983470000000001</v>
      </c>
      <c r="C6" s="7">
        <v>11.965810000000001</v>
      </c>
      <c r="D6" s="7">
        <v>0</v>
      </c>
      <c r="E6" s="7">
        <v>0</v>
      </c>
      <c r="F6" s="7">
        <v>2.5104600000000001</v>
      </c>
      <c r="G6" s="7">
        <v>0</v>
      </c>
      <c r="H6" s="7">
        <v>0</v>
      </c>
      <c r="I6" s="7">
        <v>0</v>
      </c>
      <c r="J6" s="7">
        <v>0</v>
      </c>
    </row>
    <row r="7" spans="1:22" ht="13.8">
      <c r="A7" s="6" t="s">
        <v>11</v>
      </c>
      <c r="B7" s="7">
        <v>18.595041000000002</v>
      </c>
      <c r="C7" s="7">
        <v>59.829059999999998</v>
      </c>
      <c r="D7" s="7">
        <v>65.151519999999991</v>
      </c>
      <c r="E7" s="7">
        <v>0</v>
      </c>
      <c r="F7" s="7">
        <v>0</v>
      </c>
      <c r="G7" s="7">
        <v>0</v>
      </c>
      <c r="H7" s="7">
        <v>100</v>
      </c>
      <c r="I7" s="7">
        <v>100</v>
      </c>
      <c r="J7" s="7">
        <v>100</v>
      </c>
    </row>
    <row r="8" spans="1:22" ht="14.4">
      <c r="A8" s="2"/>
      <c r="B8" s="2"/>
      <c r="C8" s="2"/>
      <c r="D8" s="2"/>
      <c r="E8" s="2"/>
      <c r="F8" s="2"/>
      <c r="G8" s="2"/>
      <c r="H8" s="2"/>
      <c r="I8" s="2"/>
      <c r="J8" s="2"/>
    </row>
    <row r="9" spans="1:22" ht="14.4">
      <c r="A9" s="6"/>
      <c r="B9" s="2"/>
      <c r="C9" s="2"/>
      <c r="D9" s="2"/>
      <c r="E9" s="2"/>
      <c r="F9" s="2"/>
      <c r="G9" s="2"/>
      <c r="H9" s="2"/>
      <c r="I9" s="2"/>
      <c r="J9" s="2"/>
    </row>
    <row r="10" spans="1:22" thickBot="1">
      <c r="A10" s="2"/>
      <c r="B10" s="2"/>
      <c r="C10" s="6"/>
      <c r="D10" s="2"/>
      <c r="E10" s="2"/>
      <c r="F10" s="2"/>
      <c r="G10" s="2"/>
      <c r="H10" s="2"/>
      <c r="I10" s="2"/>
      <c r="J10" s="2"/>
    </row>
    <row r="11" spans="1:22" ht="14.4">
      <c r="A11" s="2"/>
      <c r="B11" s="19"/>
      <c r="C11" s="63" t="s">
        <v>51</v>
      </c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5"/>
      <c r="S11" s="19"/>
      <c r="T11" s="19"/>
      <c r="U11" s="19"/>
      <c r="V11" s="19"/>
    </row>
    <row r="12" spans="1:22" ht="15.6">
      <c r="A12" s="2"/>
      <c r="B12" s="41"/>
      <c r="C12" s="44" t="s">
        <v>41</v>
      </c>
      <c r="D12" s="43">
        <v>1</v>
      </c>
      <c r="E12" s="43">
        <v>2</v>
      </c>
      <c r="F12" s="43">
        <v>3</v>
      </c>
      <c r="G12" s="43">
        <v>4</v>
      </c>
      <c r="H12" s="43">
        <v>5</v>
      </c>
      <c r="I12" s="43">
        <v>6</v>
      </c>
      <c r="J12" s="43">
        <v>7</v>
      </c>
      <c r="K12" s="43">
        <v>8</v>
      </c>
      <c r="L12" s="43">
        <v>9</v>
      </c>
      <c r="M12" s="43">
        <v>10</v>
      </c>
      <c r="N12" s="43">
        <v>11</v>
      </c>
      <c r="O12" s="43">
        <v>12</v>
      </c>
      <c r="P12" s="43">
        <v>13</v>
      </c>
      <c r="Q12" s="43">
        <v>14</v>
      </c>
      <c r="R12" s="45">
        <v>15</v>
      </c>
      <c r="S12" s="19"/>
      <c r="T12" s="19"/>
      <c r="U12" s="19"/>
      <c r="V12" s="19"/>
    </row>
    <row r="13" spans="1:22" ht="15.75" customHeight="1">
      <c r="B13" s="19"/>
      <c r="C13" s="44" t="s">
        <v>7</v>
      </c>
      <c r="D13" s="24">
        <v>13</v>
      </c>
      <c r="E13" s="24">
        <v>10</v>
      </c>
      <c r="F13" s="24">
        <v>13</v>
      </c>
      <c r="G13" s="24">
        <v>13</v>
      </c>
      <c r="H13" s="24">
        <v>10</v>
      </c>
      <c r="I13" s="24">
        <v>5</v>
      </c>
      <c r="J13" s="24">
        <v>18</v>
      </c>
      <c r="K13" s="24">
        <v>17</v>
      </c>
      <c r="L13" s="24">
        <v>12</v>
      </c>
      <c r="M13" s="24">
        <v>19</v>
      </c>
      <c r="N13" s="24">
        <v>15</v>
      </c>
      <c r="O13" s="24">
        <v>6</v>
      </c>
      <c r="P13" s="24">
        <v>14</v>
      </c>
      <c r="Q13" s="24">
        <v>10</v>
      </c>
      <c r="R13" s="26">
        <v>7</v>
      </c>
      <c r="S13" s="20"/>
      <c r="T13" s="20"/>
      <c r="U13" s="19"/>
      <c r="V13" s="19"/>
    </row>
    <row r="14" spans="1:22" ht="15.75" customHeight="1">
      <c r="B14" s="19"/>
      <c r="C14" s="44" t="s">
        <v>9</v>
      </c>
      <c r="D14" s="24">
        <v>2</v>
      </c>
      <c r="E14" s="24">
        <v>5</v>
      </c>
      <c r="F14" s="24">
        <v>2</v>
      </c>
      <c r="G14" s="24">
        <v>0</v>
      </c>
      <c r="H14" s="24">
        <v>4</v>
      </c>
      <c r="I14" s="24">
        <v>0</v>
      </c>
      <c r="J14" s="24">
        <v>0</v>
      </c>
      <c r="K14" s="24">
        <v>2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6">
        <v>0</v>
      </c>
      <c r="S14" s="20"/>
      <c r="T14" s="19"/>
      <c r="U14" s="19"/>
      <c r="V14" s="19"/>
    </row>
    <row r="15" spans="1:22" ht="15.75" customHeight="1" thickBot="1">
      <c r="B15" s="19"/>
      <c r="C15" s="46" t="s">
        <v>11</v>
      </c>
      <c r="D15" s="47">
        <v>2</v>
      </c>
      <c r="E15" s="47">
        <v>2</v>
      </c>
      <c r="F15" s="47">
        <v>1</v>
      </c>
      <c r="G15" s="47">
        <v>0</v>
      </c>
      <c r="H15" s="47">
        <v>3</v>
      </c>
      <c r="I15" s="47">
        <v>2</v>
      </c>
      <c r="J15" s="47">
        <v>0</v>
      </c>
      <c r="K15" s="47">
        <v>1</v>
      </c>
      <c r="L15" s="47">
        <v>0</v>
      </c>
      <c r="M15" s="47">
        <v>0</v>
      </c>
      <c r="N15" s="47">
        <v>1</v>
      </c>
      <c r="O15" s="47">
        <v>0</v>
      </c>
      <c r="P15" s="47">
        <v>1</v>
      </c>
      <c r="Q15" s="47">
        <v>12</v>
      </c>
      <c r="R15" s="48">
        <v>20</v>
      </c>
      <c r="S15" s="20"/>
      <c r="T15" s="19"/>
      <c r="U15" s="19"/>
      <c r="V15" s="19"/>
    </row>
    <row r="16" spans="1:22" ht="15.75" customHeight="1" thickBot="1">
      <c r="B16" s="19"/>
      <c r="C16" s="42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40">
        <v>242</v>
      </c>
      <c r="S16" s="19"/>
      <c r="T16" s="19"/>
      <c r="U16" s="19"/>
      <c r="V16" s="19"/>
    </row>
    <row r="17" spans="2:22" ht="15.75" customHeight="1">
      <c r="B17" s="19"/>
      <c r="C17" s="63" t="s">
        <v>52</v>
      </c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5"/>
      <c r="S17" s="19"/>
      <c r="T17" s="19"/>
      <c r="U17" s="19"/>
      <c r="V17" s="19"/>
    </row>
    <row r="18" spans="2:22" ht="15.75" customHeight="1">
      <c r="B18" s="19"/>
      <c r="C18" s="44" t="s">
        <v>41</v>
      </c>
      <c r="D18" s="43">
        <v>1</v>
      </c>
      <c r="E18" s="43">
        <v>2</v>
      </c>
      <c r="F18" s="43">
        <v>3</v>
      </c>
      <c r="G18" s="43">
        <v>4</v>
      </c>
      <c r="H18" s="43">
        <v>5</v>
      </c>
      <c r="I18" s="43">
        <v>6</v>
      </c>
      <c r="J18" s="43">
        <v>7</v>
      </c>
      <c r="K18" s="43">
        <v>8</v>
      </c>
      <c r="L18" s="43">
        <v>9</v>
      </c>
      <c r="M18" s="43">
        <v>10</v>
      </c>
      <c r="N18" s="43">
        <v>11</v>
      </c>
      <c r="O18" s="43">
        <v>12</v>
      </c>
      <c r="P18" s="43">
        <v>13</v>
      </c>
      <c r="Q18" s="43">
        <v>14</v>
      </c>
      <c r="R18" s="45">
        <v>15</v>
      </c>
      <c r="S18" s="19"/>
      <c r="T18" s="19"/>
      <c r="U18" s="19"/>
      <c r="V18" s="19"/>
    </row>
    <row r="19" spans="2:22" ht="15.75" customHeight="1">
      <c r="B19" s="19"/>
      <c r="C19" s="44" t="s">
        <v>7</v>
      </c>
      <c r="D19" s="24">
        <v>0</v>
      </c>
      <c r="E19" s="24">
        <v>0</v>
      </c>
      <c r="F19" s="24">
        <v>0</v>
      </c>
      <c r="G19" s="24">
        <v>0</v>
      </c>
      <c r="H19" s="24">
        <v>8</v>
      </c>
      <c r="I19" s="24">
        <v>0</v>
      </c>
      <c r="J19" s="24">
        <v>0</v>
      </c>
      <c r="K19" s="24">
        <v>3</v>
      </c>
      <c r="L19" s="24">
        <v>2</v>
      </c>
      <c r="M19" s="24">
        <v>1</v>
      </c>
      <c r="N19" s="24">
        <v>2</v>
      </c>
      <c r="O19" s="24">
        <v>2</v>
      </c>
      <c r="P19" s="24">
        <v>8</v>
      </c>
      <c r="Q19" s="24">
        <v>3</v>
      </c>
      <c r="R19" s="26">
        <v>4</v>
      </c>
      <c r="S19" s="20"/>
      <c r="T19" s="20"/>
      <c r="U19" s="19"/>
      <c r="V19" s="19"/>
    </row>
    <row r="20" spans="2:22" ht="15.75" customHeight="1">
      <c r="B20" s="19"/>
      <c r="C20" s="44" t="s">
        <v>9</v>
      </c>
      <c r="D20" s="24">
        <v>0</v>
      </c>
      <c r="E20" s="24">
        <v>0</v>
      </c>
      <c r="F20" s="24">
        <v>0</v>
      </c>
      <c r="G20" s="24">
        <v>0</v>
      </c>
      <c r="H20" s="24">
        <v>2</v>
      </c>
      <c r="I20" s="24">
        <v>0</v>
      </c>
      <c r="J20" s="24">
        <v>0</v>
      </c>
      <c r="K20" s="24">
        <v>2</v>
      </c>
      <c r="L20" s="24">
        <v>0</v>
      </c>
      <c r="M20" s="24">
        <v>2</v>
      </c>
      <c r="N20" s="24">
        <v>6</v>
      </c>
      <c r="O20" s="24">
        <v>0</v>
      </c>
      <c r="P20" s="24">
        <v>0</v>
      </c>
      <c r="Q20" s="24">
        <v>1</v>
      </c>
      <c r="R20" s="26">
        <v>1</v>
      </c>
      <c r="S20" s="20"/>
      <c r="T20" s="19"/>
      <c r="U20" s="19"/>
      <c r="V20" s="19"/>
    </row>
    <row r="21" spans="2:22" ht="15.75" customHeight="1" thickBot="1">
      <c r="B21" s="19"/>
      <c r="C21" s="46" t="s">
        <v>11</v>
      </c>
      <c r="D21" s="47">
        <v>0</v>
      </c>
      <c r="E21" s="47">
        <v>0</v>
      </c>
      <c r="F21" s="47">
        <v>0</v>
      </c>
      <c r="G21" s="47">
        <v>0</v>
      </c>
      <c r="H21" s="47">
        <v>12</v>
      </c>
      <c r="I21" s="47">
        <v>0</v>
      </c>
      <c r="J21" s="47">
        <v>0</v>
      </c>
      <c r="K21" s="47">
        <v>7</v>
      </c>
      <c r="L21" s="47">
        <v>11</v>
      </c>
      <c r="M21" s="47">
        <v>5</v>
      </c>
      <c r="N21" s="47">
        <v>11</v>
      </c>
      <c r="O21" s="47">
        <v>2</v>
      </c>
      <c r="P21" s="47">
        <v>6</v>
      </c>
      <c r="Q21" s="47">
        <v>9</v>
      </c>
      <c r="R21" s="48">
        <v>7</v>
      </c>
      <c r="S21" s="20"/>
      <c r="T21" s="19"/>
      <c r="U21" s="19"/>
      <c r="V21" s="19"/>
    </row>
    <row r="22" spans="2:22" s="8" customFormat="1" ht="15.75" customHeight="1" thickBot="1">
      <c r="B22" s="19"/>
      <c r="C22" s="55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49">
        <f>SUM(D19:R21)</f>
        <v>117</v>
      </c>
      <c r="S22" s="20"/>
      <c r="T22" s="19"/>
      <c r="U22" s="19"/>
      <c r="V22" s="19"/>
    </row>
    <row r="23" spans="2:22" s="8" customFormat="1" ht="15.75" customHeight="1">
      <c r="B23" s="19"/>
      <c r="C23" s="63" t="s">
        <v>59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5"/>
      <c r="U23" s="19"/>
      <c r="V23" s="19"/>
    </row>
    <row r="24" spans="2:22" s="8" customFormat="1" ht="15.75" customHeight="1">
      <c r="B24" s="19"/>
      <c r="C24" s="54" t="s">
        <v>41</v>
      </c>
      <c r="D24" s="43">
        <v>1</v>
      </c>
      <c r="E24" s="43">
        <v>2</v>
      </c>
      <c r="F24" s="43">
        <v>3</v>
      </c>
      <c r="G24" s="43">
        <v>4</v>
      </c>
      <c r="H24" s="43">
        <v>5</v>
      </c>
      <c r="I24" s="43">
        <v>7</v>
      </c>
      <c r="J24" s="43">
        <v>8</v>
      </c>
      <c r="K24" s="43">
        <v>9</v>
      </c>
      <c r="L24" s="43">
        <v>10</v>
      </c>
      <c r="M24" s="43">
        <v>11</v>
      </c>
      <c r="N24" s="43">
        <v>12</v>
      </c>
      <c r="O24" s="43">
        <v>13</v>
      </c>
      <c r="P24" s="43">
        <v>14</v>
      </c>
      <c r="Q24" s="43">
        <v>15</v>
      </c>
      <c r="R24" s="43">
        <v>16</v>
      </c>
      <c r="S24" s="43">
        <v>17</v>
      </c>
      <c r="T24" s="45">
        <v>18</v>
      </c>
      <c r="U24" s="19"/>
      <c r="V24" s="19"/>
    </row>
    <row r="25" spans="2:22" s="8" customFormat="1" ht="15.75" customHeight="1">
      <c r="B25" s="19"/>
      <c r="C25" s="44" t="s">
        <v>7</v>
      </c>
      <c r="D25" s="24">
        <v>0</v>
      </c>
      <c r="E25" s="24">
        <v>0</v>
      </c>
      <c r="F25" s="24">
        <v>0</v>
      </c>
      <c r="G25" s="24">
        <v>0</v>
      </c>
      <c r="H25" s="24">
        <v>2</v>
      </c>
      <c r="I25" s="24">
        <v>2</v>
      </c>
      <c r="J25" s="24">
        <v>3</v>
      </c>
      <c r="K25" s="24">
        <v>3</v>
      </c>
      <c r="L25" s="24">
        <v>4</v>
      </c>
      <c r="M25" s="24">
        <v>4</v>
      </c>
      <c r="N25" s="24">
        <v>4</v>
      </c>
      <c r="O25" s="24">
        <v>7</v>
      </c>
      <c r="P25" s="24">
        <v>6</v>
      </c>
      <c r="Q25" s="24">
        <v>6</v>
      </c>
      <c r="R25" s="24">
        <v>4</v>
      </c>
      <c r="S25" s="24">
        <v>1</v>
      </c>
      <c r="T25" s="26">
        <v>0</v>
      </c>
      <c r="U25" s="19"/>
      <c r="V25" s="19"/>
    </row>
    <row r="26" spans="2:22" s="8" customFormat="1" ht="15.75" customHeight="1">
      <c r="B26" s="19"/>
      <c r="C26" s="44" t="s">
        <v>9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6">
        <v>0</v>
      </c>
      <c r="U26" s="19"/>
      <c r="V26" s="19"/>
    </row>
    <row r="27" spans="2:22" ht="15.75" customHeight="1" thickBot="1">
      <c r="B27" s="19"/>
      <c r="C27" s="46" t="s">
        <v>11</v>
      </c>
      <c r="D27" s="47">
        <v>0</v>
      </c>
      <c r="E27" s="47">
        <v>0</v>
      </c>
      <c r="F27" s="47">
        <v>0</v>
      </c>
      <c r="G27" s="47">
        <v>0</v>
      </c>
      <c r="H27" s="47">
        <v>5</v>
      </c>
      <c r="I27" s="47">
        <v>12</v>
      </c>
      <c r="J27" s="47">
        <v>11</v>
      </c>
      <c r="K27" s="47">
        <v>4</v>
      </c>
      <c r="L27" s="47">
        <v>4</v>
      </c>
      <c r="M27" s="47">
        <v>8</v>
      </c>
      <c r="N27" s="47">
        <v>5</v>
      </c>
      <c r="O27" s="47">
        <v>5</v>
      </c>
      <c r="P27" s="47">
        <v>5</v>
      </c>
      <c r="Q27" s="47">
        <v>7</v>
      </c>
      <c r="R27" s="47">
        <v>8</v>
      </c>
      <c r="S27" s="47">
        <v>12</v>
      </c>
      <c r="T27" s="48">
        <v>0</v>
      </c>
      <c r="U27" s="19"/>
      <c r="V27" s="19"/>
    </row>
    <row r="28" spans="2:22" ht="15.75" customHeight="1" thickBot="1">
      <c r="B28" s="19"/>
      <c r="C28" s="6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40">
        <v>132</v>
      </c>
      <c r="S28" s="19"/>
      <c r="T28" s="19"/>
      <c r="U28" s="19"/>
      <c r="V28" s="19"/>
    </row>
    <row r="29" spans="2:22" s="8" customFormat="1" ht="15.75" customHeight="1">
      <c r="B29" s="19"/>
      <c r="C29" s="66" t="s">
        <v>56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8"/>
      <c r="U29" s="19"/>
      <c r="V29" s="19"/>
    </row>
    <row r="30" spans="2:22" ht="15.75" customHeight="1">
      <c r="B30" s="19"/>
      <c r="C30" s="54" t="s">
        <v>41</v>
      </c>
      <c r="D30" s="43">
        <v>1</v>
      </c>
      <c r="E30" s="43">
        <v>2</v>
      </c>
      <c r="F30" s="43">
        <v>3</v>
      </c>
      <c r="G30" s="43">
        <v>4</v>
      </c>
      <c r="H30" s="43">
        <v>5</v>
      </c>
      <c r="I30" s="43">
        <v>6</v>
      </c>
      <c r="J30" s="43">
        <v>7</v>
      </c>
      <c r="K30" s="43">
        <v>8</v>
      </c>
      <c r="L30" s="43">
        <v>9</v>
      </c>
      <c r="M30" s="43">
        <v>10</v>
      </c>
      <c r="N30" s="43">
        <v>11</v>
      </c>
      <c r="O30" s="43">
        <v>12</v>
      </c>
      <c r="P30" s="43">
        <v>13</v>
      </c>
      <c r="Q30" s="43">
        <v>14</v>
      </c>
      <c r="R30" s="45">
        <v>15</v>
      </c>
      <c r="U30" s="19"/>
      <c r="V30" s="19"/>
    </row>
    <row r="31" spans="2:22" ht="15.75" customHeight="1">
      <c r="B31" s="19"/>
      <c r="C31" s="44" t="s">
        <v>7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6">
        <v>0</v>
      </c>
      <c r="U31" s="19"/>
      <c r="V31" s="20"/>
    </row>
    <row r="32" spans="2:22" ht="15.75" customHeight="1">
      <c r="B32" s="19"/>
      <c r="C32" s="44" t="s">
        <v>9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6">
        <v>0</v>
      </c>
      <c r="U32" s="19"/>
      <c r="V32" s="19"/>
    </row>
    <row r="33" spans="2:22" s="8" customFormat="1" ht="15.75" customHeight="1" thickBot="1">
      <c r="B33" s="19"/>
      <c r="C33" s="46" t="s">
        <v>11</v>
      </c>
      <c r="D33" s="47">
        <v>14</v>
      </c>
      <c r="E33" s="47">
        <v>14</v>
      </c>
      <c r="F33" s="47">
        <v>17</v>
      </c>
      <c r="G33" s="47">
        <v>13</v>
      </c>
      <c r="H33" s="47">
        <v>26</v>
      </c>
      <c r="I33" s="47">
        <v>12</v>
      </c>
      <c r="J33" s="47">
        <v>19</v>
      </c>
      <c r="K33" s="47">
        <v>20</v>
      </c>
      <c r="L33" s="47">
        <v>21</v>
      </c>
      <c r="M33" s="47">
        <v>18</v>
      </c>
      <c r="N33" s="47">
        <v>17</v>
      </c>
      <c r="O33" s="47">
        <v>14</v>
      </c>
      <c r="P33" s="47">
        <v>12</v>
      </c>
      <c r="Q33" s="47">
        <v>16</v>
      </c>
      <c r="R33" s="48">
        <v>21</v>
      </c>
      <c r="U33" s="19"/>
      <c r="V33" s="19"/>
    </row>
    <row r="34" spans="2:22" s="8" customFormat="1" ht="15.75" customHeight="1" thickBot="1">
      <c r="B34" s="19"/>
      <c r="C34" s="42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40">
        <v>254</v>
      </c>
      <c r="U34" s="19"/>
      <c r="V34" s="19"/>
    </row>
    <row r="35" spans="2:22" ht="15.75" customHeight="1">
      <c r="B35" s="19"/>
      <c r="C35" s="63" t="s">
        <v>55</v>
      </c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5"/>
      <c r="T35" s="19"/>
      <c r="U35" s="19"/>
      <c r="V35" s="19"/>
    </row>
    <row r="36" spans="2:22" ht="15.75" customHeight="1">
      <c r="B36" s="19"/>
      <c r="C36" s="54" t="s">
        <v>41</v>
      </c>
      <c r="D36" s="43">
        <v>1</v>
      </c>
      <c r="E36" s="43">
        <v>2</v>
      </c>
      <c r="F36" s="43">
        <v>3</v>
      </c>
      <c r="G36" s="43">
        <v>4</v>
      </c>
      <c r="H36" s="43">
        <v>5</v>
      </c>
      <c r="I36" s="43">
        <v>6</v>
      </c>
      <c r="J36" s="43">
        <v>7</v>
      </c>
      <c r="K36" s="43">
        <v>8</v>
      </c>
      <c r="L36" s="43">
        <v>9</v>
      </c>
      <c r="M36" s="43">
        <v>10</v>
      </c>
      <c r="N36" s="43">
        <v>11</v>
      </c>
      <c r="O36" s="43">
        <v>12</v>
      </c>
      <c r="P36" s="43">
        <v>13</v>
      </c>
      <c r="Q36" s="43">
        <v>14</v>
      </c>
      <c r="R36" s="43">
        <v>15</v>
      </c>
      <c r="S36" s="45">
        <v>16</v>
      </c>
      <c r="T36" s="19"/>
      <c r="U36" s="19"/>
      <c r="V36" s="19"/>
    </row>
    <row r="37" spans="2:22" ht="15.75" customHeight="1">
      <c r="B37" s="19"/>
      <c r="C37" s="44" t="s">
        <v>7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6">
        <v>0</v>
      </c>
      <c r="T37" s="19"/>
      <c r="U37" s="19"/>
      <c r="V37" s="19"/>
    </row>
    <row r="38" spans="2:22" s="8" customFormat="1" ht="15.75" customHeight="1">
      <c r="B38" s="19"/>
      <c r="C38" s="44" t="s">
        <v>9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6">
        <v>0</v>
      </c>
      <c r="T38" s="19"/>
      <c r="U38" s="19"/>
      <c r="V38" s="19"/>
    </row>
    <row r="39" spans="2:22" s="8" customFormat="1" ht="15.75" customHeight="1" thickBot="1">
      <c r="B39" s="19"/>
      <c r="C39" s="46" t="s">
        <v>11</v>
      </c>
      <c r="D39" s="47">
        <v>20</v>
      </c>
      <c r="E39" s="47">
        <v>17</v>
      </c>
      <c r="F39" s="47">
        <v>15</v>
      </c>
      <c r="G39" s="47">
        <v>17</v>
      </c>
      <c r="H39" s="47">
        <v>18</v>
      </c>
      <c r="I39" s="47">
        <v>14</v>
      </c>
      <c r="J39" s="47">
        <v>19</v>
      </c>
      <c r="K39" s="47">
        <v>10</v>
      </c>
      <c r="L39" s="47">
        <v>17</v>
      </c>
      <c r="M39" s="47">
        <v>11</v>
      </c>
      <c r="N39" s="47">
        <v>15</v>
      </c>
      <c r="O39" s="47">
        <v>16</v>
      </c>
      <c r="P39" s="47">
        <v>11</v>
      </c>
      <c r="Q39" s="47">
        <v>19</v>
      </c>
      <c r="R39" s="47">
        <v>18</v>
      </c>
      <c r="S39" s="48">
        <v>0</v>
      </c>
      <c r="T39" s="19"/>
      <c r="U39" s="19"/>
      <c r="V39" s="19"/>
    </row>
    <row r="40" spans="2:22" s="8" customFormat="1" ht="15.75" customHeight="1" thickBot="1">
      <c r="B40" s="19"/>
      <c r="C40" s="42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40">
        <v>237</v>
      </c>
      <c r="S40" s="19"/>
      <c r="T40" s="19"/>
      <c r="U40" s="19"/>
      <c r="V40" s="19"/>
    </row>
    <row r="41" spans="2:22" ht="15.75" customHeight="1">
      <c r="B41" s="19"/>
      <c r="C41" s="63" t="s">
        <v>57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5"/>
      <c r="T41" s="19"/>
      <c r="U41" s="19"/>
      <c r="V41" s="19"/>
    </row>
    <row r="42" spans="2:22" ht="15.75" customHeight="1">
      <c r="B42" s="19"/>
      <c r="C42" s="54" t="s">
        <v>41</v>
      </c>
      <c r="D42" s="43">
        <v>1</v>
      </c>
      <c r="E42" s="43">
        <v>2</v>
      </c>
      <c r="F42" s="43">
        <v>3</v>
      </c>
      <c r="G42" s="43">
        <v>4</v>
      </c>
      <c r="H42" s="43">
        <v>5</v>
      </c>
      <c r="I42" s="43">
        <v>6</v>
      </c>
      <c r="J42" s="43">
        <v>7</v>
      </c>
      <c r="K42" s="43">
        <v>8</v>
      </c>
      <c r="L42" s="43">
        <v>9</v>
      </c>
      <c r="M42" s="43">
        <v>10</v>
      </c>
      <c r="N42" s="43">
        <v>12</v>
      </c>
      <c r="O42" s="43">
        <v>13</v>
      </c>
      <c r="P42" s="43">
        <v>14</v>
      </c>
      <c r="Q42" s="43">
        <v>15</v>
      </c>
      <c r="R42" s="43">
        <v>16</v>
      </c>
      <c r="S42" s="45">
        <v>17</v>
      </c>
      <c r="T42" s="19"/>
      <c r="U42" s="19"/>
      <c r="V42" s="19"/>
    </row>
    <row r="43" spans="2:22" ht="15.75" customHeight="1">
      <c r="B43" s="19"/>
      <c r="C43" s="44" t="s">
        <v>7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6">
        <v>0</v>
      </c>
      <c r="T43" s="19"/>
      <c r="U43" s="19"/>
      <c r="V43" s="19"/>
    </row>
    <row r="44" spans="2:22" ht="15.75" customHeight="1">
      <c r="B44" s="19"/>
      <c r="C44" s="44" t="s">
        <v>9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6">
        <v>0</v>
      </c>
      <c r="T44" s="19"/>
      <c r="U44" s="19"/>
      <c r="V44" s="19"/>
    </row>
    <row r="45" spans="2:22" s="8" customFormat="1" ht="15.75" customHeight="1" thickBot="1">
      <c r="B45" s="19"/>
      <c r="C45" s="46" t="s">
        <v>11</v>
      </c>
      <c r="D45" s="47">
        <v>0</v>
      </c>
      <c r="E45" s="47">
        <v>11</v>
      </c>
      <c r="F45" s="47">
        <v>17</v>
      </c>
      <c r="G45" s="47">
        <v>17</v>
      </c>
      <c r="H45" s="47">
        <v>13</v>
      </c>
      <c r="I45" s="47">
        <v>17</v>
      </c>
      <c r="J45" s="47">
        <v>15</v>
      </c>
      <c r="K45" s="47">
        <v>19</v>
      </c>
      <c r="L45" s="47">
        <v>10</v>
      </c>
      <c r="M45" s="47">
        <v>18</v>
      </c>
      <c r="N45" s="47">
        <v>14</v>
      </c>
      <c r="O45" s="47">
        <v>10</v>
      </c>
      <c r="P45" s="47">
        <v>11</v>
      </c>
      <c r="Q45" s="47">
        <v>12</v>
      </c>
      <c r="R45" s="47">
        <v>13</v>
      </c>
      <c r="S45" s="48">
        <v>12</v>
      </c>
      <c r="T45" s="19"/>
      <c r="U45" s="19"/>
      <c r="V45" s="19"/>
    </row>
    <row r="46" spans="2:22" s="8" customFormat="1" ht="15.75" customHeight="1" thickBot="1">
      <c r="B46" s="19"/>
      <c r="C46" s="42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40">
        <v>209</v>
      </c>
      <c r="S46" s="19"/>
      <c r="T46" s="19"/>
      <c r="U46" s="19"/>
      <c r="V46" s="19"/>
    </row>
    <row r="47" spans="2:22" ht="15.75" customHeight="1">
      <c r="B47" s="19"/>
      <c r="C47" s="66" t="s">
        <v>53</v>
      </c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8"/>
      <c r="U47" s="19"/>
      <c r="V47" s="19"/>
    </row>
    <row r="48" spans="2:22" ht="15.75" customHeight="1">
      <c r="B48" s="20"/>
      <c r="C48" s="54" t="s">
        <v>41</v>
      </c>
      <c r="D48" s="43">
        <v>1</v>
      </c>
      <c r="E48" s="43">
        <v>2</v>
      </c>
      <c r="F48" s="43">
        <v>3</v>
      </c>
      <c r="G48" s="43">
        <v>4</v>
      </c>
      <c r="H48" s="43">
        <v>5</v>
      </c>
      <c r="I48" s="43">
        <v>6</v>
      </c>
      <c r="J48" s="43">
        <v>7</v>
      </c>
      <c r="K48" s="43">
        <v>8</v>
      </c>
      <c r="L48" s="43">
        <v>9</v>
      </c>
      <c r="M48" s="43">
        <v>10</v>
      </c>
      <c r="N48" s="43">
        <v>11</v>
      </c>
      <c r="O48" s="43">
        <v>12</v>
      </c>
      <c r="P48" s="43">
        <v>13</v>
      </c>
      <c r="Q48" s="43">
        <v>14</v>
      </c>
      <c r="R48" s="43">
        <v>15</v>
      </c>
      <c r="S48" s="43">
        <v>16</v>
      </c>
      <c r="T48" s="45">
        <v>17</v>
      </c>
      <c r="U48" s="19"/>
      <c r="V48" s="19"/>
    </row>
    <row r="49" spans="2:22" ht="15.75" customHeight="1">
      <c r="B49" s="20"/>
      <c r="C49" s="44" t="s">
        <v>7</v>
      </c>
      <c r="D49" s="24">
        <v>0</v>
      </c>
      <c r="E49" s="24">
        <v>20</v>
      </c>
      <c r="F49" s="24">
        <v>24</v>
      </c>
      <c r="G49" s="24">
        <v>20</v>
      </c>
      <c r="H49" s="24">
        <v>18</v>
      </c>
      <c r="I49" s="24">
        <v>20</v>
      </c>
      <c r="J49" s="24">
        <v>24</v>
      </c>
      <c r="K49" s="24">
        <v>21</v>
      </c>
      <c r="L49" s="24">
        <v>13</v>
      </c>
      <c r="M49" s="24">
        <v>15</v>
      </c>
      <c r="N49" s="24">
        <v>23</v>
      </c>
      <c r="O49" s="24">
        <v>20</v>
      </c>
      <c r="P49" s="24">
        <v>17</v>
      </c>
      <c r="Q49" s="24">
        <v>16</v>
      </c>
      <c r="R49" s="24">
        <v>13</v>
      </c>
      <c r="S49" s="24">
        <v>16</v>
      </c>
      <c r="T49" s="26">
        <v>20</v>
      </c>
      <c r="U49" s="19"/>
      <c r="V49" s="19"/>
    </row>
    <row r="50" spans="2:22" ht="15.75" customHeight="1">
      <c r="C50" s="44" t="s">
        <v>9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6">
        <v>0</v>
      </c>
    </row>
    <row r="51" spans="2:22" ht="15.75" customHeight="1" thickBot="1">
      <c r="C51" s="46" t="s">
        <v>11</v>
      </c>
      <c r="D51" s="47"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8">
        <v>0</v>
      </c>
    </row>
    <row r="52" spans="2:22" ht="15.75" customHeight="1" thickBot="1">
      <c r="C52" s="42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40">
        <v>300</v>
      </c>
      <c r="S52" s="19"/>
      <c r="T52" s="19"/>
    </row>
    <row r="53" spans="2:22" ht="15.75" customHeight="1">
      <c r="C53" s="63" t="s">
        <v>54</v>
      </c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5"/>
    </row>
    <row r="54" spans="2:22" ht="15.75" customHeight="1">
      <c r="C54" s="54" t="s">
        <v>41</v>
      </c>
      <c r="D54" s="43">
        <v>1</v>
      </c>
      <c r="E54" s="43">
        <v>2</v>
      </c>
      <c r="F54" s="43">
        <v>3</v>
      </c>
      <c r="G54" s="43">
        <v>4</v>
      </c>
      <c r="H54" s="43">
        <v>5</v>
      </c>
      <c r="I54" s="43">
        <v>6</v>
      </c>
      <c r="J54" s="43">
        <v>7</v>
      </c>
      <c r="K54" s="43">
        <v>8</v>
      </c>
      <c r="L54" s="43">
        <v>9</v>
      </c>
      <c r="M54" s="43">
        <v>10</v>
      </c>
      <c r="N54" s="43">
        <v>11</v>
      </c>
      <c r="O54" s="43">
        <v>14</v>
      </c>
      <c r="P54" s="43">
        <v>15</v>
      </c>
      <c r="Q54" s="43">
        <v>17</v>
      </c>
      <c r="R54" s="43">
        <v>18</v>
      </c>
      <c r="S54" s="43">
        <v>19</v>
      </c>
      <c r="T54" s="45">
        <v>20</v>
      </c>
    </row>
    <row r="55" spans="2:22" ht="15.75" customHeight="1">
      <c r="C55" s="44" t="s">
        <v>7</v>
      </c>
      <c r="D55" s="24">
        <v>16</v>
      </c>
      <c r="E55" s="24">
        <v>15</v>
      </c>
      <c r="F55" s="24">
        <v>10</v>
      </c>
      <c r="G55" s="24">
        <v>24</v>
      </c>
      <c r="H55" s="24">
        <v>20</v>
      </c>
      <c r="I55" s="24">
        <v>0</v>
      </c>
      <c r="J55" s="24">
        <v>12</v>
      </c>
      <c r="K55" s="24">
        <v>20</v>
      </c>
      <c r="L55" s="24">
        <v>18</v>
      </c>
      <c r="M55" s="24">
        <v>13</v>
      </c>
      <c r="N55" s="24">
        <v>18</v>
      </c>
      <c r="O55" s="24">
        <v>0</v>
      </c>
      <c r="P55" s="24">
        <v>0</v>
      </c>
      <c r="Q55" s="24">
        <v>18</v>
      </c>
      <c r="R55" s="24">
        <v>16</v>
      </c>
      <c r="S55" s="24">
        <v>19</v>
      </c>
      <c r="T55" s="26">
        <v>14</v>
      </c>
    </row>
    <row r="56" spans="2:22" ht="15.75" customHeight="1">
      <c r="C56" s="44" t="s">
        <v>9</v>
      </c>
      <c r="D56" s="24">
        <v>0</v>
      </c>
      <c r="E56" s="24">
        <v>0</v>
      </c>
      <c r="F56" s="24">
        <v>1</v>
      </c>
      <c r="G56" s="24">
        <v>0</v>
      </c>
      <c r="H56" s="24">
        <v>3</v>
      </c>
      <c r="I56" s="24">
        <v>0</v>
      </c>
      <c r="J56" s="24">
        <v>2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6">
        <v>0</v>
      </c>
    </row>
    <row r="57" spans="2:22" ht="15.75" customHeight="1" thickBot="1">
      <c r="C57" s="46" t="s">
        <v>11</v>
      </c>
      <c r="D57" s="47">
        <v>0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8">
        <v>0</v>
      </c>
    </row>
    <row r="58" spans="2:22" ht="15.75" customHeight="1" thickBot="1">
      <c r="C58" s="51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6">
        <v>239</v>
      </c>
      <c r="S58" s="52"/>
      <c r="T58" s="53"/>
    </row>
    <row r="59" spans="2:22" ht="15.75" customHeight="1">
      <c r="C59" s="66" t="s">
        <v>58</v>
      </c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8"/>
    </row>
    <row r="60" spans="2:22" ht="15.75" customHeight="1">
      <c r="C60" s="54" t="s">
        <v>41</v>
      </c>
      <c r="D60" s="43">
        <v>1</v>
      </c>
      <c r="E60" s="43">
        <v>2</v>
      </c>
      <c r="F60" s="43">
        <v>3</v>
      </c>
      <c r="G60" s="43">
        <v>4</v>
      </c>
      <c r="H60" s="43">
        <v>5</v>
      </c>
      <c r="I60" s="43">
        <v>6</v>
      </c>
      <c r="J60" s="43">
        <v>7</v>
      </c>
      <c r="K60" s="43">
        <v>8</v>
      </c>
      <c r="L60" s="43">
        <v>9</v>
      </c>
      <c r="M60" s="43">
        <v>10</v>
      </c>
      <c r="N60" s="43">
        <v>12</v>
      </c>
      <c r="O60" s="43">
        <v>13</v>
      </c>
      <c r="P60" s="43">
        <v>14</v>
      </c>
      <c r="Q60" s="43">
        <v>15</v>
      </c>
      <c r="R60" s="43">
        <v>16</v>
      </c>
      <c r="S60" s="43">
        <v>17</v>
      </c>
      <c r="T60" s="45">
        <v>18</v>
      </c>
    </row>
    <row r="61" spans="2:22" ht="15.75" customHeight="1">
      <c r="C61" s="44" t="s">
        <v>7</v>
      </c>
      <c r="D61" s="24">
        <v>0</v>
      </c>
      <c r="E61" s="24">
        <v>0</v>
      </c>
      <c r="F61" s="24">
        <v>0</v>
      </c>
      <c r="G61" s="24">
        <v>17</v>
      </c>
      <c r="H61" s="24">
        <v>15</v>
      </c>
      <c r="I61" s="24">
        <v>8</v>
      </c>
      <c r="J61" s="24">
        <v>9</v>
      </c>
      <c r="K61" s="24">
        <v>15</v>
      </c>
      <c r="L61" s="24">
        <v>19</v>
      </c>
      <c r="M61" s="24">
        <v>14</v>
      </c>
      <c r="N61" s="24">
        <v>15</v>
      </c>
      <c r="O61" s="24">
        <v>10</v>
      </c>
      <c r="P61" s="24">
        <v>13</v>
      </c>
      <c r="Q61" s="24">
        <v>11</v>
      </c>
      <c r="R61" s="24">
        <v>11</v>
      </c>
      <c r="S61" s="24">
        <v>17</v>
      </c>
      <c r="T61" s="26">
        <v>10</v>
      </c>
    </row>
    <row r="62" spans="2:22" ht="15.75" customHeight="1">
      <c r="C62" s="44" t="s">
        <v>9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6">
        <v>0</v>
      </c>
    </row>
    <row r="63" spans="2:22" ht="15.75" customHeight="1" thickBot="1">
      <c r="C63" s="46" t="s">
        <v>11</v>
      </c>
      <c r="D63" s="47">
        <v>0</v>
      </c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8">
        <v>0</v>
      </c>
    </row>
    <row r="64" spans="2:22" ht="15.75" customHeight="1">
      <c r="C64" s="42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40">
        <v>184</v>
      </c>
      <c r="S64" s="19"/>
      <c r="T64" s="19"/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</sheetData>
  <mergeCells count="9">
    <mergeCell ref="C17:R17"/>
    <mergeCell ref="C11:R11"/>
    <mergeCell ref="C47:T47"/>
    <mergeCell ref="C59:T59"/>
    <mergeCell ref="C23:T23"/>
    <mergeCell ref="C41:S41"/>
    <mergeCell ref="C29:R29"/>
    <mergeCell ref="C35:S35"/>
    <mergeCell ref="C53:T53"/>
  </mergeCells>
  <pageMargins left="0.7" right="0.7" top="0.78740157499999996" bottom="0.7874015749999999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59765625" defaultRowHeight="15" customHeight="1"/>
  <cols>
    <col min="1" max="26" width="10" customWidth="1"/>
  </cols>
  <sheetData>
    <row r="1" spans="1:1" ht="14.4">
      <c r="A1" s="1" t="s">
        <v>69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8740157499999996" bottom="0.78740157499999996" header="0" footer="0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2"/>
  <sheetViews>
    <sheetView workbookViewId="0"/>
  </sheetViews>
  <sheetFormatPr baseColWidth="10" defaultColWidth="12.59765625" defaultRowHeight="15" customHeight="1"/>
  <cols>
    <col min="1" max="21" width="10" customWidth="1"/>
    <col min="22" max="22" width="10.8984375" customWidth="1"/>
    <col min="23" max="26" width="10" customWidth="1"/>
  </cols>
  <sheetData>
    <row r="1" spans="1:28" ht="14.4">
      <c r="A1" s="1" t="s">
        <v>68</v>
      </c>
    </row>
    <row r="3" spans="1:28" ht="14.4">
      <c r="B3" s="2"/>
      <c r="C3" s="3" t="s">
        <v>22</v>
      </c>
      <c r="D3" s="3" t="s">
        <v>23</v>
      </c>
      <c r="E3" s="3" t="s">
        <v>24</v>
      </c>
    </row>
    <row r="4" spans="1:28" ht="13.8">
      <c r="B4" s="6" t="s">
        <v>25</v>
      </c>
      <c r="C4" s="4">
        <v>0.48780489999999999</v>
      </c>
      <c r="D4" s="4">
        <v>1.5151520000000001</v>
      </c>
      <c r="E4" s="4">
        <v>6.8062829999999996</v>
      </c>
    </row>
    <row r="5" spans="1:28" ht="13.8">
      <c r="B5" s="6" t="s">
        <v>26</v>
      </c>
      <c r="C5" s="4">
        <v>9.7560976000000004</v>
      </c>
      <c r="D5" s="4">
        <v>57.575758</v>
      </c>
      <c r="E5" s="4">
        <v>72.774868999999995</v>
      </c>
    </row>
    <row r="6" spans="1:28" ht="13.8">
      <c r="B6" s="6" t="s">
        <v>27</v>
      </c>
      <c r="C6" s="4">
        <v>89.756097600000004</v>
      </c>
      <c r="D6" s="4">
        <v>40.909090999999997</v>
      </c>
      <c r="E6" s="4">
        <v>20.418848000000001</v>
      </c>
    </row>
    <row r="10" spans="1:28" ht="15.75" customHeight="1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</row>
    <row r="11" spans="1:28" ht="15.75" customHeight="1" thickBot="1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</row>
    <row r="12" spans="1:28" ht="15.75" customHeight="1">
      <c r="B12" s="19"/>
      <c r="C12" s="36" t="s">
        <v>49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8"/>
      <c r="AA12" s="19"/>
      <c r="AB12" s="19"/>
    </row>
    <row r="13" spans="1:28" ht="15.75" customHeight="1">
      <c r="B13" s="19"/>
      <c r="C13" s="25" t="s">
        <v>41</v>
      </c>
      <c r="D13" s="24"/>
      <c r="E13" s="24"/>
      <c r="F13" s="24">
        <v>1</v>
      </c>
      <c r="G13" s="24">
        <v>2</v>
      </c>
      <c r="H13" s="24">
        <v>3</v>
      </c>
      <c r="I13" s="24">
        <v>4</v>
      </c>
      <c r="J13" s="24">
        <v>5</v>
      </c>
      <c r="K13" s="24">
        <v>6</v>
      </c>
      <c r="L13" s="24">
        <v>7</v>
      </c>
      <c r="M13" s="24">
        <v>8</v>
      </c>
      <c r="N13" s="24">
        <v>9</v>
      </c>
      <c r="O13" s="24">
        <v>10</v>
      </c>
      <c r="P13" s="24">
        <v>11</v>
      </c>
      <c r="Q13" s="24">
        <v>12</v>
      </c>
      <c r="R13" s="24">
        <v>13</v>
      </c>
      <c r="S13" s="24">
        <v>14</v>
      </c>
      <c r="T13" s="24">
        <v>15</v>
      </c>
      <c r="U13" s="24">
        <v>16</v>
      </c>
      <c r="V13" s="24">
        <v>17</v>
      </c>
      <c r="W13" s="24">
        <v>18</v>
      </c>
      <c r="X13" s="24">
        <v>19</v>
      </c>
      <c r="Y13" s="26">
        <v>20</v>
      </c>
      <c r="AA13" s="19"/>
      <c r="AB13" s="19"/>
    </row>
    <row r="14" spans="1:28" ht="15.75" customHeight="1">
      <c r="B14" s="8"/>
      <c r="C14" s="25" t="s">
        <v>25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>
        <v>1</v>
      </c>
      <c r="W14" s="23"/>
      <c r="X14" s="23"/>
      <c r="Y14" s="27"/>
      <c r="AA14" s="19"/>
      <c r="AB14" s="19"/>
    </row>
    <row r="15" spans="1:28" ht="15.75" customHeight="1">
      <c r="B15" s="8"/>
      <c r="C15" s="25" t="s">
        <v>26</v>
      </c>
      <c r="D15" s="23"/>
      <c r="E15" s="23"/>
      <c r="F15" s="23">
        <v>2</v>
      </c>
      <c r="G15" s="23">
        <v>1</v>
      </c>
      <c r="H15" s="23">
        <v>1</v>
      </c>
      <c r="I15" s="23">
        <v>2</v>
      </c>
      <c r="J15" s="23"/>
      <c r="K15" s="23"/>
      <c r="L15" s="23"/>
      <c r="M15" s="23"/>
      <c r="N15" s="23">
        <v>1</v>
      </c>
      <c r="O15" s="23"/>
      <c r="P15" s="23">
        <v>2</v>
      </c>
      <c r="Q15" s="23">
        <v>1</v>
      </c>
      <c r="R15" s="23">
        <v>3</v>
      </c>
      <c r="S15" s="23"/>
      <c r="T15" s="23">
        <v>1</v>
      </c>
      <c r="U15" s="23">
        <v>1</v>
      </c>
      <c r="V15" s="23">
        <v>1</v>
      </c>
      <c r="W15" s="23">
        <v>3</v>
      </c>
      <c r="X15" s="23"/>
      <c r="Y15" s="27">
        <v>1</v>
      </c>
    </row>
    <row r="16" spans="1:28" ht="15.75" customHeight="1" thickBot="1">
      <c r="B16" s="8"/>
      <c r="C16" s="28" t="s">
        <v>27</v>
      </c>
      <c r="D16" s="29"/>
      <c r="E16" s="29"/>
      <c r="F16" s="29">
        <v>11</v>
      </c>
      <c r="G16" s="29">
        <v>9</v>
      </c>
      <c r="H16" s="29">
        <v>11</v>
      </c>
      <c r="I16" s="29">
        <v>9</v>
      </c>
      <c r="J16" s="29">
        <v>5</v>
      </c>
      <c r="K16" s="29">
        <v>6</v>
      </c>
      <c r="L16" s="29">
        <v>3</v>
      </c>
      <c r="M16" s="29">
        <v>8</v>
      </c>
      <c r="N16" s="29">
        <v>5</v>
      </c>
      <c r="O16" s="29">
        <v>10</v>
      </c>
      <c r="P16" s="29">
        <v>6</v>
      </c>
      <c r="Q16" s="29">
        <v>9</v>
      </c>
      <c r="R16" s="29">
        <v>9</v>
      </c>
      <c r="S16" s="29">
        <v>6</v>
      </c>
      <c r="T16" s="29">
        <v>14</v>
      </c>
      <c r="U16" s="29">
        <v>11</v>
      </c>
      <c r="V16" s="29">
        <v>12</v>
      </c>
      <c r="W16" s="29">
        <v>8</v>
      </c>
      <c r="X16" s="29">
        <v>19</v>
      </c>
      <c r="Y16" s="30">
        <v>13</v>
      </c>
    </row>
    <row r="17" spans="2:25" ht="15.75" customHeight="1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22" t="s">
        <v>50</v>
      </c>
      <c r="X17" s="21">
        <f>SUM(F14:Y16)</f>
        <v>205</v>
      </c>
      <c r="Y17" s="8"/>
    </row>
    <row r="18" spans="2:25" ht="15" customHeight="1" thickBot="1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21"/>
      <c r="Y18" s="8"/>
    </row>
    <row r="19" spans="2:25" s="8" customFormat="1" ht="15" customHeight="1">
      <c r="C19" s="36" t="s">
        <v>23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8"/>
    </row>
    <row r="20" spans="2:25" ht="15.75" customHeight="1">
      <c r="B20" s="8"/>
      <c r="C20" s="25" t="s">
        <v>41</v>
      </c>
      <c r="D20" s="23"/>
      <c r="E20" s="23"/>
      <c r="F20" s="23">
        <v>1</v>
      </c>
      <c r="G20" s="23">
        <v>2</v>
      </c>
      <c r="H20" s="23">
        <v>3</v>
      </c>
      <c r="I20" s="23">
        <v>4</v>
      </c>
      <c r="J20" s="23">
        <v>5</v>
      </c>
      <c r="K20" s="23">
        <v>6</v>
      </c>
      <c r="L20" s="23">
        <v>7</v>
      </c>
      <c r="M20" s="23">
        <v>8</v>
      </c>
      <c r="N20" s="23">
        <v>9</v>
      </c>
      <c r="O20" s="23">
        <v>10</v>
      </c>
      <c r="P20" s="23">
        <v>11</v>
      </c>
      <c r="Q20" s="23">
        <v>12</v>
      </c>
      <c r="R20" s="23">
        <v>13</v>
      </c>
      <c r="S20" s="23">
        <v>14</v>
      </c>
      <c r="T20" s="23">
        <v>15</v>
      </c>
      <c r="U20" s="23">
        <v>16</v>
      </c>
      <c r="V20" s="23"/>
      <c r="W20" s="23"/>
      <c r="X20" s="23"/>
      <c r="Y20" s="27"/>
    </row>
    <row r="21" spans="2:25" ht="15.75" customHeight="1">
      <c r="B21" s="8"/>
      <c r="C21" s="25" t="s">
        <v>25</v>
      </c>
      <c r="D21" s="23"/>
      <c r="E21" s="23"/>
      <c r="F21" s="23">
        <v>1</v>
      </c>
      <c r="G21" s="23"/>
      <c r="H21" s="23"/>
      <c r="I21" s="23"/>
      <c r="J21" s="23"/>
      <c r="K21" s="23"/>
      <c r="L21" s="23"/>
      <c r="M21" s="23"/>
      <c r="N21" s="23">
        <v>1</v>
      </c>
      <c r="O21" s="23"/>
      <c r="P21" s="23"/>
      <c r="Q21" s="23"/>
      <c r="R21" s="23"/>
      <c r="S21" s="23"/>
      <c r="T21" s="23">
        <v>1</v>
      </c>
      <c r="U21" s="23"/>
      <c r="V21" s="23"/>
      <c r="W21" s="23"/>
      <c r="X21" s="23"/>
      <c r="Y21" s="27"/>
    </row>
    <row r="22" spans="2:25" ht="15.75" customHeight="1">
      <c r="B22" s="8"/>
      <c r="C22" s="25" t="s">
        <v>26</v>
      </c>
      <c r="D22" s="23"/>
      <c r="E22" s="23"/>
      <c r="F22" s="23">
        <v>9</v>
      </c>
      <c r="G22" s="23">
        <v>7</v>
      </c>
      <c r="H22" s="23">
        <v>3</v>
      </c>
      <c r="I22" s="23">
        <v>5</v>
      </c>
      <c r="J22" s="23">
        <v>7</v>
      </c>
      <c r="K22" s="23">
        <v>8</v>
      </c>
      <c r="L22" s="23">
        <v>11</v>
      </c>
      <c r="M22" s="23">
        <v>7</v>
      </c>
      <c r="N22" s="23">
        <v>12</v>
      </c>
      <c r="O22" s="23">
        <v>8</v>
      </c>
      <c r="P22" s="23">
        <v>8</v>
      </c>
      <c r="Q22" s="23">
        <v>5</v>
      </c>
      <c r="R22" s="23">
        <v>3</v>
      </c>
      <c r="S22" s="23">
        <v>7</v>
      </c>
      <c r="T22" s="23">
        <v>8</v>
      </c>
      <c r="U22" s="23">
        <v>6</v>
      </c>
      <c r="V22" s="23"/>
      <c r="W22" s="23"/>
      <c r="X22" s="23"/>
      <c r="Y22" s="27"/>
    </row>
    <row r="23" spans="2:25" ht="15.75" customHeight="1" thickBot="1">
      <c r="B23" s="8"/>
      <c r="C23" s="28" t="s">
        <v>27</v>
      </c>
      <c r="D23" s="29"/>
      <c r="E23" s="29"/>
      <c r="F23" s="29">
        <v>10</v>
      </c>
      <c r="G23" s="29">
        <v>2</v>
      </c>
      <c r="H23" s="29">
        <v>5</v>
      </c>
      <c r="I23" s="29">
        <v>15</v>
      </c>
      <c r="J23" s="29">
        <v>2</v>
      </c>
      <c r="K23" s="29">
        <v>1</v>
      </c>
      <c r="L23" s="29">
        <v>8</v>
      </c>
      <c r="M23" s="29">
        <v>3</v>
      </c>
      <c r="N23" s="29">
        <v>7</v>
      </c>
      <c r="O23" s="29">
        <v>5</v>
      </c>
      <c r="P23" s="29">
        <v>6</v>
      </c>
      <c r="Q23" s="29">
        <v>1</v>
      </c>
      <c r="R23" s="29">
        <v>5</v>
      </c>
      <c r="S23" s="29">
        <v>5</v>
      </c>
      <c r="T23" s="29">
        <v>4</v>
      </c>
      <c r="U23" s="29">
        <v>2</v>
      </c>
      <c r="V23" s="29"/>
      <c r="W23" s="29"/>
      <c r="X23" s="29"/>
      <c r="Y23" s="30"/>
    </row>
    <row r="24" spans="2:25" ht="15.75" customHeight="1">
      <c r="B24" s="8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22" t="s">
        <v>50</v>
      </c>
      <c r="X24" s="21">
        <f>SUM(F21:U23)</f>
        <v>198</v>
      </c>
      <c r="Y24" s="32"/>
    </row>
    <row r="25" spans="2:25" s="8" customFormat="1" ht="15.75" customHeight="1" thickBot="1"/>
    <row r="26" spans="2:25" s="8" customFormat="1" ht="15.75" customHeight="1">
      <c r="C26" s="36" t="s">
        <v>24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9"/>
      <c r="Y26" s="35"/>
    </row>
    <row r="27" spans="2:25" ht="15.75" customHeight="1">
      <c r="B27" s="8"/>
      <c r="C27" s="25" t="s">
        <v>41</v>
      </c>
      <c r="D27" s="23"/>
      <c r="E27" s="23"/>
      <c r="F27" s="23">
        <v>1</v>
      </c>
      <c r="G27" s="23">
        <v>2</v>
      </c>
      <c r="H27" s="23">
        <v>3</v>
      </c>
      <c r="I27" s="23">
        <v>4</v>
      </c>
      <c r="J27" s="23">
        <v>5</v>
      </c>
      <c r="K27" s="23">
        <v>6</v>
      </c>
      <c r="L27" s="23">
        <v>7</v>
      </c>
      <c r="M27" s="23">
        <v>8</v>
      </c>
      <c r="N27" s="23">
        <v>9</v>
      </c>
      <c r="O27" s="23">
        <v>10</v>
      </c>
      <c r="P27" s="23">
        <v>11</v>
      </c>
      <c r="Q27" s="23">
        <v>12</v>
      </c>
      <c r="R27" s="23">
        <v>13</v>
      </c>
      <c r="S27" s="23">
        <v>14</v>
      </c>
      <c r="T27" s="23">
        <v>15</v>
      </c>
      <c r="U27" s="23">
        <v>16</v>
      </c>
      <c r="V27" s="23">
        <v>17</v>
      </c>
      <c r="W27" s="23">
        <v>18</v>
      </c>
      <c r="X27" s="33">
        <v>19</v>
      </c>
      <c r="Y27" s="27"/>
    </row>
    <row r="28" spans="2:25" ht="15.75" customHeight="1">
      <c r="B28" s="8"/>
      <c r="C28" s="25" t="s">
        <v>25</v>
      </c>
      <c r="D28" s="23"/>
      <c r="E28" s="23"/>
      <c r="F28" s="23">
        <v>1</v>
      </c>
      <c r="G28" s="23">
        <v>1</v>
      </c>
      <c r="H28" s="23"/>
      <c r="I28" s="23"/>
      <c r="J28" s="23">
        <v>2</v>
      </c>
      <c r="K28" s="23">
        <v>1</v>
      </c>
      <c r="L28" s="23"/>
      <c r="M28" s="23"/>
      <c r="N28" s="23">
        <v>1</v>
      </c>
      <c r="O28" s="23"/>
      <c r="P28" s="23"/>
      <c r="Q28" s="23"/>
      <c r="R28" s="23"/>
      <c r="S28" s="23">
        <v>1</v>
      </c>
      <c r="T28" s="23">
        <v>4</v>
      </c>
      <c r="U28" s="23">
        <v>1</v>
      </c>
      <c r="V28" s="23"/>
      <c r="W28" s="23">
        <v>1</v>
      </c>
      <c r="X28" s="33"/>
      <c r="Y28" s="27"/>
    </row>
    <row r="29" spans="2:25" ht="15.75" customHeight="1">
      <c r="B29" s="8"/>
      <c r="C29" s="25" t="s">
        <v>26</v>
      </c>
      <c r="D29" s="23"/>
      <c r="E29" s="23"/>
      <c r="F29" s="23">
        <v>3</v>
      </c>
      <c r="G29" s="23">
        <v>8</v>
      </c>
      <c r="H29" s="23">
        <v>7</v>
      </c>
      <c r="I29" s="23">
        <v>7</v>
      </c>
      <c r="J29" s="23">
        <v>8</v>
      </c>
      <c r="K29" s="23">
        <v>6</v>
      </c>
      <c r="L29" s="23">
        <v>10</v>
      </c>
      <c r="M29" s="23">
        <v>4</v>
      </c>
      <c r="N29" s="23">
        <v>9</v>
      </c>
      <c r="O29" s="23">
        <v>6</v>
      </c>
      <c r="P29" s="23">
        <v>9</v>
      </c>
      <c r="Q29" s="23">
        <v>8</v>
      </c>
      <c r="R29" s="23">
        <v>4</v>
      </c>
      <c r="S29" s="23">
        <v>8</v>
      </c>
      <c r="T29" s="23">
        <v>7</v>
      </c>
      <c r="U29" s="23">
        <v>15</v>
      </c>
      <c r="V29" s="23">
        <v>4</v>
      </c>
      <c r="W29" s="23">
        <v>6</v>
      </c>
      <c r="X29" s="33">
        <v>10</v>
      </c>
      <c r="Y29" s="27"/>
    </row>
    <row r="30" spans="2:25" ht="15.75" customHeight="1" thickBot="1">
      <c r="B30" s="8"/>
      <c r="C30" s="28" t="s">
        <v>27</v>
      </c>
      <c r="D30" s="29"/>
      <c r="E30" s="29"/>
      <c r="F30" s="29">
        <v>5</v>
      </c>
      <c r="G30" s="29">
        <v>1</v>
      </c>
      <c r="H30" s="29">
        <v>1</v>
      </c>
      <c r="I30" s="29">
        <v>3</v>
      </c>
      <c r="J30" s="29">
        <v>2</v>
      </c>
      <c r="K30" s="29">
        <v>2</v>
      </c>
      <c r="L30" s="29">
        <v>4</v>
      </c>
      <c r="M30" s="29">
        <v>2</v>
      </c>
      <c r="N30" s="29">
        <v>1</v>
      </c>
      <c r="O30" s="29">
        <v>0</v>
      </c>
      <c r="P30" s="29">
        <v>1</v>
      </c>
      <c r="Q30" s="29">
        <v>3</v>
      </c>
      <c r="R30" s="29">
        <v>2</v>
      </c>
      <c r="S30" s="29">
        <v>3</v>
      </c>
      <c r="T30" s="29">
        <v>3</v>
      </c>
      <c r="U30" s="29">
        <v>1</v>
      </c>
      <c r="V30" s="29">
        <v>3</v>
      </c>
      <c r="W30" s="29"/>
      <c r="X30" s="34">
        <v>2</v>
      </c>
      <c r="Y30" s="30"/>
    </row>
    <row r="31" spans="2:25" ht="15.75" customHeight="1">
      <c r="W31" s="22" t="s">
        <v>50</v>
      </c>
      <c r="X31" s="21">
        <f>SUM(F28:X30)</f>
        <v>191</v>
      </c>
    </row>
    <row r="32" spans="2:2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</sheetData>
  <pageMargins left="0.7" right="0.7" top="0.78740157499999996" bottom="0.78740157499999996" header="0" footer="0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baseColWidth="10" defaultColWidth="12.59765625" defaultRowHeight="15" customHeight="1"/>
  <cols>
    <col min="1" max="26" width="10" customWidth="1"/>
  </cols>
  <sheetData>
    <row r="1" spans="1:6" ht="14.4">
      <c r="A1" s="1" t="s">
        <v>67</v>
      </c>
    </row>
    <row r="4" spans="1:6" ht="14.4">
      <c r="B4" s="69" t="s">
        <v>28</v>
      </c>
      <c r="C4" s="70"/>
      <c r="D4" s="70"/>
      <c r="E4" s="70"/>
      <c r="F4" s="70"/>
    </row>
    <row r="5" spans="1:6" ht="14.4">
      <c r="B5" s="1" t="s">
        <v>29</v>
      </c>
      <c r="C5" s="1" t="s">
        <v>30</v>
      </c>
      <c r="D5" s="1" t="s">
        <v>31</v>
      </c>
      <c r="E5" s="1" t="s">
        <v>32</v>
      </c>
      <c r="F5" s="1" t="s">
        <v>33</v>
      </c>
    </row>
    <row r="6" spans="1:6" ht="14.4">
      <c r="A6" s="1" t="s">
        <v>34</v>
      </c>
      <c r="B6" s="1">
        <v>825</v>
      </c>
      <c r="C6" s="1">
        <v>10</v>
      </c>
      <c r="D6" s="1">
        <v>2610</v>
      </c>
      <c r="E6" s="1">
        <v>178000</v>
      </c>
      <c r="F6" s="1">
        <v>21500</v>
      </c>
    </row>
    <row r="7" spans="1:6" ht="14.4">
      <c r="A7" s="1" t="s">
        <v>35</v>
      </c>
      <c r="B7" s="1">
        <v>1000</v>
      </c>
      <c r="C7" s="1">
        <v>10</v>
      </c>
      <c r="D7" s="1">
        <v>2150</v>
      </c>
      <c r="E7" s="1">
        <v>316000</v>
      </c>
      <c r="F7" s="1">
        <v>68100</v>
      </c>
    </row>
    <row r="8" spans="1:6" ht="14.4">
      <c r="A8" s="1" t="s">
        <v>36</v>
      </c>
      <c r="B8" s="1" t="s">
        <v>37</v>
      </c>
      <c r="C8" s="1">
        <v>10</v>
      </c>
      <c r="D8" s="1">
        <v>2150</v>
      </c>
      <c r="E8" s="1">
        <v>178000</v>
      </c>
      <c r="F8" s="1">
        <v>46400</v>
      </c>
    </row>
    <row r="11" spans="1:6" ht="14.4">
      <c r="B11" s="69" t="s">
        <v>38</v>
      </c>
      <c r="C11" s="70"/>
      <c r="D11" s="70"/>
      <c r="E11" s="70"/>
      <c r="F11" s="70"/>
    </row>
    <row r="12" spans="1:6" ht="14.4">
      <c r="B12" s="1" t="s">
        <v>29</v>
      </c>
      <c r="C12" s="1" t="s">
        <v>30</v>
      </c>
      <c r="D12" s="1" t="s">
        <v>31</v>
      </c>
      <c r="E12" s="1" t="s">
        <v>32</v>
      </c>
      <c r="F12" s="1" t="s">
        <v>33</v>
      </c>
    </row>
    <row r="13" spans="1:6" ht="14.4">
      <c r="A13" s="1" t="s">
        <v>34</v>
      </c>
      <c r="B13" s="1">
        <v>1780</v>
      </c>
      <c r="C13" s="1">
        <v>10</v>
      </c>
      <c r="D13" s="1">
        <v>4640</v>
      </c>
      <c r="E13" s="1">
        <v>46400</v>
      </c>
      <c r="F13" s="1">
        <v>8250</v>
      </c>
    </row>
    <row r="14" spans="1:6" ht="14.4">
      <c r="A14" s="1" t="s">
        <v>35</v>
      </c>
      <c r="B14" s="1">
        <v>1470</v>
      </c>
      <c r="C14" s="1">
        <v>10</v>
      </c>
      <c r="D14" s="1">
        <v>2610</v>
      </c>
      <c r="E14" s="1">
        <v>46400</v>
      </c>
      <c r="F14" s="1">
        <v>17800</v>
      </c>
    </row>
    <row r="15" spans="1:6" ht="14.4">
      <c r="A15" s="1" t="s">
        <v>36</v>
      </c>
      <c r="B15" s="1" t="s">
        <v>37</v>
      </c>
      <c r="C15" s="1">
        <v>10</v>
      </c>
      <c r="D15" s="1">
        <v>2150</v>
      </c>
      <c r="E15" s="1">
        <v>38300</v>
      </c>
      <c r="F15" s="1">
        <v>12100</v>
      </c>
    </row>
    <row r="18" spans="1:6" ht="14.4">
      <c r="B18" s="69" t="s">
        <v>39</v>
      </c>
      <c r="C18" s="70"/>
      <c r="D18" s="70"/>
      <c r="E18" s="70"/>
      <c r="F18" s="70"/>
    </row>
    <row r="19" spans="1:6" ht="14.4">
      <c r="B19" s="1" t="s">
        <v>29</v>
      </c>
      <c r="C19" s="1" t="s">
        <v>30</v>
      </c>
      <c r="D19" s="1" t="s">
        <v>31</v>
      </c>
      <c r="E19" s="1" t="s">
        <v>32</v>
      </c>
      <c r="F19" s="1" t="s">
        <v>33</v>
      </c>
    </row>
    <row r="20" spans="1:6" ht="14.4">
      <c r="A20" s="1" t="s">
        <v>34</v>
      </c>
      <c r="B20" s="1">
        <v>1470</v>
      </c>
      <c r="C20" s="1">
        <v>10</v>
      </c>
      <c r="D20" s="1">
        <v>1780</v>
      </c>
      <c r="E20" s="1">
        <v>6810</v>
      </c>
      <c r="F20" s="1">
        <v>4640</v>
      </c>
    </row>
    <row r="21" spans="1:6" ht="15.75" customHeight="1">
      <c r="A21" s="1" t="s">
        <v>35</v>
      </c>
      <c r="B21" s="1">
        <v>1000</v>
      </c>
      <c r="C21" s="1">
        <v>10</v>
      </c>
      <c r="D21" s="1">
        <v>1210</v>
      </c>
      <c r="E21" s="1">
        <v>10000</v>
      </c>
      <c r="F21" s="1">
        <v>17800</v>
      </c>
    </row>
    <row r="22" spans="1:6" ht="15.75" customHeight="1">
      <c r="A22" s="1" t="s">
        <v>36</v>
      </c>
      <c r="B22" s="1" t="s">
        <v>37</v>
      </c>
      <c r="C22" s="1">
        <v>10</v>
      </c>
      <c r="D22" s="1">
        <v>1000</v>
      </c>
      <c r="E22" s="1">
        <v>6810</v>
      </c>
      <c r="F22" s="1">
        <v>17800</v>
      </c>
    </row>
    <row r="23" spans="1:6" ht="15.75" customHeight="1"/>
    <row r="24" spans="1:6" ht="15.75" customHeight="1"/>
    <row r="25" spans="1:6" ht="15.75" customHeight="1">
      <c r="B25" s="69" t="s">
        <v>40</v>
      </c>
      <c r="C25" s="70"/>
      <c r="D25" s="70"/>
      <c r="E25" s="70"/>
      <c r="F25" s="70"/>
    </row>
    <row r="26" spans="1:6" ht="15.75" customHeight="1">
      <c r="B26" s="1" t="s">
        <v>29</v>
      </c>
      <c r="C26" s="1" t="s">
        <v>30</v>
      </c>
      <c r="D26" s="1" t="s">
        <v>31</v>
      </c>
      <c r="E26" s="1" t="s">
        <v>32</v>
      </c>
      <c r="F26" s="1" t="s">
        <v>33</v>
      </c>
    </row>
    <row r="27" spans="1:6" ht="15.75" customHeight="1">
      <c r="A27" s="1" t="s">
        <v>34</v>
      </c>
      <c r="B27" s="1">
        <v>2610</v>
      </c>
      <c r="C27" s="1">
        <v>10</v>
      </c>
      <c r="D27" s="1">
        <v>1470</v>
      </c>
      <c r="E27" s="1">
        <v>82500</v>
      </c>
      <c r="F27" s="1">
        <v>17800</v>
      </c>
    </row>
    <row r="28" spans="1:6" ht="15.75" customHeight="1">
      <c r="A28" s="1" t="s">
        <v>35</v>
      </c>
      <c r="B28" s="1">
        <v>3830</v>
      </c>
      <c r="C28" s="1">
        <v>10</v>
      </c>
      <c r="D28" s="1">
        <v>3830</v>
      </c>
      <c r="E28" s="1">
        <v>68100</v>
      </c>
      <c r="F28" s="1">
        <v>17800</v>
      </c>
    </row>
    <row r="29" spans="1:6" ht="15.75" customHeight="1">
      <c r="A29" s="1" t="s">
        <v>36</v>
      </c>
      <c r="B29" s="1" t="s">
        <v>37</v>
      </c>
      <c r="C29" s="1">
        <v>10</v>
      </c>
      <c r="D29" s="1">
        <v>2150</v>
      </c>
      <c r="E29" s="1">
        <v>100000</v>
      </c>
      <c r="F29" s="1">
        <v>17800</v>
      </c>
    </row>
    <row r="30" spans="1:6" ht="15.75" customHeight="1"/>
    <row r="31" spans="1:6" ht="15.75" customHeight="1"/>
    <row r="32" spans="1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4:F4"/>
    <mergeCell ref="B11:F11"/>
    <mergeCell ref="B18:F18"/>
    <mergeCell ref="B25:F25"/>
  </mergeCells>
  <pageMargins left="0.7" right="0.7" top="0.78740157499999996" bottom="0.7874015749999999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59765625" defaultRowHeight="15" customHeight="1"/>
  <cols>
    <col min="1" max="26" width="10" customWidth="1"/>
  </cols>
  <sheetData>
    <row r="1" spans="1:1" ht="14.4">
      <c r="A1" s="1" t="s">
        <v>66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8740157499999996" bottom="0.78740157499999996" header="0" footer="0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59765625" defaultRowHeight="15" customHeight="1"/>
  <cols>
    <col min="1" max="26" width="10" customWidth="1"/>
  </cols>
  <sheetData>
    <row r="1" spans="1:1" ht="14.4">
      <c r="A1" s="1" t="s">
        <v>65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8740157499999996" bottom="0.78740157499999996" header="0" footer="0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59765625" defaultRowHeight="15" customHeight="1"/>
  <cols>
    <col min="1" max="26" width="10" customWidth="1"/>
  </cols>
  <sheetData>
    <row r="1" spans="1:1" ht="14.4">
      <c r="A1" s="1" t="s">
        <v>64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8740157499999996" bottom="0.78740157499999996" header="0" footer="0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59765625" defaultRowHeight="15" customHeight="1"/>
  <cols>
    <col min="1" max="26" width="10" customWidth="1"/>
  </cols>
  <sheetData>
    <row r="1" spans="1:1" ht="14.4">
      <c r="A1" s="1" t="s">
        <v>61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8740157499999996" bottom="0.78740157499999996" header="0" footer="0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59765625" defaultRowHeight="15" customHeight="1"/>
  <cols>
    <col min="1" max="26" width="10" customWidth="1"/>
  </cols>
  <sheetData>
    <row r="1" spans="1:1" ht="14.4">
      <c r="A1" s="1" t="s">
        <v>63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8740157499999996" bottom="0.78740157499999996" header="0" footer="0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59765625" defaultRowHeight="15" customHeight="1"/>
  <cols>
    <col min="1" max="26" width="10" customWidth="1"/>
  </cols>
  <sheetData>
    <row r="1" spans="1:1" ht="14.4">
      <c r="A1" s="1" t="s">
        <v>62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8740157499999996" bottom="0.78740157499999996" header="0" footer="0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59765625" defaultRowHeight="15" customHeight="1"/>
  <cols>
    <col min="1" max="26" width="10" customWidth="1"/>
  </cols>
  <sheetData>
    <row r="1" spans="1:1" ht="14.4">
      <c r="A1" s="1" t="s">
        <v>60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8740157499999996" bottom="0.78740157499999996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19</vt:i4>
      </vt:variant>
    </vt:vector>
  </HeadingPairs>
  <TitlesOfParts>
    <vt:vector size="19" baseType="lpstr">
      <vt:lpstr>Fig. 1e</vt:lpstr>
      <vt:lpstr>Fig. 2b</vt:lpstr>
      <vt:lpstr>Fig. 2e</vt:lpstr>
      <vt:lpstr>Fig. 3b</vt:lpstr>
      <vt:lpstr>Fig. 3c</vt:lpstr>
      <vt:lpstr>Fig. 3d</vt:lpstr>
      <vt:lpstr>Fig. 3e</vt:lpstr>
      <vt:lpstr>Fig. 3f</vt:lpstr>
      <vt:lpstr>Fig. 4b</vt:lpstr>
      <vt:lpstr>Fig. 5a</vt:lpstr>
      <vt:lpstr>Fig. 5e</vt:lpstr>
      <vt:lpstr>Fig. 5f</vt:lpstr>
      <vt:lpstr>Suppl. Fig. 1a</vt:lpstr>
      <vt:lpstr>Suppl. Fig. 1b</vt:lpstr>
      <vt:lpstr>Suppl. Fig. 3c</vt:lpstr>
      <vt:lpstr>Suppl. Fig. 3d</vt:lpstr>
      <vt:lpstr>Suppl. Fig. 3e</vt:lpstr>
      <vt:lpstr>Suppl. Fig. 3f</vt:lpstr>
      <vt:lpstr>Suppl. Fig. 10b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Wiebusch, Lüder</dc:creator>
  <cp:lastModifiedBy>Wiebusch, Lüder</cp:lastModifiedBy>
  <dcterms:created xsi:type="dcterms:W3CDTF">2020-06-29T10:23:52Z</dcterms:created>
  <dcterms:modified xsi:type="dcterms:W3CDTF">2020-07-06T13:00:47Z</dcterms:modified>
</cp:coreProperties>
</file>