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aferdo\Desktop\Nat-Comm-Joe-040320\"/>
    </mc:Choice>
  </mc:AlternateContent>
  <bookViews>
    <workbookView xWindow="-120" yWindow="-120" windowWidth="20640" windowHeight="11160" activeTab="6"/>
  </bookViews>
  <sheets>
    <sheet name="Sheet1" sheetId="1" r:id="rId1"/>
    <sheet name="Sheet2" sheetId="2" r:id="rId2"/>
    <sheet name="Sheet3" sheetId="3" r:id="rId3"/>
    <sheet name="Sheet4" sheetId="4" r:id="rId4"/>
    <sheet name="Sheet5" sheetId="5" r:id="rId5"/>
    <sheet name="Sheet6" sheetId="6" r:id="rId6"/>
    <sheet name="Sheet7" sheetId="7" r:id="rId7"/>
  </sheets>
  <calcPr calcId="162913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H27" i="2" l="1"/>
  <c r="M27" i="2"/>
  <c r="M12" i="5"/>
  <c r="L30" i="5"/>
  <c r="M35" i="2"/>
  <c r="F35" i="2"/>
  <c r="K48" i="7"/>
  <c r="G48" i="7"/>
  <c r="K47" i="7"/>
  <c r="G47" i="7"/>
  <c r="K43" i="7"/>
  <c r="G43" i="7"/>
  <c r="K42" i="7"/>
  <c r="G42" i="7"/>
  <c r="K37" i="7"/>
  <c r="G37" i="7"/>
  <c r="K36" i="7"/>
  <c r="G36" i="7"/>
  <c r="K35" i="7"/>
  <c r="G35" i="7"/>
  <c r="K34" i="7"/>
  <c r="G34" i="7"/>
  <c r="G29" i="7"/>
  <c r="E29" i="7"/>
  <c r="G25" i="7"/>
  <c r="E25" i="7"/>
  <c r="M11" i="7"/>
  <c r="M10" i="7"/>
  <c r="S50" i="6"/>
  <c r="K50" i="6"/>
  <c r="S49" i="6"/>
  <c r="K49" i="6"/>
  <c r="S42" i="6"/>
  <c r="K42" i="6"/>
  <c r="S41" i="6"/>
  <c r="K41" i="6"/>
  <c r="S34" i="6"/>
  <c r="K34" i="6"/>
  <c r="S33" i="6"/>
  <c r="K33" i="6"/>
  <c r="S26" i="6"/>
  <c r="J26" i="6"/>
  <c r="S25" i="6"/>
  <c r="J25" i="6"/>
  <c r="S18" i="6"/>
  <c r="J18" i="6"/>
  <c r="S17" i="6"/>
  <c r="J17" i="6"/>
  <c r="S10" i="6"/>
  <c r="J10" i="6"/>
  <c r="S9" i="6"/>
  <c r="J9" i="6"/>
  <c r="M34" i="5"/>
  <c r="M33" i="5"/>
  <c r="M23" i="5"/>
  <c r="M19" i="5"/>
  <c r="M22" i="5"/>
  <c r="M18" i="5"/>
  <c r="M8" i="5"/>
  <c r="M11" i="5"/>
  <c r="M7" i="5"/>
  <c r="M12" i="4"/>
  <c r="K8" i="4"/>
  <c r="M11" i="4"/>
  <c r="K7" i="4"/>
  <c r="P46" i="3"/>
  <c r="L46" i="3"/>
  <c r="H46" i="3"/>
  <c r="P45" i="3"/>
  <c r="L45" i="3"/>
  <c r="H45" i="3"/>
  <c r="K40" i="3"/>
  <c r="G40" i="3"/>
  <c r="K39" i="3"/>
  <c r="G39" i="3"/>
  <c r="R35" i="3"/>
  <c r="K35" i="3"/>
  <c r="R34" i="3"/>
  <c r="K34" i="3"/>
  <c r="Q30" i="3"/>
  <c r="J30" i="3"/>
  <c r="Q29" i="3"/>
  <c r="J29" i="3"/>
  <c r="L18" i="3"/>
  <c r="K18" i="3"/>
  <c r="N11" i="3"/>
  <c r="I11" i="3"/>
  <c r="N10" i="3"/>
  <c r="I10" i="3"/>
  <c r="N9" i="3"/>
  <c r="I9" i="3"/>
  <c r="N8" i="3"/>
  <c r="I8" i="3"/>
  <c r="N7" i="3"/>
  <c r="I7" i="3"/>
  <c r="N35" i="2"/>
  <c r="L35" i="2"/>
  <c r="K35" i="2"/>
  <c r="G35" i="2"/>
  <c r="E35" i="2"/>
  <c r="D35" i="2"/>
  <c r="M26" i="2"/>
  <c r="H26" i="2"/>
  <c r="M25" i="2"/>
  <c r="H25" i="2"/>
  <c r="H20" i="2"/>
  <c r="H19" i="2"/>
  <c r="K15" i="2"/>
  <c r="G15" i="2"/>
  <c r="K14" i="2"/>
  <c r="G14" i="2"/>
  <c r="K13" i="2"/>
  <c r="G13" i="2"/>
  <c r="O9" i="2"/>
  <c r="K9" i="2"/>
  <c r="G9" i="2"/>
  <c r="O8" i="2"/>
  <c r="K8" i="2"/>
  <c r="G8" i="2"/>
  <c r="F44" i="1"/>
  <c r="F61" i="1"/>
  <c r="F60" i="1"/>
  <c r="F59" i="1"/>
  <c r="N45" i="1"/>
  <c r="J45" i="1"/>
  <c r="F45" i="1"/>
  <c r="N44" i="1"/>
  <c r="J44" i="1"/>
  <c r="F54" i="1"/>
  <c r="E54" i="1"/>
  <c r="D54" i="1"/>
  <c r="C54" i="1"/>
  <c r="J9" i="1"/>
  <c r="J10" i="1"/>
  <c r="J11" i="1"/>
  <c r="J12" i="1"/>
  <c r="J8" i="1"/>
  <c r="F9" i="1"/>
  <c r="F10" i="1"/>
  <c r="F11" i="1"/>
  <c r="F12" i="1"/>
  <c r="F8" i="1"/>
  <c r="N19" i="1"/>
  <c r="J19" i="1"/>
  <c r="N18" i="1"/>
  <c r="J18" i="1"/>
  <c r="F18" i="1"/>
  <c r="N17" i="1"/>
  <c r="F16" i="1"/>
  <c r="J17" i="1"/>
  <c r="F19" i="1"/>
  <c r="F17" i="1"/>
  <c r="N16" i="1"/>
  <c r="J16" i="1"/>
  <c r="L29" i="5"/>
</calcChain>
</file>

<file path=xl/sharedStrings.xml><?xml version="1.0" encoding="utf-8"?>
<sst xmlns="http://schemas.openxmlformats.org/spreadsheetml/2006/main" count="511" uniqueCount="99">
  <si>
    <t>si-Cont</t>
  </si>
  <si>
    <t>si-FoxO1</t>
  </si>
  <si>
    <t>Veh</t>
  </si>
  <si>
    <t>IGF-1</t>
  </si>
  <si>
    <t>PE</t>
  </si>
  <si>
    <t>Ang-II</t>
  </si>
  <si>
    <t>T4</t>
  </si>
  <si>
    <t>Figure 1A</t>
  </si>
  <si>
    <t>Figure 1B</t>
  </si>
  <si>
    <t>si-FoxO1 (#1)</t>
  </si>
  <si>
    <t>si-FoxO1 (#2)</t>
  </si>
  <si>
    <t>FoxO1</t>
  </si>
  <si>
    <t>Dio1</t>
  </si>
  <si>
    <t>Dio2</t>
  </si>
  <si>
    <t>Dio3</t>
  </si>
  <si>
    <t>Average</t>
  </si>
  <si>
    <t>Figure 1E</t>
  </si>
  <si>
    <t>Figure 1D</t>
  </si>
  <si>
    <t>siRNA</t>
  </si>
  <si>
    <t>Cont</t>
  </si>
  <si>
    <t>FoxO1+Dio3</t>
  </si>
  <si>
    <t>Figure 1F</t>
  </si>
  <si>
    <t>si-Cont-T4</t>
  </si>
  <si>
    <t>si-Cont+T4</t>
  </si>
  <si>
    <t>si-FoxO3+T4</t>
  </si>
  <si>
    <t>Fig. 2A</t>
  </si>
  <si>
    <t>Ave</t>
  </si>
  <si>
    <t>si-Dio2(#1)</t>
  </si>
  <si>
    <t>si-Dio2(#2)</t>
  </si>
  <si>
    <t>Fig. 2B</t>
  </si>
  <si>
    <t>si-Dio2</t>
  </si>
  <si>
    <t>T3</t>
  </si>
  <si>
    <t>Fig. 2D</t>
  </si>
  <si>
    <t>WT</t>
  </si>
  <si>
    <t>cKO</t>
  </si>
  <si>
    <t>Fig. 2E</t>
  </si>
  <si>
    <t>Fig. 2F</t>
  </si>
  <si>
    <t>Anf</t>
  </si>
  <si>
    <t>T4+si-cont</t>
  </si>
  <si>
    <t>T4+siFoxO1</t>
  </si>
  <si>
    <t>Bnp</t>
  </si>
  <si>
    <t>Figure 3A</t>
  </si>
  <si>
    <t>Sham</t>
  </si>
  <si>
    <t>TAC</t>
  </si>
  <si>
    <t>p21</t>
  </si>
  <si>
    <t>CamK</t>
  </si>
  <si>
    <t>Vcam1</t>
  </si>
  <si>
    <t>Pdk4</t>
  </si>
  <si>
    <t>Murf1</t>
  </si>
  <si>
    <t>Figure 3B</t>
  </si>
  <si>
    <t>pFoxO1</t>
  </si>
  <si>
    <t>Figure 3C</t>
  </si>
  <si>
    <t>Figure 3D</t>
  </si>
  <si>
    <t>Figure 3E</t>
  </si>
  <si>
    <t>IgG</t>
  </si>
  <si>
    <r>
      <rPr>
        <sz val="11"/>
        <color theme="1"/>
        <rFont val="Symbol"/>
        <family val="1"/>
        <charset val="2"/>
      </rPr>
      <t>a</t>
    </r>
    <r>
      <rPr>
        <sz val="11"/>
        <color theme="1"/>
        <rFont val="Calibri"/>
        <family val="2"/>
        <scheme val="minor"/>
      </rPr>
      <t>FoxO1</t>
    </r>
  </si>
  <si>
    <t>Figure 3F</t>
  </si>
  <si>
    <t>caFoxO1 (ng)</t>
  </si>
  <si>
    <t>FRE-WT</t>
  </si>
  <si>
    <t>FRE-mut</t>
  </si>
  <si>
    <t>Fig. 4B</t>
  </si>
  <si>
    <t>Fig. 5B</t>
  </si>
  <si>
    <t>%FS</t>
  </si>
  <si>
    <t>Fig. 5C</t>
  </si>
  <si>
    <t>LVEDD (mm)</t>
  </si>
  <si>
    <t>Fig. 5D</t>
  </si>
  <si>
    <t>Fig. 6A</t>
  </si>
  <si>
    <r>
      <rPr>
        <i/>
        <sz val="11"/>
        <color theme="1"/>
        <rFont val="Symbol"/>
        <family val="1"/>
        <charset val="2"/>
      </rPr>
      <t>b</t>
    </r>
    <r>
      <rPr>
        <i/>
        <sz val="11"/>
        <color theme="1"/>
        <rFont val="Calibri"/>
        <family val="2"/>
        <scheme val="minor"/>
      </rPr>
      <t>MHC</t>
    </r>
  </si>
  <si>
    <t>Fig. 6B</t>
  </si>
  <si>
    <t>Fig. 6C</t>
  </si>
  <si>
    <t>Rcan1.4</t>
  </si>
  <si>
    <t>Fig. 6D</t>
  </si>
  <si>
    <t>Klf15</t>
  </si>
  <si>
    <t>Fig. 6E</t>
  </si>
  <si>
    <t>Cola1</t>
  </si>
  <si>
    <t>Fig. 6F</t>
  </si>
  <si>
    <t>Ctgf1</t>
  </si>
  <si>
    <t>Fig. 7A</t>
  </si>
  <si>
    <t>LacZ</t>
  </si>
  <si>
    <t>caFoxO1</t>
  </si>
  <si>
    <t>Fig. 7B</t>
  </si>
  <si>
    <t>Fig. 7C</t>
  </si>
  <si>
    <t>Empty</t>
  </si>
  <si>
    <r>
      <t>TR</t>
    </r>
    <r>
      <rPr>
        <sz val="11"/>
        <color theme="1"/>
        <rFont val="Symbol"/>
        <family val="1"/>
        <charset val="2"/>
      </rPr>
      <t>a</t>
    </r>
    <r>
      <rPr>
        <sz val="11"/>
        <color theme="1"/>
        <rFont val="Calibri"/>
        <family val="2"/>
        <scheme val="minor"/>
      </rPr>
      <t>1</t>
    </r>
  </si>
  <si>
    <r>
      <t>TR</t>
    </r>
    <r>
      <rPr>
        <sz val="11"/>
        <color theme="1"/>
        <rFont val="Symbol"/>
        <family val="1"/>
        <charset val="2"/>
      </rPr>
      <t>a</t>
    </r>
    <r>
      <rPr>
        <sz val="11"/>
        <color theme="1"/>
        <rFont val="Calibri"/>
        <family val="2"/>
        <scheme val="minor"/>
      </rPr>
      <t>1+FoxO1</t>
    </r>
  </si>
  <si>
    <t>Fig. 7D</t>
  </si>
  <si>
    <t>Fig. 7E</t>
  </si>
  <si>
    <t>LVEDS (mm)</t>
  </si>
  <si>
    <t>Surgery</t>
  </si>
  <si>
    <t>Gene</t>
  </si>
  <si>
    <t>FoxO1 genotype</t>
  </si>
  <si>
    <t>Figure 1: TH-induced NRVM growth following treatment with hypertrophic agonist and knockdown of FoxO1 and FoxO3</t>
  </si>
  <si>
    <t>Figure 2: Role of FoxO1-Dio2 axis in neonatal cardiomyocytes growth</t>
  </si>
  <si>
    <t>Figure 3: Activation of FoxO1 and regulation of Dio2  and Dio3 gene expression in early TAC heart</t>
  </si>
  <si>
    <t xml:space="preserve">Figure 4: Pathological growth of WT post-TAC heart </t>
  </si>
  <si>
    <t xml:space="preserve">Figure 5: Contractile dysfunction of WT post-TAC heart is attenuated in cKO hearts </t>
  </si>
  <si>
    <t>Figure 6: Reactivation of fetal gene program in 3-week post-TAC WT, but not cKO, mice</t>
  </si>
  <si>
    <t>Figure 7: FoxO1-Dio2 axis increases intracellular TH levels to activate TH-receptor responsive gene expression</t>
  </si>
  <si>
    <t>Figure 1C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</si>
</sst>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2"/>
      <color theme="1"/>
      <name val="Arial"/>
      <family val="2"/>
    </font>
    <font>
      <b/>
      <sz val="11"/>
      <color theme="1"/>
      <name val="Arial"/>
      <family val="2"/>
    </font>
    <font>
      <sz val="11"/>
      <color theme="1"/>
      <name val="Symbol"/>
      <family val="1"/>
      <charset val="2"/>
    </font>
    <font>
      <i/>
      <sz val="11"/>
      <color theme="1"/>
      <name val="Symbol"/>
      <family val="1"/>
      <charset val="2"/>
    </font>
    <font>
      <sz val="11"/>
      <color rgb="FFFF0000"/>
      <name val="Calibri"/>
      <family val="2"/>
      <scheme val="minor"/>
    </font>
    <font>
      <b/>
      <sz val="14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2" fillId="0" borderId="0" xfId="0" applyFont="1"/>
    <xf numFmtId="0" fontId="3" fillId="0" borderId="0" xfId="0" applyFont="1"/>
    <xf numFmtId="0" fontId="1" fillId="0" borderId="0" xfId="0" applyFont="1"/>
    <xf numFmtId="0" fontId="0" fillId="0" borderId="0" xfId="0" applyFont="1"/>
    <xf numFmtId="0" fontId="4" fillId="0" borderId="0" xfId="0" applyFont="1"/>
    <xf numFmtId="0" fontId="5" fillId="0" borderId="0" xfId="0" applyFont="1"/>
    <xf numFmtId="0" fontId="8" fillId="0" borderId="0" xfId="0" applyFont="1"/>
    <xf numFmtId="0" fontId="9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iff"/><Relationship Id="rId2" Type="http://schemas.openxmlformats.org/officeDocument/2006/relationships/image" Target="../media/image2.tif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tiff"/><Relationship Id="rId2" Type="http://schemas.openxmlformats.org/officeDocument/2006/relationships/image" Target="../media/image5.tiff"/><Relationship Id="rId1" Type="http://schemas.openxmlformats.org/officeDocument/2006/relationships/image" Target="../media/image4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4" Type="http://schemas.openxmlformats.org/officeDocument/2006/relationships/image" Target="../media/image10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22</xdr:row>
      <xdr:rowOff>9525</xdr:rowOff>
    </xdr:from>
    <xdr:to>
      <xdr:col>5</xdr:col>
      <xdr:colOff>23116</xdr:colOff>
      <xdr:row>39</xdr:row>
      <xdr:rowOff>168251</xdr:rowOff>
    </xdr:to>
    <xdr:grpSp>
      <xdr:nvGrpSpPr>
        <xdr:cNvPr id="81" name="Group 80"/>
        <xdr:cNvGrpSpPr/>
      </xdr:nvGrpSpPr>
      <xdr:grpSpPr>
        <a:xfrm>
          <a:off x="734291" y="4075834"/>
          <a:ext cx="2579280" cy="3220581"/>
          <a:chOff x="5096069" y="1705504"/>
          <a:chExt cx="2575816" cy="3235301"/>
        </a:xfrm>
      </xdr:grpSpPr>
      <xdr:sp macro="" textlink="">
        <xdr:nvSpPr>
          <xdr:cNvPr id="82" name="TextBox 7"/>
          <xdr:cNvSpPr txBox="1"/>
        </xdr:nvSpPr>
        <xdr:spPr>
          <a:xfrm>
            <a:off x="5096069" y="2231825"/>
            <a:ext cx="655949" cy="261610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100" b="1">
                <a:latin typeface="Arial" panose="020B0604020202020204" pitchFamily="34" charset="0"/>
                <a:cs typeface="Arial" panose="020B0604020202020204" pitchFamily="34" charset="0"/>
              </a:rPr>
              <a:t>si-RNA</a:t>
            </a:r>
          </a:p>
        </xdr:txBody>
      </xdr:sp>
      <xdr:sp macro="" textlink="">
        <xdr:nvSpPr>
          <xdr:cNvPr id="83" name="TextBox 8"/>
          <xdr:cNvSpPr txBox="1"/>
        </xdr:nvSpPr>
        <xdr:spPr>
          <a:xfrm rot="16200000">
            <a:off x="5625137" y="2215749"/>
            <a:ext cx="506870" cy="261610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100" b="1">
                <a:latin typeface="Arial" panose="020B0604020202020204" pitchFamily="34" charset="0"/>
                <a:cs typeface="Arial" panose="020B0604020202020204" pitchFamily="34" charset="0"/>
              </a:rPr>
              <a:t>Cont</a:t>
            </a:r>
          </a:p>
        </xdr:txBody>
      </xdr:sp>
      <xdr:sp macro="" textlink="">
        <xdr:nvSpPr>
          <xdr:cNvPr id="84" name="TextBox 10"/>
          <xdr:cNvSpPr txBox="1"/>
        </xdr:nvSpPr>
        <xdr:spPr>
          <a:xfrm rot="16200000">
            <a:off x="5631825" y="2030914"/>
            <a:ext cx="912429" cy="261610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100" b="1">
                <a:latin typeface="Arial" panose="020B0604020202020204" pitchFamily="34" charset="0"/>
                <a:cs typeface="Arial" panose="020B0604020202020204" pitchFamily="34" charset="0"/>
              </a:rPr>
              <a:t>FoxO1 (#1)</a:t>
            </a:r>
          </a:p>
        </xdr:txBody>
      </xdr:sp>
      <xdr:sp macro="" textlink="">
        <xdr:nvSpPr>
          <xdr:cNvPr id="85" name="TextBox 11"/>
          <xdr:cNvSpPr txBox="1"/>
        </xdr:nvSpPr>
        <xdr:spPr>
          <a:xfrm rot="16200000">
            <a:off x="5854197" y="2037926"/>
            <a:ext cx="912429" cy="261610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100" b="1">
                <a:latin typeface="Arial" panose="020B0604020202020204" pitchFamily="34" charset="0"/>
                <a:cs typeface="Arial" panose="020B0604020202020204" pitchFamily="34" charset="0"/>
              </a:rPr>
              <a:t>FoxO1 (#2)</a:t>
            </a:r>
          </a:p>
        </xdr:txBody>
      </xdr:sp>
      <xdr:pic>
        <xdr:nvPicPr>
          <xdr:cNvPr id="86" name="Picture 85" descr="H:\IMCHomeA-M\anguy4\Public\Licor Image\Anwar WB\Tif\AF041812-siFox-Dio2.tif"/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1" cstate="print"/>
          <a:srcRect l="24860" t="-1184" r="-6335" b="-503"/>
          <a:stretch/>
        </xdr:blipFill>
        <xdr:spPr bwMode="auto">
          <a:xfrm>
            <a:off x="5734862" y="2543403"/>
            <a:ext cx="1937023" cy="1822463"/>
          </a:xfrm>
          <a:prstGeom prst="rect">
            <a:avLst/>
          </a:prstGeom>
          <a:solidFill>
            <a:srgbClr val="000000"/>
          </a:solidFill>
          <a:ln w="12700" cap="sq">
            <a:solidFill>
              <a:srgbClr val="000000"/>
            </a:solidFill>
            <a:miter lim="800000"/>
            <a:headEnd/>
            <a:tailEnd/>
          </a:ln>
        </xdr:spPr>
      </xdr:pic>
      <xdr:pic>
        <xdr:nvPicPr>
          <xdr:cNvPr id="87" name="Picture 86" descr="H:\IMCHomeA-M\anguy4\Public\Licor Image\Anwar WB\Tif\AF-041812-siFox-Dio2-rev.tif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5747767" y="3732140"/>
            <a:ext cx="685526" cy="119695"/>
          </a:xfrm>
          <a:prstGeom prst="rect">
            <a:avLst/>
          </a:prstGeom>
          <a:solidFill>
            <a:srgbClr val="000000">
              <a:shade val="95000"/>
            </a:srgbClr>
          </a:solidFill>
          <a:ln w="12700" cap="sq">
            <a:noFill/>
            <a:miter lim="800000"/>
          </a:ln>
          <a:effectLst/>
        </xdr:spPr>
      </xdr:pic>
      <xdr:sp macro="" textlink="">
        <xdr:nvSpPr>
          <xdr:cNvPr id="88" name="TextBox 34"/>
          <xdr:cNvSpPr txBox="1"/>
        </xdr:nvSpPr>
        <xdr:spPr>
          <a:xfrm>
            <a:off x="5119956" y="2836703"/>
            <a:ext cx="623889" cy="261610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100" b="1">
                <a:latin typeface="Arial" panose="020B0604020202020204" pitchFamily="34" charset="0"/>
                <a:cs typeface="Arial" panose="020B0604020202020204" pitchFamily="34" charset="0"/>
              </a:rPr>
              <a:t>FoxO1</a:t>
            </a:r>
          </a:p>
        </xdr:txBody>
      </xdr:sp>
      <xdr:sp macro="" textlink="">
        <xdr:nvSpPr>
          <xdr:cNvPr id="89" name="TextBox 35"/>
          <xdr:cNvSpPr txBox="1"/>
        </xdr:nvSpPr>
        <xdr:spPr>
          <a:xfrm>
            <a:off x="5232442" y="3661182"/>
            <a:ext cx="490840" cy="261610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100" b="1">
                <a:latin typeface="Arial" panose="020B0604020202020204" pitchFamily="34" charset="0"/>
                <a:cs typeface="Arial" panose="020B0604020202020204" pitchFamily="34" charset="0"/>
              </a:rPr>
              <a:t>Dio2</a:t>
            </a:r>
          </a:p>
        </xdr:txBody>
      </xdr:sp>
      <xdr:sp macro="" textlink="">
        <xdr:nvSpPr>
          <xdr:cNvPr id="90" name="TextBox 36"/>
          <xdr:cNvSpPr txBox="1"/>
        </xdr:nvSpPr>
        <xdr:spPr>
          <a:xfrm>
            <a:off x="5307666" y="4471775"/>
            <a:ext cx="444352" cy="261610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100" b="1">
                <a:latin typeface="Arial" panose="020B0604020202020204" pitchFamily="34" charset="0"/>
                <a:cs typeface="Arial" panose="020B0604020202020204" pitchFamily="34" charset="0"/>
              </a:rPr>
              <a:t>Tub</a:t>
            </a:r>
          </a:p>
        </xdr:txBody>
      </xdr:sp>
      <xdr:pic>
        <xdr:nvPicPr>
          <xdr:cNvPr id="91" name="Picture 90"/>
          <xdr:cNvPicPr>
            <a:picLocks noChangeAspect="1"/>
          </xdr:cNvPicPr>
        </xdr:nvPicPr>
        <xdr:blipFill rotWithShape="1"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139" t="59068" r="34846" b="3006"/>
          <a:stretch/>
        </xdr:blipFill>
        <xdr:spPr>
          <a:xfrm>
            <a:off x="5723276" y="4413549"/>
            <a:ext cx="1760211" cy="527256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647700</xdr:colOff>
      <xdr:row>28</xdr:row>
      <xdr:rowOff>65818</xdr:rowOff>
    </xdr:from>
    <xdr:to>
      <xdr:col>3</xdr:col>
      <xdr:colOff>30733</xdr:colOff>
      <xdr:row>29</xdr:row>
      <xdr:rowOff>134915</xdr:rowOff>
    </xdr:to>
    <xdr:grpSp>
      <xdr:nvGrpSpPr>
        <xdr:cNvPr id="66" name="Group 65"/>
        <xdr:cNvGrpSpPr/>
      </xdr:nvGrpSpPr>
      <xdr:grpSpPr>
        <a:xfrm>
          <a:off x="1381991" y="5212782"/>
          <a:ext cx="719997" cy="249206"/>
          <a:chOff x="7388772" y="1213974"/>
          <a:chExt cx="866593" cy="250072"/>
        </a:xfrm>
      </xdr:grpSpPr>
      <xdr:cxnSp macro="">
        <xdr:nvCxnSpPr>
          <xdr:cNvPr id="67" name="Straight Connector 66"/>
          <xdr:cNvCxnSpPr/>
        </xdr:nvCxnSpPr>
        <xdr:spPr>
          <a:xfrm>
            <a:off x="7388772" y="1213974"/>
            <a:ext cx="861848" cy="0"/>
          </a:xfrm>
          <a:prstGeom prst="line">
            <a:avLst/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8" name="Straight Connector 67"/>
          <xdr:cNvCxnSpPr/>
        </xdr:nvCxnSpPr>
        <xdr:spPr>
          <a:xfrm>
            <a:off x="7393517" y="1456734"/>
            <a:ext cx="861848" cy="0"/>
          </a:xfrm>
          <a:prstGeom prst="line">
            <a:avLst/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9" name="Straight Connector 68"/>
          <xdr:cNvCxnSpPr/>
        </xdr:nvCxnSpPr>
        <xdr:spPr>
          <a:xfrm>
            <a:off x="8250620" y="1213974"/>
            <a:ext cx="0" cy="250072"/>
          </a:xfrm>
          <a:prstGeom prst="line">
            <a:avLst/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0" name="Straight Connector 69"/>
          <xdr:cNvCxnSpPr/>
        </xdr:nvCxnSpPr>
        <xdr:spPr>
          <a:xfrm>
            <a:off x="7393517" y="1213974"/>
            <a:ext cx="0" cy="250072"/>
          </a:xfrm>
          <a:prstGeom prst="line">
            <a:avLst/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</xdr:col>
      <xdr:colOff>628650</xdr:colOff>
      <xdr:row>32</xdr:row>
      <xdr:rowOff>132493</xdr:rowOff>
    </xdr:from>
    <xdr:to>
      <xdr:col>3</xdr:col>
      <xdr:colOff>11683</xdr:colOff>
      <xdr:row>34</xdr:row>
      <xdr:rowOff>20615</xdr:rowOff>
    </xdr:to>
    <xdr:grpSp>
      <xdr:nvGrpSpPr>
        <xdr:cNvPr id="92" name="Group 91"/>
        <xdr:cNvGrpSpPr/>
      </xdr:nvGrpSpPr>
      <xdr:grpSpPr>
        <a:xfrm>
          <a:off x="1362941" y="5999893"/>
          <a:ext cx="719997" cy="248340"/>
          <a:chOff x="7388772" y="1213974"/>
          <a:chExt cx="866593" cy="250072"/>
        </a:xfrm>
      </xdr:grpSpPr>
      <xdr:cxnSp macro="">
        <xdr:nvCxnSpPr>
          <xdr:cNvPr id="93" name="Straight Connector 92"/>
          <xdr:cNvCxnSpPr/>
        </xdr:nvCxnSpPr>
        <xdr:spPr>
          <a:xfrm>
            <a:off x="7388772" y="1213974"/>
            <a:ext cx="861848" cy="0"/>
          </a:xfrm>
          <a:prstGeom prst="line">
            <a:avLst/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4" name="Straight Connector 93"/>
          <xdr:cNvCxnSpPr/>
        </xdr:nvCxnSpPr>
        <xdr:spPr>
          <a:xfrm>
            <a:off x="7393517" y="1456734"/>
            <a:ext cx="861848" cy="0"/>
          </a:xfrm>
          <a:prstGeom prst="line">
            <a:avLst/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5" name="Straight Connector 94"/>
          <xdr:cNvCxnSpPr/>
        </xdr:nvCxnSpPr>
        <xdr:spPr>
          <a:xfrm>
            <a:off x="8250620" y="1213974"/>
            <a:ext cx="0" cy="250072"/>
          </a:xfrm>
          <a:prstGeom prst="line">
            <a:avLst/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6" name="Straight Connector 95"/>
          <xdr:cNvCxnSpPr/>
        </xdr:nvCxnSpPr>
        <xdr:spPr>
          <a:xfrm>
            <a:off x="7393517" y="1213974"/>
            <a:ext cx="0" cy="250072"/>
          </a:xfrm>
          <a:prstGeom prst="line">
            <a:avLst/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2</xdr:col>
      <xdr:colOff>66675</xdr:colOff>
      <xdr:row>37</xdr:row>
      <xdr:rowOff>18193</xdr:rowOff>
    </xdr:from>
    <xdr:to>
      <xdr:col>3</xdr:col>
      <xdr:colOff>173608</xdr:colOff>
      <xdr:row>38</xdr:row>
      <xdr:rowOff>87290</xdr:rowOff>
    </xdr:to>
    <xdr:grpSp>
      <xdr:nvGrpSpPr>
        <xdr:cNvPr id="97" name="Group 96"/>
        <xdr:cNvGrpSpPr/>
      </xdr:nvGrpSpPr>
      <xdr:grpSpPr>
        <a:xfrm>
          <a:off x="1528330" y="6786138"/>
          <a:ext cx="716533" cy="249207"/>
          <a:chOff x="7388772" y="1213974"/>
          <a:chExt cx="866593" cy="250072"/>
        </a:xfrm>
      </xdr:grpSpPr>
      <xdr:cxnSp macro="">
        <xdr:nvCxnSpPr>
          <xdr:cNvPr id="98" name="Straight Connector 97"/>
          <xdr:cNvCxnSpPr/>
        </xdr:nvCxnSpPr>
        <xdr:spPr>
          <a:xfrm>
            <a:off x="7388772" y="1213974"/>
            <a:ext cx="861848" cy="0"/>
          </a:xfrm>
          <a:prstGeom prst="line">
            <a:avLst/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9" name="Straight Connector 98"/>
          <xdr:cNvCxnSpPr/>
        </xdr:nvCxnSpPr>
        <xdr:spPr>
          <a:xfrm>
            <a:off x="7393517" y="1456734"/>
            <a:ext cx="861848" cy="0"/>
          </a:xfrm>
          <a:prstGeom prst="line">
            <a:avLst/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0" name="Straight Connector 99"/>
          <xdr:cNvCxnSpPr/>
        </xdr:nvCxnSpPr>
        <xdr:spPr>
          <a:xfrm>
            <a:off x="8250620" y="1213974"/>
            <a:ext cx="0" cy="250072"/>
          </a:xfrm>
          <a:prstGeom prst="line">
            <a:avLst/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1" name="Straight Connector 100"/>
          <xdr:cNvCxnSpPr/>
        </xdr:nvCxnSpPr>
        <xdr:spPr>
          <a:xfrm>
            <a:off x="7393517" y="1213974"/>
            <a:ext cx="0" cy="250072"/>
          </a:xfrm>
          <a:prstGeom prst="line">
            <a:avLst/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152400</xdr:colOff>
      <xdr:row>13</xdr:row>
      <xdr:rowOff>76200</xdr:rowOff>
    </xdr:from>
    <xdr:to>
      <xdr:col>6</xdr:col>
      <xdr:colOff>329354</xdr:colOff>
      <xdr:row>24</xdr:row>
      <xdr:rowOff>182261</xdr:rowOff>
    </xdr:to>
    <xdr:grpSp>
      <xdr:nvGrpSpPr>
        <xdr:cNvPr id="26" name="Group 25"/>
        <xdr:cNvGrpSpPr/>
      </xdr:nvGrpSpPr>
      <xdr:grpSpPr>
        <a:xfrm>
          <a:off x="762000" y="2491740"/>
          <a:ext cx="3224954" cy="2117741"/>
          <a:chOff x="4678591" y="2681800"/>
          <a:chExt cx="3224954" cy="2117741"/>
        </a:xfrm>
      </xdr:grpSpPr>
      <xdr:pic>
        <xdr:nvPicPr>
          <xdr:cNvPr id="27" name="Picture 26" descr="total FoxO1-timecouse-rev.tif"/>
          <xdr:cNvPicPr>
            <a:picLocks noChangeAspect="1"/>
          </xdr:cNvPicPr>
        </xdr:nvPicPr>
        <xdr:blipFill rotWithShape="1"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95423" t="1" b="3684"/>
          <a:stretch/>
        </xdr:blipFill>
        <xdr:spPr bwMode="auto">
          <a:xfrm>
            <a:off x="7326443" y="2985779"/>
            <a:ext cx="321940" cy="65389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28" name="Picture 27" descr="total FoxO1-timecouse-rev.tif"/>
          <xdr:cNvPicPr>
            <a:picLocks noChangeAspect="1"/>
          </xdr:cNvPicPr>
        </xdr:nvPicPr>
        <xdr:blipFill rotWithShape="1"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5936" r="13486" b="6769"/>
          <a:stretch/>
        </xdr:blipFill>
        <xdr:spPr bwMode="auto">
          <a:xfrm>
            <a:off x="5856664" y="2989880"/>
            <a:ext cx="1469778" cy="64273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29" name="Picture 28"/>
          <xdr:cNvPicPr>
            <a:picLocks noChangeAspect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40949" b="-3567"/>
          <a:stretch/>
        </xdr:blipFill>
        <xdr:spPr>
          <a:xfrm>
            <a:off x="5908138" y="4328184"/>
            <a:ext cx="1995407" cy="471357"/>
          </a:xfrm>
          <a:prstGeom prst="rect">
            <a:avLst/>
          </a:prstGeom>
        </xdr:spPr>
      </xdr:pic>
      <xdr:sp macro="" textlink="">
        <xdr:nvSpPr>
          <xdr:cNvPr id="30" name="TextBox 21"/>
          <xdr:cNvSpPr txBox="1"/>
        </xdr:nvSpPr>
        <xdr:spPr>
          <a:xfrm>
            <a:off x="4809860" y="3272072"/>
            <a:ext cx="1051891" cy="261610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100" b="1">
                <a:latin typeface="Arial" panose="020B0604020202020204" pitchFamily="34" charset="0"/>
                <a:cs typeface="Arial" panose="020B0604020202020204" pitchFamily="34" charset="0"/>
              </a:rPr>
              <a:t>FoxO1 (total)</a:t>
            </a:r>
          </a:p>
        </xdr:txBody>
      </xdr:sp>
      <xdr:sp macro="" textlink="">
        <xdr:nvSpPr>
          <xdr:cNvPr id="31" name="TextBox 23"/>
          <xdr:cNvSpPr txBox="1"/>
        </xdr:nvSpPr>
        <xdr:spPr>
          <a:xfrm>
            <a:off x="5179854" y="4376315"/>
            <a:ext cx="696024" cy="261610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100" b="1">
                <a:latin typeface="Arial" panose="020B0604020202020204" pitchFamily="34" charset="0"/>
                <a:cs typeface="Arial" panose="020B0604020202020204" pitchFamily="34" charset="0"/>
              </a:rPr>
              <a:t>GAPDH</a:t>
            </a:r>
          </a:p>
        </xdr:txBody>
      </xdr:sp>
      <xdr:sp macro="" textlink="">
        <xdr:nvSpPr>
          <xdr:cNvPr id="32" name="TextBox 25"/>
          <xdr:cNvSpPr txBox="1"/>
        </xdr:nvSpPr>
        <xdr:spPr>
          <a:xfrm>
            <a:off x="4678591" y="3760638"/>
            <a:ext cx="883575" cy="430887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100" b="1">
                <a:latin typeface="Arial" panose="020B0604020202020204" pitchFamily="34" charset="0"/>
                <a:cs typeface="Arial" panose="020B0604020202020204" pitchFamily="34" charset="0"/>
              </a:rPr>
              <a:t>FoxO1 </a:t>
            </a:r>
          </a:p>
          <a:p>
            <a:r>
              <a:rPr lang="en-US" sz="1100" b="1">
                <a:latin typeface="Arial" panose="020B0604020202020204" pitchFamily="34" charset="0"/>
                <a:cs typeface="Arial" panose="020B0604020202020204" pitchFamily="34" charset="0"/>
              </a:rPr>
              <a:t>(Phospho)</a:t>
            </a:r>
          </a:p>
        </xdr:txBody>
      </xdr:sp>
      <xdr:cxnSp macro="">
        <xdr:nvCxnSpPr>
          <xdr:cNvPr id="33" name="Straight Connector 32"/>
          <xdr:cNvCxnSpPr/>
        </xdr:nvCxnSpPr>
        <xdr:spPr>
          <a:xfrm>
            <a:off x="5987436" y="2922387"/>
            <a:ext cx="548640" cy="0"/>
          </a:xfrm>
          <a:prstGeom prst="line">
            <a:avLst/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4" name="Straight Connector 33"/>
          <xdr:cNvCxnSpPr/>
        </xdr:nvCxnSpPr>
        <xdr:spPr>
          <a:xfrm>
            <a:off x="6648905" y="2922387"/>
            <a:ext cx="548640" cy="0"/>
          </a:xfrm>
          <a:prstGeom prst="line">
            <a:avLst/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5" name="TextBox 57"/>
          <xdr:cNvSpPr txBox="1"/>
        </xdr:nvSpPr>
        <xdr:spPr>
          <a:xfrm>
            <a:off x="5966689" y="2681800"/>
            <a:ext cx="569387" cy="261610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100" b="1">
                <a:latin typeface="Arial" panose="020B0604020202020204" pitchFamily="34" charset="0"/>
                <a:cs typeface="Arial" panose="020B0604020202020204" pitchFamily="34" charset="0"/>
              </a:rPr>
              <a:t>Sham</a:t>
            </a:r>
          </a:p>
        </xdr:txBody>
      </xdr:sp>
      <xdr:sp macro="" textlink="">
        <xdr:nvSpPr>
          <xdr:cNvPr id="36" name="TextBox 58"/>
          <xdr:cNvSpPr txBox="1"/>
        </xdr:nvSpPr>
        <xdr:spPr>
          <a:xfrm>
            <a:off x="6616162" y="2681800"/>
            <a:ext cx="476412" cy="261610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100" b="1">
                <a:latin typeface="Arial" panose="020B0604020202020204" pitchFamily="34" charset="0"/>
                <a:cs typeface="Arial" panose="020B0604020202020204" pitchFamily="34" charset="0"/>
              </a:rPr>
              <a:t>TAC</a:t>
            </a:r>
          </a:p>
        </xdr:txBody>
      </xdr:sp>
      <xdr:pic>
        <xdr:nvPicPr>
          <xdr:cNvPr id="37" name="Picture 36"/>
          <xdr:cNvPicPr>
            <a:picLocks noChangeAspect="1"/>
          </xdr:cNvPicPr>
        </xdr:nvPicPr>
        <xdr:blipFill rotWithShape="1"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r="20669" b="9035"/>
          <a:stretch/>
        </xdr:blipFill>
        <xdr:spPr>
          <a:xfrm>
            <a:off x="5608774" y="3679072"/>
            <a:ext cx="1648907" cy="620662"/>
          </a:xfrm>
          <a:prstGeom prst="rect">
            <a:avLst/>
          </a:prstGeom>
        </xdr:spPr>
      </xdr:pic>
      <xdr:cxnSp macro="">
        <xdr:nvCxnSpPr>
          <xdr:cNvPr id="38" name="Straight Arrow Connector 37"/>
          <xdr:cNvCxnSpPr>
            <a:cxnSpLocks noChangeShapeType="1"/>
          </xdr:cNvCxnSpPr>
        </xdr:nvCxnSpPr>
        <xdr:spPr bwMode="auto">
          <a:xfrm>
            <a:off x="5481453" y="4017849"/>
            <a:ext cx="152400" cy="0"/>
          </a:xfrm>
          <a:prstGeom prst="straightConnector1">
            <a:avLst/>
          </a:prstGeom>
          <a:noFill/>
          <a:ln w="9525" algn="ctr">
            <a:solidFill>
              <a:schemeClr val="tx1"/>
            </a:solidFill>
            <a:round/>
            <a:headEnd/>
            <a:tailEnd type="triangle" w="med" len="med"/>
          </a:ln>
        </xdr:spPr>
      </xdr:cxn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571500</xdr:colOff>
      <xdr:row>6</xdr:row>
      <xdr:rowOff>190500</xdr:rowOff>
    </xdr:from>
    <xdr:to>
      <xdr:col>7</xdr:col>
      <xdr:colOff>182266</xdr:colOff>
      <xdr:row>20</xdr:row>
      <xdr:rowOff>1227</xdr:rowOff>
    </xdr:to>
    <xdr:grpSp>
      <xdr:nvGrpSpPr>
        <xdr:cNvPr id="2" name="Group 1"/>
        <xdr:cNvGrpSpPr/>
      </xdr:nvGrpSpPr>
      <xdr:grpSpPr>
        <a:xfrm>
          <a:off x="1181100" y="1314450"/>
          <a:ext cx="3268366" cy="2363427"/>
          <a:chOff x="220024" y="3260996"/>
          <a:chExt cx="3268366" cy="2363427"/>
        </a:xfrm>
      </xdr:grpSpPr>
      <xdr:pic>
        <xdr:nvPicPr>
          <xdr:cNvPr id="3" name="Picture 2" descr="H:\IMCHomeA-M\anguy4\Public\Licor Image\Anwar WB\Tif\AF-040312-2-Ex.tif"/>
          <xdr:cNvPicPr>
            <a:picLocks noChangeAspect="1" noChangeArrowheads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9365" t="5688" r="37065" b="71559"/>
          <a:stretch>
            <a:fillRect/>
          </a:stretch>
        </xdr:blipFill>
        <xdr:spPr bwMode="auto">
          <a:xfrm>
            <a:off x="998483" y="3644462"/>
            <a:ext cx="2057400" cy="609600"/>
          </a:xfrm>
          <a:prstGeom prst="rect">
            <a:avLst/>
          </a:prstGeom>
          <a:solidFill>
            <a:srgbClr val="000000"/>
          </a:solidFill>
          <a:ln w="12700" cap="sq">
            <a:noFill/>
            <a:miter lim="800000"/>
            <a:headEnd/>
            <a:tailEnd/>
          </a:ln>
        </xdr:spPr>
      </xdr:pic>
      <xdr:pic>
        <xdr:nvPicPr>
          <xdr:cNvPr id="4" name="Picture 3" descr="H:\IMCHomeA-M\anguy4\Public\Licor Image\Anwar WB\Tif\Cropped_AF-040312-Fox01-low.tif"/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9506" t="12077" r="4942"/>
          <a:stretch>
            <a:fillRect/>
          </a:stretch>
        </xdr:blipFill>
        <xdr:spPr bwMode="auto">
          <a:xfrm>
            <a:off x="998483" y="4347889"/>
            <a:ext cx="2057400" cy="55403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5" name="Picture 4" descr="H:\IMCHomeA-M\anguy4\Public\Licor Image\Anwar WB\Tif\Cropped_AF-040412-Tub.tif"/>
          <xdr:cNvPicPr>
            <a:picLocks noChangeAspect="1" noChangeArrowheads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9363" r="6367" b="-401"/>
          <a:stretch>
            <a:fillRect/>
          </a:stretch>
        </xdr:blipFill>
        <xdr:spPr bwMode="auto">
          <a:xfrm>
            <a:off x="998483" y="4924644"/>
            <a:ext cx="2057400" cy="381000"/>
          </a:xfrm>
          <a:prstGeom prst="rect">
            <a:avLst/>
          </a:prstGeom>
          <a:solidFill>
            <a:srgbClr val="000000"/>
          </a:solidFill>
          <a:ln w="12700" cap="sq">
            <a:noFill/>
            <a:miter lim="800000"/>
            <a:headEnd/>
            <a:tailEnd/>
          </a:ln>
        </xdr:spPr>
      </xdr:pic>
      <xdr:pic>
        <xdr:nvPicPr>
          <xdr:cNvPr id="6" name="Picture 5" descr="H:\IMCHomeA-M\anguy4\Public\Licor Image\Anwar WB\Tif\Z-F Dio2-090712-rev.tif"/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/>
          <a:srcRect/>
          <a:stretch>
            <a:fillRect/>
          </a:stretch>
        </xdr:blipFill>
        <xdr:spPr bwMode="auto">
          <a:xfrm>
            <a:off x="998483" y="5328361"/>
            <a:ext cx="2033869" cy="273345"/>
          </a:xfrm>
          <a:prstGeom prst="rect">
            <a:avLst/>
          </a:prstGeom>
          <a:solidFill>
            <a:srgbClr val="000000">
              <a:shade val="95000"/>
            </a:srgbClr>
          </a:solidFill>
          <a:ln w="12700" cap="sq">
            <a:noFill/>
            <a:miter lim="800000"/>
          </a:ln>
          <a:effectLst/>
        </xdr:spPr>
      </xdr:pic>
      <xdr:sp macro="" textlink="">
        <xdr:nvSpPr>
          <xdr:cNvPr id="7" name="TextBox 22"/>
          <xdr:cNvSpPr txBox="1"/>
        </xdr:nvSpPr>
        <xdr:spPr>
          <a:xfrm>
            <a:off x="466899" y="5362813"/>
            <a:ext cx="490840" cy="261610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100" b="1">
                <a:latin typeface="Arial" panose="020B0604020202020204" pitchFamily="34" charset="0"/>
                <a:cs typeface="Arial" panose="020B0604020202020204" pitchFamily="34" charset="0"/>
              </a:rPr>
              <a:t>Dio2</a:t>
            </a:r>
          </a:p>
        </xdr:txBody>
      </xdr:sp>
      <xdr:cxnSp macro="">
        <xdr:nvCxnSpPr>
          <xdr:cNvPr id="8" name="Straight Connector 7"/>
          <xdr:cNvCxnSpPr/>
        </xdr:nvCxnSpPr>
        <xdr:spPr>
          <a:xfrm>
            <a:off x="1163778" y="3533964"/>
            <a:ext cx="851639" cy="0"/>
          </a:xfrm>
          <a:prstGeom prst="line">
            <a:avLst/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Straight Connector 8"/>
          <xdr:cNvCxnSpPr/>
        </xdr:nvCxnSpPr>
        <xdr:spPr>
          <a:xfrm>
            <a:off x="2075089" y="3533964"/>
            <a:ext cx="820374" cy="0"/>
          </a:xfrm>
          <a:prstGeom prst="line">
            <a:avLst/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0" name="TextBox 20"/>
          <xdr:cNvSpPr txBox="1"/>
        </xdr:nvSpPr>
        <xdr:spPr>
          <a:xfrm>
            <a:off x="1304903" y="3260996"/>
            <a:ext cx="750526" cy="261610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100" b="1">
                <a:latin typeface="Arial" panose="020B0604020202020204" pitchFamily="34" charset="0"/>
                <a:cs typeface="Arial" panose="020B0604020202020204" pitchFamily="34" charset="0"/>
              </a:rPr>
              <a:t>Ad-LacZ</a:t>
            </a:r>
          </a:p>
        </xdr:txBody>
      </xdr:sp>
      <xdr:sp macro="" textlink="">
        <xdr:nvSpPr>
          <xdr:cNvPr id="11" name="TextBox 24"/>
          <xdr:cNvSpPr txBox="1"/>
        </xdr:nvSpPr>
        <xdr:spPr>
          <a:xfrm>
            <a:off x="2037742" y="3260996"/>
            <a:ext cx="1196161" cy="261610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100" b="1">
                <a:latin typeface="Arial" panose="020B0604020202020204" pitchFamily="34" charset="0"/>
                <a:cs typeface="Arial" panose="020B0604020202020204" pitchFamily="34" charset="0"/>
              </a:rPr>
              <a:t>Ad-FoxO1-GFP</a:t>
            </a:r>
          </a:p>
        </xdr:txBody>
      </xdr:sp>
      <xdr:sp macro="" textlink="">
        <xdr:nvSpPr>
          <xdr:cNvPr id="12" name="TextBox 31"/>
          <xdr:cNvSpPr txBox="1"/>
        </xdr:nvSpPr>
        <xdr:spPr>
          <a:xfrm>
            <a:off x="292316" y="5021575"/>
            <a:ext cx="694421" cy="261610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100" b="1">
                <a:latin typeface="Arial" panose="020B0604020202020204" pitchFamily="34" charset="0"/>
                <a:cs typeface="Arial" panose="020B0604020202020204" pitchFamily="34" charset="0"/>
              </a:rPr>
              <a:t>Tubulin</a:t>
            </a:r>
          </a:p>
        </xdr:txBody>
      </xdr:sp>
      <xdr:sp macro="" textlink="">
        <xdr:nvSpPr>
          <xdr:cNvPr id="13" name="Rectangle 12"/>
          <xdr:cNvSpPr>
            <a:spLocks noChangeArrowheads="1"/>
          </xdr:cNvSpPr>
        </xdr:nvSpPr>
        <xdr:spPr bwMode="auto">
          <a:xfrm>
            <a:off x="296224" y="3937900"/>
            <a:ext cx="623889" cy="26161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100" b="1">
                <a:latin typeface="Arial" panose="020B0604020202020204" pitchFamily="34" charset="0"/>
                <a:cs typeface="Arial" panose="020B0604020202020204" pitchFamily="34" charset="0"/>
              </a:rPr>
              <a:t>FoxO1</a:t>
            </a:r>
            <a:endParaRPr lang="en-US" sz="1100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14" name="Rectangle 13"/>
          <xdr:cNvSpPr>
            <a:spLocks noChangeArrowheads="1"/>
          </xdr:cNvSpPr>
        </xdr:nvSpPr>
        <xdr:spPr bwMode="auto">
          <a:xfrm>
            <a:off x="296224" y="3439824"/>
            <a:ext cx="827471" cy="43088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100" b="1">
                <a:latin typeface="Arial" panose="020B0604020202020204" pitchFamily="34" charset="0"/>
                <a:cs typeface="Arial" panose="020B0604020202020204" pitchFamily="34" charset="0"/>
              </a:rPr>
              <a:t>caFoxO1-</a:t>
            </a:r>
          </a:p>
          <a:p>
            <a:r>
              <a:rPr lang="en-US" sz="1100" b="1">
                <a:latin typeface="Arial" panose="020B0604020202020204" pitchFamily="34" charset="0"/>
                <a:cs typeface="Arial" panose="020B0604020202020204" pitchFamily="34" charset="0"/>
              </a:rPr>
              <a:t>GFP</a:t>
            </a:r>
            <a:endParaRPr lang="en-US" sz="1100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15" name="Rectangle 14"/>
          <xdr:cNvSpPr>
            <a:spLocks noChangeArrowheads="1"/>
          </xdr:cNvSpPr>
        </xdr:nvSpPr>
        <xdr:spPr bwMode="auto">
          <a:xfrm rot="-5400000">
            <a:off x="2940420" y="3731184"/>
            <a:ext cx="634276" cy="46166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200" b="1">
                <a:cs typeface="Arial" charset="0"/>
              </a:rPr>
              <a:t>High</a:t>
            </a:r>
          </a:p>
          <a:p>
            <a:r>
              <a:rPr lang="en-US" sz="1200" b="1">
                <a:cs typeface="Arial" charset="0"/>
              </a:rPr>
              <a:t>expose</a:t>
            </a:r>
            <a:endParaRPr lang="en-US" sz="1200">
              <a:cs typeface="Arial" charset="0"/>
            </a:endParaRPr>
          </a:p>
        </xdr:txBody>
      </xdr:sp>
      <xdr:sp macro="" textlink="">
        <xdr:nvSpPr>
          <xdr:cNvPr id="16" name="Rectangle 15"/>
          <xdr:cNvSpPr>
            <a:spLocks noChangeArrowheads="1"/>
          </xdr:cNvSpPr>
        </xdr:nvSpPr>
        <xdr:spPr bwMode="auto">
          <a:xfrm rot="-5400000">
            <a:off x="2938144" y="4381490"/>
            <a:ext cx="634276" cy="46166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200" b="1">
                <a:cs typeface="Arial" charset="0"/>
              </a:rPr>
              <a:t>Low</a:t>
            </a:r>
          </a:p>
          <a:p>
            <a:r>
              <a:rPr lang="en-US" sz="1200" b="1">
                <a:cs typeface="Arial" charset="0"/>
              </a:rPr>
              <a:t>expose</a:t>
            </a:r>
            <a:endParaRPr lang="en-US" sz="1200">
              <a:cs typeface="Arial" charset="0"/>
            </a:endParaRPr>
          </a:p>
        </xdr:txBody>
      </xdr:sp>
      <xdr:cxnSp macro="">
        <xdr:nvCxnSpPr>
          <xdr:cNvPr id="17" name="Straight Arrow Connector 16"/>
          <xdr:cNvCxnSpPr>
            <a:cxnSpLocks noChangeShapeType="1"/>
          </xdr:cNvCxnSpPr>
        </xdr:nvCxnSpPr>
        <xdr:spPr bwMode="auto">
          <a:xfrm>
            <a:off x="843913" y="4068705"/>
            <a:ext cx="152400" cy="0"/>
          </a:xfrm>
          <a:prstGeom prst="straightConnector1">
            <a:avLst/>
          </a:prstGeom>
          <a:noFill/>
          <a:ln w="9525" algn="ctr">
            <a:solidFill>
              <a:schemeClr val="tx1"/>
            </a:solidFill>
            <a:round/>
            <a:headEnd/>
            <a:tailEnd type="triangle" w="med" len="med"/>
          </a:ln>
        </xdr:spPr>
      </xdr:cxnSp>
      <xdr:cxnSp macro="">
        <xdr:nvCxnSpPr>
          <xdr:cNvPr id="18" name="Elbow Connector 17"/>
          <xdr:cNvCxnSpPr/>
        </xdr:nvCxnSpPr>
        <xdr:spPr>
          <a:xfrm>
            <a:off x="763131" y="3749407"/>
            <a:ext cx="234950" cy="74613"/>
          </a:xfrm>
          <a:prstGeom prst="bentConnector3">
            <a:avLst>
              <a:gd name="adj1" fmla="val 50000"/>
            </a:avLst>
          </a:prstGeom>
          <a:ln>
            <a:solidFill>
              <a:schemeClr val="tx1"/>
            </a:solidFill>
            <a:headEnd type="none" w="med" len="med"/>
            <a:tailEnd type="triangl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9" name="Rectangle 18"/>
          <xdr:cNvSpPr>
            <a:spLocks noChangeArrowheads="1"/>
          </xdr:cNvSpPr>
        </xdr:nvSpPr>
        <xdr:spPr bwMode="auto">
          <a:xfrm>
            <a:off x="220024" y="4125624"/>
            <a:ext cx="827471" cy="43088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100" b="1">
                <a:latin typeface="Arial" panose="020B0604020202020204" pitchFamily="34" charset="0"/>
                <a:cs typeface="Arial" panose="020B0604020202020204" pitchFamily="34" charset="0"/>
              </a:rPr>
              <a:t>caFoxO1-</a:t>
            </a:r>
          </a:p>
          <a:p>
            <a:r>
              <a:rPr lang="en-US" sz="1100" b="1">
                <a:latin typeface="Arial" panose="020B0604020202020204" pitchFamily="34" charset="0"/>
                <a:cs typeface="Arial" panose="020B0604020202020204" pitchFamily="34" charset="0"/>
              </a:rPr>
              <a:t>GFP</a:t>
            </a:r>
            <a:endParaRPr lang="en-US" sz="1100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cxnSp macro="">
        <xdr:nvCxnSpPr>
          <xdr:cNvPr id="20" name="Elbow Connector 19"/>
          <xdr:cNvCxnSpPr/>
        </xdr:nvCxnSpPr>
        <xdr:spPr>
          <a:xfrm>
            <a:off x="686931" y="4435207"/>
            <a:ext cx="234950" cy="74613"/>
          </a:xfrm>
          <a:prstGeom prst="bentConnector3">
            <a:avLst>
              <a:gd name="adj1" fmla="val 50000"/>
            </a:avLst>
          </a:prstGeom>
          <a:ln>
            <a:solidFill>
              <a:schemeClr val="tx1"/>
            </a:solidFill>
            <a:headEnd type="none" w="med" len="med"/>
            <a:tailEnd type="triangl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61"/>
  <sheetViews>
    <sheetView topLeftCell="A40" zoomScale="110" zoomScaleNormal="110" workbookViewId="0">
      <selection activeCell="H51" sqref="H51"/>
    </sheetView>
  </sheetViews>
  <sheetFormatPr defaultRowHeight="14.4" x14ac:dyDescent="0.3"/>
  <cols>
    <col min="1" max="1" width="10.6640625" customWidth="1"/>
    <col min="2" max="2" width="10.5546875" customWidth="1"/>
    <col min="7" max="9" width="11.6640625" customWidth="1"/>
    <col min="11" max="11" width="12.44140625" customWidth="1"/>
    <col min="12" max="13" width="11.44140625" customWidth="1"/>
    <col min="16" max="17" width="12" bestFit="1" customWidth="1"/>
  </cols>
  <sheetData>
    <row r="2" spans="1:14" ht="17.399999999999999" x14ac:dyDescent="0.3">
      <c r="A2" s="8" t="s">
        <v>91</v>
      </c>
    </row>
    <row r="6" spans="1:14" ht="15.6" x14ac:dyDescent="0.3">
      <c r="A6" s="1" t="s">
        <v>7</v>
      </c>
    </row>
    <row r="7" spans="1:14" x14ac:dyDescent="0.3">
      <c r="C7" t="s">
        <v>0</v>
      </c>
      <c r="D7" t="s">
        <v>0</v>
      </c>
      <c r="E7" t="s">
        <v>0</v>
      </c>
      <c r="F7" s="3" t="s">
        <v>15</v>
      </c>
      <c r="G7" t="s">
        <v>1</v>
      </c>
      <c r="H7" t="s">
        <v>1</v>
      </c>
      <c r="I7" t="s">
        <v>1</v>
      </c>
      <c r="J7" s="3" t="s">
        <v>15</v>
      </c>
    </row>
    <row r="8" spans="1:14" x14ac:dyDescent="0.3">
      <c r="B8" t="s">
        <v>2</v>
      </c>
      <c r="C8">
        <v>94.23</v>
      </c>
      <c r="D8">
        <v>106.64</v>
      </c>
      <c r="E8">
        <v>99.13</v>
      </c>
      <c r="F8">
        <f>AVERAGE(C8:E8)</f>
        <v>100</v>
      </c>
      <c r="G8">
        <v>64.2</v>
      </c>
      <c r="H8">
        <v>74.23</v>
      </c>
      <c r="I8">
        <v>74.45</v>
      </c>
      <c r="J8">
        <f>AVERAGE(G8:I8)</f>
        <v>70.959999999999994</v>
      </c>
    </row>
    <row r="9" spans="1:14" x14ac:dyDescent="0.3">
      <c r="B9" t="s">
        <v>3</v>
      </c>
      <c r="C9">
        <v>130.86000000000001</v>
      </c>
      <c r="D9">
        <v>122.75</v>
      </c>
      <c r="E9">
        <v>137.9</v>
      </c>
      <c r="F9">
        <f t="shared" ref="F9:F12" si="0">AVERAGE(C9:E9)</f>
        <v>130.50333333333333</v>
      </c>
      <c r="G9">
        <v>146.21</v>
      </c>
      <c r="H9">
        <v>137.47</v>
      </c>
      <c r="I9">
        <v>154.44</v>
      </c>
      <c r="J9">
        <f t="shared" ref="J9:J12" si="1">AVERAGE(G9:I9)</f>
        <v>146.04</v>
      </c>
    </row>
    <row r="10" spans="1:14" x14ac:dyDescent="0.3">
      <c r="B10" t="s">
        <v>4</v>
      </c>
      <c r="C10">
        <v>139.52000000000001</v>
      </c>
      <c r="D10">
        <v>119.73</v>
      </c>
      <c r="E10">
        <v>125.2</v>
      </c>
      <c r="F10">
        <f t="shared" si="0"/>
        <v>128.15</v>
      </c>
      <c r="G10">
        <v>172.9</v>
      </c>
      <c r="H10">
        <v>150</v>
      </c>
      <c r="I10">
        <v>157.34</v>
      </c>
      <c r="J10">
        <f t="shared" si="1"/>
        <v>160.08000000000001</v>
      </c>
    </row>
    <row r="11" spans="1:14" x14ac:dyDescent="0.3">
      <c r="B11" t="s">
        <v>5</v>
      </c>
      <c r="C11">
        <v>131.5</v>
      </c>
      <c r="D11">
        <v>122</v>
      </c>
      <c r="E11">
        <v>125.5</v>
      </c>
      <c r="F11">
        <f t="shared" si="0"/>
        <v>126.33333333333333</v>
      </c>
      <c r="G11">
        <v>144.63</v>
      </c>
      <c r="H11">
        <v>138.02000000000001</v>
      </c>
      <c r="I11">
        <v>131.34</v>
      </c>
      <c r="J11">
        <f t="shared" si="1"/>
        <v>137.99666666666667</v>
      </c>
    </row>
    <row r="12" spans="1:14" x14ac:dyDescent="0.3">
      <c r="B12" t="s">
        <v>6</v>
      </c>
      <c r="C12">
        <v>197.75</v>
      </c>
      <c r="D12">
        <v>147.30000000000001</v>
      </c>
      <c r="E12">
        <v>207.6</v>
      </c>
      <c r="F12">
        <f t="shared" si="0"/>
        <v>184.21666666666667</v>
      </c>
      <c r="G12">
        <v>83.3</v>
      </c>
      <c r="H12">
        <v>83.7</v>
      </c>
      <c r="I12">
        <v>87</v>
      </c>
      <c r="J12">
        <f t="shared" si="1"/>
        <v>84.666666666666671</v>
      </c>
    </row>
    <row r="14" spans="1:14" ht="15.6" x14ac:dyDescent="0.3">
      <c r="A14" s="1" t="s">
        <v>8</v>
      </c>
    </row>
    <row r="15" spans="1:14" x14ac:dyDescent="0.3">
      <c r="C15" t="s">
        <v>0</v>
      </c>
      <c r="D15" t="s">
        <v>0</v>
      </c>
      <c r="E15" t="s">
        <v>0</v>
      </c>
      <c r="F15" s="3" t="s">
        <v>15</v>
      </c>
      <c r="G15" t="s">
        <v>9</v>
      </c>
      <c r="H15" t="s">
        <v>9</v>
      </c>
      <c r="I15" t="s">
        <v>9</v>
      </c>
      <c r="J15" s="3" t="s">
        <v>15</v>
      </c>
      <c r="K15" t="s">
        <v>10</v>
      </c>
      <c r="L15" t="s">
        <v>10</v>
      </c>
      <c r="M15" t="s">
        <v>10</v>
      </c>
      <c r="N15" s="3" t="s">
        <v>15</v>
      </c>
    </row>
    <row r="16" spans="1:14" x14ac:dyDescent="0.3">
      <c r="B16" s="2" t="s">
        <v>11</v>
      </c>
      <c r="C16">
        <v>0.95</v>
      </c>
      <c r="D16">
        <v>1.05</v>
      </c>
      <c r="E16">
        <v>1</v>
      </c>
      <c r="F16">
        <f>AVERAGE(C16:E16)</f>
        <v>1</v>
      </c>
      <c r="G16">
        <v>0.18</v>
      </c>
      <c r="H16">
        <v>0.11</v>
      </c>
      <c r="I16">
        <v>0.15</v>
      </c>
      <c r="J16">
        <f>AVERAGE(G16:I16)</f>
        <v>0.14666666666666664</v>
      </c>
      <c r="K16">
        <v>0.32</v>
      </c>
      <c r="L16">
        <v>0.21</v>
      </c>
      <c r="M16">
        <v>0.25</v>
      </c>
      <c r="N16">
        <f>AVERAGE(K16:M16)</f>
        <v>0.26</v>
      </c>
    </row>
    <row r="17" spans="1:14" x14ac:dyDescent="0.3">
      <c r="B17" s="2" t="s">
        <v>12</v>
      </c>
      <c r="C17">
        <v>1.21</v>
      </c>
      <c r="D17">
        <v>1.02</v>
      </c>
      <c r="E17">
        <v>0.82299999999999995</v>
      </c>
      <c r="F17">
        <f>AVERAGE(C17:E17)</f>
        <v>1.0176666666666667</v>
      </c>
      <c r="G17">
        <v>1.08</v>
      </c>
      <c r="H17">
        <v>0.98</v>
      </c>
      <c r="I17">
        <v>0.86</v>
      </c>
      <c r="J17">
        <f>AVERAGE(G17:I17)</f>
        <v>0.97333333333333327</v>
      </c>
      <c r="K17">
        <v>0.88</v>
      </c>
      <c r="L17">
        <v>0.86</v>
      </c>
      <c r="M17">
        <v>0.86</v>
      </c>
      <c r="N17">
        <f>AVERAGE(K17:M17)</f>
        <v>0.8666666666666667</v>
      </c>
    </row>
    <row r="18" spans="1:14" x14ac:dyDescent="0.3">
      <c r="B18" s="2" t="s">
        <v>13</v>
      </c>
      <c r="C18">
        <v>1.1000000000000001</v>
      </c>
      <c r="D18">
        <v>1.02</v>
      </c>
      <c r="E18">
        <v>0.9</v>
      </c>
      <c r="F18">
        <f>AVERAGE(C18:E18)</f>
        <v>1.0066666666666666</v>
      </c>
      <c r="G18">
        <v>0.39</v>
      </c>
      <c r="H18">
        <v>0.35</v>
      </c>
      <c r="I18">
        <v>0.32</v>
      </c>
      <c r="J18">
        <f>AVERAGE(G18:I18)</f>
        <v>0.35333333333333333</v>
      </c>
      <c r="K18">
        <v>0.36</v>
      </c>
      <c r="L18">
        <v>0.41</v>
      </c>
      <c r="M18">
        <v>0.39</v>
      </c>
      <c r="N18">
        <f>AVERAGE(K18:M18)</f>
        <v>0.38666666666666671</v>
      </c>
    </row>
    <row r="19" spans="1:14" x14ac:dyDescent="0.3">
      <c r="B19" s="2" t="s">
        <v>14</v>
      </c>
      <c r="C19">
        <v>0.7</v>
      </c>
      <c r="D19">
        <v>1.04</v>
      </c>
      <c r="E19">
        <v>1.44</v>
      </c>
      <c r="F19">
        <f>AVERAGE(C19:E19)</f>
        <v>1.0599999999999998</v>
      </c>
      <c r="G19">
        <v>4.16</v>
      </c>
      <c r="H19">
        <v>2.8</v>
      </c>
      <c r="I19">
        <v>3.61</v>
      </c>
      <c r="J19">
        <f>AVERAGE(G19:I19)</f>
        <v>3.5233333333333334</v>
      </c>
      <c r="K19">
        <v>1.78</v>
      </c>
      <c r="L19">
        <v>2.73</v>
      </c>
      <c r="M19">
        <v>3.77</v>
      </c>
      <c r="N19">
        <f>AVERAGE(K19:M19)</f>
        <v>2.76</v>
      </c>
    </row>
    <row r="22" spans="1:14" ht="15.6" x14ac:dyDescent="0.3">
      <c r="A22" s="1" t="s">
        <v>98</v>
      </c>
    </row>
    <row r="41" spans="1:14" ht="15.6" x14ac:dyDescent="0.3">
      <c r="A41" s="1" t="s">
        <v>17</v>
      </c>
    </row>
    <row r="43" spans="1:14" x14ac:dyDescent="0.3">
      <c r="C43" t="s">
        <v>0</v>
      </c>
      <c r="D43" t="s">
        <v>0</v>
      </c>
      <c r="E43" t="s">
        <v>0</v>
      </c>
      <c r="F43" s="3" t="s">
        <v>15</v>
      </c>
      <c r="G43" t="s">
        <v>9</v>
      </c>
      <c r="H43" t="s">
        <v>9</v>
      </c>
      <c r="I43" t="s">
        <v>9</v>
      </c>
      <c r="J43" s="3" t="s">
        <v>15</v>
      </c>
      <c r="K43" t="s">
        <v>10</v>
      </c>
      <c r="L43" t="s">
        <v>10</v>
      </c>
      <c r="M43" t="s">
        <v>10</v>
      </c>
      <c r="N43" s="3" t="s">
        <v>15</v>
      </c>
    </row>
    <row r="44" spans="1:14" x14ac:dyDescent="0.3">
      <c r="B44" s="4" t="s">
        <v>11</v>
      </c>
      <c r="C44">
        <v>95.13</v>
      </c>
      <c r="D44">
        <v>105.74</v>
      </c>
      <c r="E44">
        <v>99.13</v>
      </c>
      <c r="F44">
        <f>AVERAGE(C44:E44)</f>
        <v>100</v>
      </c>
      <c r="G44">
        <v>19.8</v>
      </c>
      <c r="H44">
        <v>17.7</v>
      </c>
      <c r="I44">
        <v>19.600000000000001</v>
      </c>
      <c r="J44">
        <f>AVERAGE(G44:I44)</f>
        <v>19.033333333333335</v>
      </c>
      <c r="K44">
        <v>22.3</v>
      </c>
      <c r="L44">
        <v>20.079999999999998</v>
      </c>
      <c r="M44">
        <v>22.85</v>
      </c>
      <c r="N44">
        <f>AVERAGE(K44:M44)</f>
        <v>21.743333333333329</v>
      </c>
    </row>
    <row r="45" spans="1:14" x14ac:dyDescent="0.3">
      <c r="B45" s="4" t="s">
        <v>13</v>
      </c>
      <c r="C45">
        <v>96.2</v>
      </c>
      <c r="D45">
        <v>101.24</v>
      </c>
      <c r="E45">
        <v>102.81</v>
      </c>
      <c r="F45">
        <f>AVERAGE(C45:E45)</f>
        <v>100.08333333333333</v>
      </c>
      <c r="G45">
        <v>51.2</v>
      </c>
      <c r="H45">
        <v>47.85</v>
      </c>
      <c r="I45">
        <v>45.37</v>
      </c>
      <c r="J45">
        <f>AVERAGE(G45:I45)</f>
        <v>48.140000000000008</v>
      </c>
      <c r="K45">
        <v>47.35</v>
      </c>
      <c r="L45">
        <v>51.72</v>
      </c>
      <c r="M45">
        <v>54.5</v>
      </c>
      <c r="N45">
        <f>AVERAGE(K45:M45)</f>
        <v>51.19</v>
      </c>
    </row>
    <row r="48" spans="1:14" ht="15.6" x14ac:dyDescent="0.3">
      <c r="A48" s="5" t="s">
        <v>16</v>
      </c>
    </row>
    <row r="49" spans="1:6" x14ac:dyDescent="0.3">
      <c r="B49" t="s">
        <v>18</v>
      </c>
      <c r="C49" t="s">
        <v>19</v>
      </c>
      <c r="D49" s="2" t="s">
        <v>11</v>
      </c>
      <c r="E49" s="2" t="s">
        <v>14</v>
      </c>
      <c r="F49" s="2" t="s">
        <v>20</v>
      </c>
    </row>
    <row r="50" spans="1:6" x14ac:dyDescent="0.3">
      <c r="C50">
        <v>127.75</v>
      </c>
      <c r="D50">
        <v>76.05</v>
      </c>
      <c r="E50">
        <v>163.19999999999999</v>
      </c>
      <c r="F50">
        <v>163.98</v>
      </c>
    </row>
    <row r="51" spans="1:6" x14ac:dyDescent="0.3">
      <c r="C51">
        <v>121.98</v>
      </c>
      <c r="D51">
        <v>75.599999999999994</v>
      </c>
      <c r="E51">
        <v>131.1</v>
      </c>
      <c r="F51">
        <v>148.63999999999999</v>
      </c>
    </row>
    <row r="52" spans="1:6" x14ac:dyDescent="0.3">
      <c r="C52">
        <v>141.4</v>
      </c>
      <c r="D52">
        <v>60.6</v>
      </c>
      <c r="E52">
        <v>151.33000000000001</v>
      </c>
      <c r="F52">
        <v>96.55</v>
      </c>
    </row>
    <row r="54" spans="1:6" x14ac:dyDescent="0.3">
      <c r="B54" t="s">
        <v>15</v>
      </c>
      <c r="C54">
        <f>AVERAGE(C50:C52)</f>
        <v>130.37666666666667</v>
      </c>
      <c r="D54">
        <f>AVERAGE(D50:D52)</f>
        <v>70.749999999999986</v>
      </c>
      <c r="E54">
        <f>AVERAGE(E50:E52)</f>
        <v>148.54333333333332</v>
      </c>
      <c r="F54">
        <f>AVERAGE(F50:F52)</f>
        <v>136.39000000000001</v>
      </c>
    </row>
    <row r="55" spans="1:6" x14ac:dyDescent="0.3">
      <c r="B55" s="2"/>
    </row>
    <row r="57" spans="1:6" ht="15.6" x14ac:dyDescent="0.3">
      <c r="A57" s="5" t="s">
        <v>21</v>
      </c>
    </row>
    <row r="59" spans="1:6" x14ac:dyDescent="0.3">
      <c r="B59" t="s">
        <v>22</v>
      </c>
      <c r="C59">
        <v>82.7</v>
      </c>
      <c r="D59">
        <v>114.32</v>
      </c>
      <c r="E59">
        <v>103</v>
      </c>
      <c r="F59">
        <f>AVERAGE(C59:E59)</f>
        <v>100.00666666666666</v>
      </c>
    </row>
    <row r="60" spans="1:6" x14ac:dyDescent="0.3">
      <c r="B60" t="s">
        <v>23</v>
      </c>
      <c r="C60">
        <v>135.81</v>
      </c>
      <c r="D60">
        <v>163.43</v>
      </c>
      <c r="E60">
        <v>158.38</v>
      </c>
      <c r="F60">
        <f>AVERAGE(C60:E60)</f>
        <v>152.54</v>
      </c>
    </row>
    <row r="61" spans="1:6" x14ac:dyDescent="0.3">
      <c r="B61" t="s">
        <v>24</v>
      </c>
      <c r="C61">
        <v>149.79</v>
      </c>
      <c r="D61">
        <v>162.19999999999999</v>
      </c>
      <c r="E61">
        <v>183.24</v>
      </c>
      <c r="F61">
        <f>AVERAGE(C61:E61)</f>
        <v>165.07666666666668</v>
      </c>
    </row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5"/>
  <sheetViews>
    <sheetView topLeftCell="A10" workbookViewId="0"/>
  </sheetViews>
  <sheetFormatPr defaultRowHeight="14.4" x14ac:dyDescent="0.3"/>
  <sheetData>
    <row r="1" spans="1:15" ht="17.399999999999999" x14ac:dyDescent="0.3">
      <c r="A1" s="8" t="s">
        <v>92</v>
      </c>
    </row>
    <row r="6" spans="1:15" ht="15.6" x14ac:dyDescent="0.3">
      <c r="A6" s="5" t="s">
        <v>25</v>
      </c>
    </row>
    <row r="7" spans="1:15" x14ac:dyDescent="0.3">
      <c r="D7" t="s">
        <v>0</v>
      </c>
      <c r="E7" t="s">
        <v>0</v>
      </c>
      <c r="F7" t="s">
        <v>0</v>
      </c>
      <c r="G7" t="s">
        <v>26</v>
      </c>
      <c r="H7" t="s">
        <v>27</v>
      </c>
      <c r="I7" t="s">
        <v>27</v>
      </c>
      <c r="J7" t="s">
        <v>27</v>
      </c>
      <c r="K7" t="s">
        <v>26</v>
      </c>
      <c r="L7" t="s">
        <v>28</v>
      </c>
      <c r="M7" t="s">
        <v>28</v>
      </c>
      <c r="N7" t="s">
        <v>28</v>
      </c>
      <c r="O7" t="s">
        <v>26</v>
      </c>
    </row>
    <row r="8" spans="1:15" x14ac:dyDescent="0.3">
      <c r="C8" s="2" t="s">
        <v>13</v>
      </c>
      <c r="D8">
        <v>0.62</v>
      </c>
      <c r="E8">
        <v>1.45</v>
      </c>
      <c r="F8">
        <v>1.04</v>
      </c>
      <c r="G8">
        <f>AVERAGE(D8:F8)</f>
        <v>1.0366666666666666</v>
      </c>
      <c r="H8">
        <v>0.51</v>
      </c>
      <c r="I8">
        <v>0.23</v>
      </c>
      <c r="J8">
        <v>0.22</v>
      </c>
      <c r="K8">
        <f>AVERAGE(H8:J8)</f>
        <v>0.32</v>
      </c>
      <c r="L8">
        <v>0.34200000000000003</v>
      </c>
      <c r="M8">
        <v>0.16400000000000001</v>
      </c>
      <c r="N8">
        <v>0.39800000000000002</v>
      </c>
      <c r="O8">
        <f>AVERAGE(L8:N8)</f>
        <v>0.30133333333333334</v>
      </c>
    </row>
    <row r="9" spans="1:15" x14ac:dyDescent="0.3">
      <c r="C9" s="2" t="s">
        <v>14</v>
      </c>
      <c r="D9">
        <v>0.92800000000000005</v>
      </c>
      <c r="E9">
        <v>1.41</v>
      </c>
      <c r="F9">
        <v>0.75</v>
      </c>
      <c r="G9">
        <f>AVERAGE(D9:F9)</f>
        <v>1.0293333333333334</v>
      </c>
      <c r="H9">
        <v>1.24</v>
      </c>
      <c r="I9">
        <v>1.31</v>
      </c>
      <c r="J9">
        <v>1.1000000000000001</v>
      </c>
      <c r="K9">
        <f>AVERAGE(H9:J9)</f>
        <v>1.2166666666666666</v>
      </c>
      <c r="L9">
        <v>1.76</v>
      </c>
      <c r="M9">
        <v>0.82</v>
      </c>
      <c r="N9">
        <v>1.28</v>
      </c>
      <c r="O9">
        <f>AVERAGE(L9:N9)</f>
        <v>1.2866666666666668</v>
      </c>
    </row>
    <row r="11" spans="1:15" ht="15.6" x14ac:dyDescent="0.3">
      <c r="A11" s="5" t="s">
        <v>29</v>
      </c>
    </row>
    <row r="12" spans="1:15" x14ac:dyDescent="0.3">
      <c r="D12" t="s">
        <v>0</v>
      </c>
      <c r="E12" t="s">
        <v>0</v>
      </c>
      <c r="F12" t="s">
        <v>0</v>
      </c>
      <c r="G12" t="s">
        <v>15</v>
      </c>
      <c r="H12" t="s">
        <v>30</v>
      </c>
      <c r="I12" t="s">
        <v>30</v>
      </c>
      <c r="J12" t="s">
        <v>30</v>
      </c>
      <c r="K12" t="s">
        <v>15</v>
      </c>
    </row>
    <row r="13" spans="1:15" x14ac:dyDescent="0.3">
      <c r="C13" t="s">
        <v>2</v>
      </c>
      <c r="D13">
        <v>94.23</v>
      </c>
      <c r="E13">
        <v>100.95</v>
      </c>
      <c r="F13">
        <v>104.82</v>
      </c>
      <c r="G13">
        <f>AVERAGE(D13:F13)</f>
        <v>100</v>
      </c>
      <c r="H13">
        <v>88.04</v>
      </c>
      <c r="I13">
        <v>81.31</v>
      </c>
      <c r="J13">
        <v>66.3</v>
      </c>
      <c r="K13">
        <f>AVERAGE(H13:J13)</f>
        <v>78.550000000000011</v>
      </c>
    </row>
    <row r="14" spans="1:15" x14ac:dyDescent="0.3">
      <c r="C14" t="s">
        <v>6</v>
      </c>
      <c r="D14">
        <v>150.54</v>
      </c>
      <c r="E14">
        <v>130.97</v>
      </c>
      <c r="F14">
        <v>125.7</v>
      </c>
      <c r="G14">
        <f>AVERAGE(D14:F14)</f>
        <v>135.73666666666665</v>
      </c>
      <c r="H14">
        <v>76.56</v>
      </c>
      <c r="I14">
        <v>74.59</v>
      </c>
      <c r="J14">
        <v>71.400000000000006</v>
      </c>
      <c r="K14">
        <f>AVERAGE(H14:J14)</f>
        <v>74.183333333333337</v>
      </c>
    </row>
    <row r="15" spans="1:15" x14ac:dyDescent="0.3">
      <c r="C15" t="s">
        <v>31</v>
      </c>
      <c r="D15">
        <v>150.54</v>
      </c>
      <c r="E15">
        <v>131.18</v>
      </c>
      <c r="F15">
        <v>122.28</v>
      </c>
      <c r="G15">
        <f>AVERAGE(D15:F15)</f>
        <v>134.66666666666666</v>
      </c>
      <c r="H15">
        <v>136.68</v>
      </c>
      <c r="I15">
        <v>109.17</v>
      </c>
      <c r="J15">
        <v>111.55</v>
      </c>
      <c r="K15">
        <f>AVERAGE(H15:J15)</f>
        <v>119.13333333333334</v>
      </c>
    </row>
    <row r="18" spans="1:14" ht="15.6" x14ac:dyDescent="0.3">
      <c r="A18" s="5" t="s">
        <v>32</v>
      </c>
      <c r="H18" t="s">
        <v>15</v>
      </c>
    </row>
    <row r="19" spans="1:14" x14ac:dyDescent="0.3">
      <c r="C19" t="s">
        <v>33</v>
      </c>
      <c r="D19">
        <v>90.4</v>
      </c>
      <c r="E19">
        <v>98.6</v>
      </c>
      <c r="F19">
        <v>104.2</v>
      </c>
      <c r="G19">
        <v>107.5</v>
      </c>
      <c r="H19">
        <f>AVERAGE(D19:G19)</f>
        <v>100.175</v>
      </c>
    </row>
    <row r="20" spans="1:14" x14ac:dyDescent="0.3">
      <c r="C20" t="s">
        <v>34</v>
      </c>
      <c r="D20">
        <v>64.8</v>
      </c>
      <c r="E20">
        <v>75.599999999999994</v>
      </c>
      <c r="F20">
        <v>71.7</v>
      </c>
      <c r="G20">
        <v>77.900000000000006</v>
      </c>
      <c r="H20">
        <f>AVERAGE(D20:G20)</f>
        <v>72.5</v>
      </c>
    </row>
    <row r="23" spans="1:14" ht="15.6" x14ac:dyDescent="0.3">
      <c r="A23" s="5" t="s">
        <v>35</v>
      </c>
    </row>
    <row r="24" spans="1:14" x14ac:dyDescent="0.3">
      <c r="D24" t="s">
        <v>33</v>
      </c>
      <c r="E24" t="s">
        <v>33</v>
      </c>
      <c r="F24" t="s">
        <v>33</v>
      </c>
      <c r="G24" t="s">
        <v>33</v>
      </c>
      <c r="H24" t="s">
        <v>15</v>
      </c>
      <c r="I24" t="s">
        <v>34</v>
      </c>
      <c r="J24" t="s">
        <v>34</v>
      </c>
      <c r="K24" t="s">
        <v>34</v>
      </c>
      <c r="L24" t="s">
        <v>34</v>
      </c>
      <c r="M24" t="s">
        <v>15</v>
      </c>
    </row>
    <row r="25" spans="1:14" x14ac:dyDescent="0.3">
      <c r="C25" s="2" t="s">
        <v>11</v>
      </c>
      <c r="D25">
        <v>1.0900000000000001</v>
      </c>
      <c r="E25">
        <v>1.35</v>
      </c>
      <c r="F25">
        <v>0.80200000000000005</v>
      </c>
      <c r="G25">
        <v>0.83599999999999997</v>
      </c>
      <c r="H25">
        <f>AVERAGE(D25:G25)</f>
        <v>1.0195000000000001</v>
      </c>
      <c r="I25">
        <v>0.31</v>
      </c>
      <c r="J25">
        <v>0.52</v>
      </c>
      <c r="K25">
        <v>0.61</v>
      </c>
      <c r="L25">
        <v>0.34</v>
      </c>
      <c r="M25">
        <f>AVERAGE(I25:L25)</f>
        <v>0.44500000000000001</v>
      </c>
    </row>
    <row r="26" spans="1:14" x14ac:dyDescent="0.3">
      <c r="C26" s="2" t="s">
        <v>13</v>
      </c>
      <c r="D26">
        <v>0.18</v>
      </c>
      <c r="E26">
        <v>0.13</v>
      </c>
      <c r="F26">
        <v>0.13</v>
      </c>
      <c r="G26">
        <v>0.108</v>
      </c>
      <c r="H26">
        <f>AVERAGE(D26:G26)</f>
        <v>0.13700000000000001</v>
      </c>
      <c r="I26">
        <v>5.1999999999999998E-2</v>
      </c>
      <c r="J26">
        <v>5.3999999999999999E-2</v>
      </c>
      <c r="K26">
        <v>0.104</v>
      </c>
      <c r="L26">
        <v>0.113</v>
      </c>
      <c r="M26">
        <f>AVERAGE(I26:L26)</f>
        <v>8.0750000000000002E-2</v>
      </c>
    </row>
    <row r="27" spans="1:14" x14ac:dyDescent="0.3">
      <c r="C27" s="2" t="s">
        <v>14</v>
      </c>
      <c r="D27">
        <v>6.3E-2</v>
      </c>
      <c r="E27">
        <v>8.3000000000000004E-2</v>
      </c>
      <c r="F27">
        <v>8.6999999999999994E-2</v>
      </c>
      <c r="G27">
        <v>7.2999999999999995E-2</v>
      </c>
      <c r="H27">
        <f>AVERAGE(D27:G27)</f>
        <v>7.6499999999999999E-2</v>
      </c>
      <c r="I27">
        <v>0.38</v>
      </c>
      <c r="J27">
        <v>0.78</v>
      </c>
      <c r="K27">
        <v>0.10299999999999999</v>
      </c>
      <c r="L27">
        <v>0.98</v>
      </c>
      <c r="M27">
        <f>AVERAGE(I27:L27)</f>
        <v>0.56075000000000008</v>
      </c>
    </row>
    <row r="31" spans="1:14" ht="15.6" x14ac:dyDescent="0.3">
      <c r="A31" s="5" t="s">
        <v>36</v>
      </c>
      <c r="C31" s="2" t="s">
        <v>37</v>
      </c>
      <c r="D31" t="s">
        <v>0</v>
      </c>
      <c r="E31" t="s">
        <v>1</v>
      </c>
      <c r="F31" t="s">
        <v>38</v>
      </c>
      <c r="G31" t="s">
        <v>39</v>
      </c>
      <c r="J31" s="2" t="s">
        <v>40</v>
      </c>
      <c r="K31" t="s">
        <v>0</v>
      </c>
      <c r="L31" t="s">
        <v>1</v>
      </c>
      <c r="M31" t="s">
        <v>38</v>
      </c>
      <c r="N31" t="s">
        <v>39</v>
      </c>
    </row>
    <row r="32" spans="1:14" x14ac:dyDescent="0.3">
      <c r="D32">
        <v>0.89100000000000001</v>
      </c>
      <c r="E32">
        <v>0.89</v>
      </c>
      <c r="F32">
        <v>3.42</v>
      </c>
      <c r="G32">
        <v>1.83</v>
      </c>
      <c r="K32">
        <v>0.98799999999999999</v>
      </c>
      <c r="L32">
        <v>1.17</v>
      </c>
      <c r="M32">
        <v>3.64</v>
      </c>
      <c r="N32">
        <v>2.2000000000000002</v>
      </c>
    </row>
    <row r="33" spans="3:14" x14ac:dyDescent="0.3">
      <c r="D33">
        <v>1.1200000000000001</v>
      </c>
      <c r="E33">
        <v>0.73</v>
      </c>
      <c r="F33">
        <v>2.96</v>
      </c>
      <c r="G33">
        <v>2.0499999999999998</v>
      </c>
      <c r="K33">
        <v>1.25</v>
      </c>
      <c r="L33">
        <v>1.1499999999999999</v>
      </c>
      <c r="M33">
        <v>3.13</v>
      </c>
      <c r="N33">
        <v>2.33</v>
      </c>
    </row>
    <row r="34" spans="3:14" x14ac:dyDescent="0.3">
      <c r="D34">
        <v>1</v>
      </c>
      <c r="E34">
        <v>0.64</v>
      </c>
      <c r="F34">
        <v>3.1</v>
      </c>
      <c r="G34">
        <v>1.87</v>
      </c>
      <c r="K34">
        <v>0.8</v>
      </c>
      <c r="L34">
        <v>1.25</v>
      </c>
      <c r="M34">
        <v>3.2</v>
      </c>
      <c r="N34">
        <v>2.13</v>
      </c>
    </row>
    <row r="35" spans="3:14" x14ac:dyDescent="0.3">
      <c r="C35" t="s">
        <v>15</v>
      </c>
      <c r="D35">
        <f>AVERAGE(D32:D34)</f>
        <v>1.0036666666666667</v>
      </c>
      <c r="E35">
        <f t="shared" ref="E35:G35" si="0">AVERAGE(E32:E34)</f>
        <v>0.75333333333333341</v>
      </c>
      <c r="F35">
        <f t="shared" si="0"/>
        <v>3.16</v>
      </c>
      <c r="G35">
        <f t="shared" si="0"/>
        <v>1.9166666666666667</v>
      </c>
      <c r="J35" t="s">
        <v>15</v>
      </c>
      <c r="K35">
        <f>AVERAGE(K32:K34)</f>
        <v>1.0126666666666668</v>
      </c>
      <c r="L35">
        <f t="shared" ref="L35:N35" si="1">AVERAGE(L32:L34)</f>
        <v>1.19</v>
      </c>
      <c r="M35">
        <f t="shared" si="1"/>
        <v>3.3233333333333328</v>
      </c>
      <c r="N35">
        <f t="shared" si="1"/>
        <v>2.2200000000000002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workbookViewId="0">
      <selection activeCell="I24" sqref="I24"/>
    </sheetView>
  </sheetViews>
  <sheetFormatPr defaultRowHeight="14.4" x14ac:dyDescent="0.3"/>
  <cols>
    <col min="10" max="10" width="12" bestFit="1" customWidth="1"/>
    <col min="13" max="13" width="12" bestFit="1" customWidth="1"/>
    <col min="15" max="15" width="12" bestFit="1" customWidth="1"/>
    <col min="19" max="19" width="12" bestFit="1" customWidth="1"/>
  </cols>
  <sheetData>
    <row r="1" spans="1:14" ht="17.399999999999999" x14ac:dyDescent="0.3">
      <c r="A1" s="8" t="s">
        <v>93</v>
      </c>
    </row>
    <row r="5" spans="1:14" x14ac:dyDescent="0.3">
      <c r="A5" s="6" t="s">
        <v>41</v>
      </c>
    </row>
    <row r="6" spans="1:14" x14ac:dyDescent="0.3">
      <c r="D6" t="s">
        <v>88</v>
      </c>
      <c r="E6" t="s">
        <v>42</v>
      </c>
      <c r="F6" t="s">
        <v>42</v>
      </c>
      <c r="G6" t="s">
        <v>42</v>
      </c>
      <c r="H6" t="s">
        <v>42</v>
      </c>
      <c r="I6" t="s">
        <v>26</v>
      </c>
      <c r="J6" t="s">
        <v>43</v>
      </c>
      <c r="K6" t="s">
        <v>43</v>
      </c>
      <c r="L6" t="s">
        <v>43</v>
      </c>
      <c r="M6" t="s">
        <v>43</v>
      </c>
      <c r="N6" t="s">
        <v>26</v>
      </c>
    </row>
    <row r="7" spans="1:14" x14ac:dyDescent="0.3">
      <c r="B7" t="s">
        <v>89</v>
      </c>
      <c r="C7" t="s">
        <v>44</v>
      </c>
      <c r="E7">
        <v>1.32</v>
      </c>
      <c r="F7">
        <v>0.96799999999999997</v>
      </c>
      <c r="G7">
        <v>0.78100000000000003</v>
      </c>
      <c r="H7">
        <v>1.0209999999999999</v>
      </c>
      <c r="I7">
        <f>AVERAGE(E7:H7)</f>
        <v>1.0225</v>
      </c>
      <c r="J7">
        <v>4.0999999999999996</v>
      </c>
      <c r="K7">
        <v>4.7699999999999996</v>
      </c>
      <c r="L7">
        <v>5.71</v>
      </c>
      <c r="M7">
        <v>4.87</v>
      </c>
      <c r="N7">
        <f>AVERAGE(J7:M7)</f>
        <v>4.8624999999999998</v>
      </c>
    </row>
    <row r="8" spans="1:14" x14ac:dyDescent="0.3">
      <c r="C8" t="s">
        <v>45</v>
      </c>
      <c r="E8">
        <v>1.1100000000000001</v>
      </c>
      <c r="F8">
        <v>1.1299999999999999</v>
      </c>
      <c r="G8">
        <v>1.21</v>
      </c>
      <c r="H8">
        <v>0.92</v>
      </c>
      <c r="I8">
        <f>AVERAGE(E8:H8)</f>
        <v>1.0925</v>
      </c>
      <c r="J8">
        <v>0.95699999999999996</v>
      </c>
      <c r="K8">
        <v>1.012</v>
      </c>
      <c r="L8">
        <v>0.94399999999999995</v>
      </c>
      <c r="M8">
        <v>0.96</v>
      </c>
      <c r="N8">
        <f>AVERAGE(J8:M8)</f>
        <v>0.96824999999999994</v>
      </c>
    </row>
    <row r="9" spans="1:14" x14ac:dyDescent="0.3">
      <c r="C9" t="s">
        <v>46</v>
      </c>
      <c r="E9">
        <v>1.08</v>
      </c>
      <c r="F9">
        <v>1.25</v>
      </c>
      <c r="G9">
        <v>1</v>
      </c>
      <c r="H9">
        <v>0.92400000000000004</v>
      </c>
      <c r="I9">
        <f>AVERAGE(E9:H9)</f>
        <v>1.0635000000000001</v>
      </c>
      <c r="J9">
        <v>2.97</v>
      </c>
      <c r="K9">
        <v>2.17</v>
      </c>
      <c r="L9">
        <v>2.0099999999999998</v>
      </c>
      <c r="M9">
        <v>4.75</v>
      </c>
      <c r="N9">
        <f>AVERAGE(J9:M9)</f>
        <v>2.9750000000000001</v>
      </c>
    </row>
    <row r="10" spans="1:14" x14ac:dyDescent="0.3">
      <c r="C10" t="s">
        <v>47</v>
      </c>
      <c r="E10">
        <v>0.98199999999999998</v>
      </c>
      <c r="F10">
        <v>1.02</v>
      </c>
      <c r="G10">
        <v>1</v>
      </c>
      <c r="H10">
        <v>0.99</v>
      </c>
      <c r="I10">
        <f>AVERAGE(E10:H10)</f>
        <v>0.998</v>
      </c>
      <c r="J10">
        <v>2.6120000000000001</v>
      </c>
      <c r="K10">
        <v>2.63</v>
      </c>
      <c r="L10">
        <v>2.14</v>
      </c>
      <c r="M10">
        <v>2.4700000000000002</v>
      </c>
      <c r="N10">
        <f>AVERAGE(J10:M10)</f>
        <v>2.4630000000000001</v>
      </c>
    </row>
    <row r="11" spans="1:14" x14ac:dyDescent="0.3">
      <c r="C11" t="s">
        <v>48</v>
      </c>
      <c r="E11">
        <v>1.19</v>
      </c>
      <c r="F11">
        <v>1.08</v>
      </c>
      <c r="G11">
        <v>0.96</v>
      </c>
      <c r="H11">
        <v>0.97499999999999998</v>
      </c>
      <c r="I11">
        <f>AVERAGE(E11:H11)</f>
        <v>1.05125</v>
      </c>
      <c r="J11">
        <v>0.56000000000000005</v>
      </c>
      <c r="K11">
        <v>0.59399999999999997</v>
      </c>
      <c r="L11">
        <v>0.39200000000000002</v>
      </c>
      <c r="M11">
        <v>0.52</v>
      </c>
      <c r="N11">
        <f>AVERAGE(J11:M11)</f>
        <v>0.51649999999999996</v>
      </c>
    </row>
    <row r="14" spans="1:14" x14ac:dyDescent="0.3">
      <c r="A14" s="6" t="s">
        <v>49</v>
      </c>
      <c r="J14" t="s">
        <v>88</v>
      </c>
      <c r="K14" t="s">
        <v>42</v>
      </c>
      <c r="L14" t="s">
        <v>43</v>
      </c>
    </row>
    <row r="15" spans="1:14" x14ac:dyDescent="0.3">
      <c r="I15" t="s">
        <v>50</v>
      </c>
      <c r="K15">
        <v>18.100000000000001</v>
      </c>
      <c r="L15">
        <v>8.0500000000000007</v>
      </c>
    </row>
    <row r="16" spans="1:14" x14ac:dyDescent="0.3">
      <c r="I16" t="s">
        <v>50</v>
      </c>
      <c r="K16">
        <v>10.029999999999999</v>
      </c>
      <c r="L16">
        <v>6.42</v>
      </c>
    </row>
    <row r="17" spans="1:17" x14ac:dyDescent="0.3">
      <c r="I17" t="s">
        <v>50</v>
      </c>
      <c r="K17">
        <v>14.7</v>
      </c>
      <c r="L17">
        <v>7.8</v>
      </c>
    </row>
    <row r="18" spans="1:17" x14ac:dyDescent="0.3">
      <c r="I18" t="s">
        <v>26</v>
      </c>
      <c r="K18">
        <f>AVERAGE(K15:K17)</f>
        <v>14.276666666666666</v>
      </c>
      <c r="L18">
        <f>AVERAGE(L15:L17)</f>
        <v>7.4233333333333329</v>
      </c>
    </row>
    <row r="27" spans="1:17" x14ac:dyDescent="0.3">
      <c r="A27" s="6" t="s">
        <v>51</v>
      </c>
    </row>
    <row r="28" spans="1:17" x14ac:dyDescent="0.3">
      <c r="D28" t="s">
        <v>42</v>
      </c>
      <c r="E28" t="s">
        <v>42</v>
      </c>
      <c r="F28" t="s">
        <v>42</v>
      </c>
      <c r="G28" t="s">
        <v>42</v>
      </c>
      <c r="H28" t="s">
        <v>42</v>
      </c>
      <c r="I28" t="s">
        <v>42</v>
      </c>
      <c r="J28" t="s">
        <v>26</v>
      </c>
      <c r="K28" t="s">
        <v>43</v>
      </c>
      <c r="L28" t="s">
        <v>43</v>
      </c>
      <c r="M28" t="s">
        <v>43</v>
      </c>
      <c r="N28" t="s">
        <v>43</v>
      </c>
      <c r="O28" t="s">
        <v>43</v>
      </c>
      <c r="P28" t="s">
        <v>43</v>
      </c>
      <c r="Q28" t="s">
        <v>26</v>
      </c>
    </row>
    <row r="29" spans="1:17" x14ac:dyDescent="0.3">
      <c r="C29" t="s">
        <v>33</v>
      </c>
      <c r="D29">
        <v>1.03</v>
      </c>
      <c r="E29">
        <v>1.01</v>
      </c>
      <c r="F29">
        <v>0.96</v>
      </c>
      <c r="G29">
        <v>1.6</v>
      </c>
      <c r="H29">
        <v>0.5</v>
      </c>
      <c r="I29">
        <v>0.66</v>
      </c>
      <c r="J29">
        <f>AVERAGE(D29:I29)</f>
        <v>0.96</v>
      </c>
      <c r="K29">
        <v>6.8</v>
      </c>
      <c r="L29">
        <v>8.8000000000000007</v>
      </c>
      <c r="M29">
        <v>7.3</v>
      </c>
      <c r="N29">
        <v>5.6</v>
      </c>
      <c r="O29">
        <v>6.3</v>
      </c>
      <c r="P29">
        <v>7.1</v>
      </c>
      <c r="Q29">
        <f>AVERAGE(K29:P29)</f>
        <v>6.9833333333333334</v>
      </c>
    </row>
    <row r="30" spans="1:17" x14ac:dyDescent="0.3">
      <c r="C30" t="s">
        <v>34</v>
      </c>
      <c r="D30">
        <v>1.3</v>
      </c>
      <c r="E30">
        <v>0.44</v>
      </c>
      <c r="F30">
        <v>0.28999999999999998</v>
      </c>
      <c r="G30">
        <v>1</v>
      </c>
      <c r="H30">
        <v>0.5</v>
      </c>
      <c r="I30">
        <v>0.67</v>
      </c>
      <c r="J30">
        <f>AVERAGE(D30:I30)</f>
        <v>0.70000000000000007</v>
      </c>
      <c r="K30">
        <v>3.8</v>
      </c>
      <c r="L30">
        <v>2.2999999999999998</v>
      </c>
      <c r="M30">
        <v>2.6</v>
      </c>
      <c r="N30">
        <v>2.2000000000000002</v>
      </c>
      <c r="O30">
        <v>1.5</v>
      </c>
      <c r="P30">
        <v>1.8</v>
      </c>
      <c r="Q30">
        <f>AVERAGE(K30:P30)</f>
        <v>2.3666666666666667</v>
      </c>
    </row>
    <row r="32" spans="1:17" x14ac:dyDescent="0.3">
      <c r="A32" s="6" t="s">
        <v>52</v>
      </c>
    </row>
    <row r="33" spans="1:18" x14ac:dyDescent="0.3">
      <c r="D33" t="s">
        <v>42</v>
      </c>
      <c r="E33" t="s">
        <v>42</v>
      </c>
      <c r="F33" t="s">
        <v>42</v>
      </c>
      <c r="G33" t="s">
        <v>42</v>
      </c>
      <c r="H33" t="s">
        <v>42</v>
      </c>
      <c r="I33" t="s">
        <v>42</v>
      </c>
      <c r="J33" t="s">
        <v>42</v>
      </c>
      <c r="K33" t="s">
        <v>26</v>
      </c>
      <c r="L33" t="s">
        <v>43</v>
      </c>
      <c r="M33" t="s">
        <v>43</v>
      </c>
      <c r="N33" t="s">
        <v>43</v>
      </c>
      <c r="O33" t="s">
        <v>43</v>
      </c>
      <c r="P33" t="s">
        <v>43</v>
      </c>
      <c r="Q33" t="s">
        <v>43</v>
      </c>
      <c r="R33" t="s">
        <v>26</v>
      </c>
    </row>
    <row r="34" spans="1:18" x14ac:dyDescent="0.3">
      <c r="C34" t="s">
        <v>33</v>
      </c>
      <c r="D34">
        <v>0.99</v>
      </c>
      <c r="E34">
        <v>1.05</v>
      </c>
      <c r="F34">
        <v>1.55</v>
      </c>
      <c r="G34">
        <v>0.78</v>
      </c>
      <c r="H34">
        <v>0.83</v>
      </c>
      <c r="I34">
        <v>0.85</v>
      </c>
      <c r="J34">
        <v>0.95</v>
      </c>
      <c r="K34">
        <f>AVERAGE(D34:J34)</f>
        <v>1</v>
      </c>
      <c r="L34">
        <v>0.8</v>
      </c>
      <c r="M34">
        <v>0.67</v>
      </c>
      <c r="N34">
        <v>2.9</v>
      </c>
      <c r="O34">
        <v>0.64</v>
      </c>
      <c r="P34">
        <v>0.68</v>
      </c>
      <c r="Q34">
        <v>0.91</v>
      </c>
      <c r="R34">
        <f>AVERAGE(L34:Q34)</f>
        <v>1.0999999999999999</v>
      </c>
    </row>
    <row r="35" spans="1:18" x14ac:dyDescent="0.3">
      <c r="C35" t="s">
        <v>34</v>
      </c>
      <c r="D35">
        <v>2.4</v>
      </c>
      <c r="E35">
        <v>2.6</v>
      </c>
      <c r="F35">
        <v>2.1</v>
      </c>
      <c r="G35">
        <v>2.1</v>
      </c>
      <c r="H35">
        <v>1.3</v>
      </c>
      <c r="I35">
        <v>1.8</v>
      </c>
      <c r="K35">
        <f>AVERAGE(D35:J35)</f>
        <v>2.0500000000000003</v>
      </c>
      <c r="L35">
        <v>6.4</v>
      </c>
      <c r="M35">
        <v>4.2</v>
      </c>
      <c r="N35">
        <v>4.7</v>
      </c>
      <c r="O35">
        <v>2.7</v>
      </c>
      <c r="P35">
        <v>2.9</v>
      </c>
      <c r="Q35">
        <v>3.3</v>
      </c>
      <c r="R35">
        <f>AVERAGE(L35:Q35)</f>
        <v>4.0333333333333332</v>
      </c>
    </row>
    <row r="37" spans="1:18" x14ac:dyDescent="0.3">
      <c r="A37" s="6" t="s">
        <v>53</v>
      </c>
    </row>
    <row r="38" spans="1:18" x14ac:dyDescent="0.3">
      <c r="D38" t="s">
        <v>42</v>
      </c>
      <c r="E38" t="s">
        <v>42</v>
      </c>
      <c r="F38" t="s">
        <v>42</v>
      </c>
      <c r="G38" t="s">
        <v>26</v>
      </c>
      <c r="H38" t="s">
        <v>43</v>
      </c>
      <c r="I38" t="s">
        <v>43</v>
      </c>
      <c r="J38" t="s">
        <v>43</v>
      </c>
      <c r="K38" t="s">
        <v>26</v>
      </c>
    </row>
    <row r="39" spans="1:18" x14ac:dyDescent="0.3">
      <c r="C39" t="s">
        <v>54</v>
      </c>
      <c r="D39">
        <v>0.113</v>
      </c>
      <c r="E39">
        <v>0.13200000000000001</v>
      </c>
      <c r="F39">
        <v>7.4999999999999997E-2</v>
      </c>
      <c r="G39">
        <f>AVERAGE(D39:F39)</f>
        <v>0.10666666666666667</v>
      </c>
      <c r="H39">
        <v>0.09</v>
      </c>
      <c r="I39">
        <v>0.15</v>
      </c>
      <c r="J39">
        <v>0.19</v>
      </c>
      <c r="K39">
        <f>AVERAGE(H39:J39)</f>
        <v>0.14333333333333334</v>
      </c>
    </row>
    <row r="40" spans="1:18" x14ac:dyDescent="0.3">
      <c r="C40" t="s">
        <v>55</v>
      </c>
      <c r="D40">
        <v>0.21099999999999999</v>
      </c>
      <c r="E40">
        <v>0.23300000000000001</v>
      </c>
      <c r="F40">
        <v>0.22</v>
      </c>
      <c r="G40">
        <f>AVERAGE(D40:F40)</f>
        <v>0.22133333333333335</v>
      </c>
      <c r="H40">
        <v>0.89</v>
      </c>
      <c r="I40">
        <v>0.91</v>
      </c>
      <c r="J40">
        <v>0.85</v>
      </c>
      <c r="K40">
        <f>AVERAGE(H40:J40)</f>
        <v>0.8833333333333333</v>
      </c>
    </row>
    <row r="42" spans="1:18" x14ac:dyDescent="0.3">
      <c r="A42" s="6" t="s">
        <v>56</v>
      </c>
    </row>
    <row r="44" spans="1:18" x14ac:dyDescent="0.3">
      <c r="C44" t="s">
        <v>57</v>
      </c>
      <c r="E44">
        <v>0</v>
      </c>
      <c r="F44">
        <v>0</v>
      </c>
      <c r="G44">
        <v>0</v>
      </c>
      <c r="H44" t="s">
        <v>26</v>
      </c>
      <c r="I44">
        <v>25</v>
      </c>
      <c r="J44">
        <v>25</v>
      </c>
      <c r="K44">
        <v>25</v>
      </c>
      <c r="L44" t="s">
        <v>26</v>
      </c>
      <c r="M44">
        <v>75</v>
      </c>
      <c r="N44">
        <v>75</v>
      </c>
      <c r="O44">
        <v>75</v>
      </c>
      <c r="P44" t="s">
        <v>26</v>
      </c>
    </row>
    <row r="45" spans="1:18" x14ac:dyDescent="0.3">
      <c r="D45" t="s">
        <v>58</v>
      </c>
      <c r="E45">
        <v>0.93</v>
      </c>
      <c r="F45">
        <v>1</v>
      </c>
      <c r="G45">
        <v>1.1000000000000001</v>
      </c>
      <c r="H45">
        <f>AVERAGE(E45:G45)</f>
        <v>1.01</v>
      </c>
      <c r="I45">
        <v>1.6</v>
      </c>
      <c r="J45">
        <v>1.4</v>
      </c>
      <c r="K45">
        <v>1.51</v>
      </c>
      <c r="L45">
        <f>AVERAGE(I45:K45)</f>
        <v>1.5033333333333332</v>
      </c>
      <c r="M45">
        <v>3.43</v>
      </c>
      <c r="N45">
        <v>2.4300000000000002</v>
      </c>
      <c r="O45">
        <v>2.6</v>
      </c>
      <c r="P45">
        <f>AVERAGE(M45:O45)</f>
        <v>2.8200000000000003</v>
      </c>
    </row>
    <row r="46" spans="1:18" x14ac:dyDescent="0.3">
      <c r="D46" t="s">
        <v>59</v>
      </c>
      <c r="E46">
        <v>0.75</v>
      </c>
      <c r="F46">
        <v>0.74399999999999999</v>
      </c>
      <c r="G46">
        <v>0.74</v>
      </c>
      <c r="H46">
        <f t="shared" ref="H46" si="0">AVERAGE(E46:G46)</f>
        <v>0.7446666666666667</v>
      </c>
      <c r="I46">
        <v>1.2</v>
      </c>
      <c r="J46">
        <v>1.31</v>
      </c>
      <c r="K46">
        <v>1.27</v>
      </c>
      <c r="L46">
        <f>AVERAGE(I46:K46)</f>
        <v>1.26</v>
      </c>
      <c r="M46">
        <v>1.79</v>
      </c>
      <c r="N46">
        <v>1.6</v>
      </c>
      <c r="O46">
        <v>1.85</v>
      </c>
      <c r="P46">
        <f>AVERAGE(M46:O46)</f>
        <v>1.7466666666666668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"/>
  <sheetViews>
    <sheetView workbookViewId="0"/>
  </sheetViews>
  <sheetFormatPr defaultRowHeight="14.4" x14ac:dyDescent="0.3"/>
  <cols>
    <col min="1" max="1" width="16.6640625" customWidth="1"/>
    <col min="11" max="11" width="12" bestFit="1" customWidth="1"/>
    <col min="15" max="15" width="12" bestFit="1" customWidth="1"/>
  </cols>
  <sheetData>
    <row r="1" spans="1:13" ht="17.399999999999999" x14ac:dyDescent="0.3">
      <c r="A1" s="8" t="s">
        <v>94</v>
      </c>
    </row>
    <row r="4" spans="1:13" ht="15.6" x14ac:dyDescent="0.3">
      <c r="A4" s="5" t="s">
        <v>60</v>
      </c>
    </row>
    <row r="5" spans="1:13" x14ac:dyDescent="0.3">
      <c r="C5" t="s">
        <v>88</v>
      </c>
    </row>
    <row r="6" spans="1:13" x14ac:dyDescent="0.3">
      <c r="C6" t="s">
        <v>42</v>
      </c>
      <c r="D6" t="s">
        <v>42</v>
      </c>
      <c r="E6" t="s">
        <v>42</v>
      </c>
      <c r="F6" t="s">
        <v>42</v>
      </c>
      <c r="G6" t="s">
        <v>42</v>
      </c>
      <c r="H6" t="s">
        <v>42</v>
      </c>
      <c r="I6" t="s">
        <v>42</v>
      </c>
      <c r="J6" t="s">
        <v>42</v>
      </c>
      <c r="K6" t="s">
        <v>26</v>
      </c>
    </row>
    <row r="7" spans="1:13" x14ac:dyDescent="0.3">
      <c r="A7" t="s">
        <v>90</v>
      </c>
      <c r="B7" t="s">
        <v>33</v>
      </c>
      <c r="C7">
        <v>5.0075409999999998</v>
      </c>
      <c r="D7">
        <v>5.5374590000000001</v>
      </c>
      <c r="E7">
        <v>4.8888889999999998</v>
      </c>
      <c r="F7">
        <v>4.3921570000000001</v>
      </c>
      <c r="G7">
        <v>4.84375</v>
      </c>
      <c r="H7">
        <v>4.6258499999999998</v>
      </c>
      <c r="I7">
        <v>4.8784720000000004</v>
      </c>
      <c r="J7">
        <v>4.9466190000000001</v>
      </c>
      <c r="K7">
        <f>AVERAGE(C7:J7)</f>
        <v>4.8900921249999998</v>
      </c>
    </row>
    <row r="8" spans="1:13" x14ac:dyDescent="0.3">
      <c r="A8" t="s">
        <v>90</v>
      </c>
      <c r="B8" t="s">
        <v>34</v>
      </c>
      <c r="C8">
        <v>5.4018230000000003</v>
      </c>
      <c r="D8">
        <v>4.586957</v>
      </c>
      <c r="E8">
        <v>5.1691729999999998</v>
      </c>
      <c r="F8">
        <v>5.0735289999999997</v>
      </c>
      <c r="G8">
        <v>4.5295399999999999</v>
      </c>
      <c r="H8">
        <v>4.9885320000000002</v>
      </c>
      <c r="I8">
        <v>4.6551720000000003</v>
      </c>
      <c r="J8">
        <v>5.6089479999999998</v>
      </c>
      <c r="K8">
        <f>AVERAGE(C8:J8)</f>
        <v>5.0017092499999993</v>
      </c>
    </row>
    <row r="10" spans="1:13" x14ac:dyDescent="0.3">
      <c r="C10" t="s">
        <v>43</v>
      </c>
      <c r="D10" t="s">
        <v>43</v>
      </c>
      <c r="E10" t="s">
        <v>43</v>
      </c>
      <c r="F10" t="s">
        <v>43</v>
      </c>
      <c r="G10" t="s">
        <v>43</v>
      </c>
      <c r="H10" t="s">
        <v>43</v>
      </c>
      <c r="I10" t="s">
        <v>43</v>
      </c>
      <c r="J10" t="s">
        <v>43</v>
      </c>
      <c r="K10" t="s">
        <v>43</v>
      </c>
      <c r="L10" t="s">
        <v>43</v>
      </c>
      <c r="M10" t="s">
        <v>26</v>
      </c>
    </row>
    <row r="11" spans="1:13" x14ac:dyDescent="0.3">
      <c r="A11" t="s">
        <v>90</v>
      </c>
      <c r="B11" t="s">
        <v>33</v>
      </c>
      <c r="C11">
        <v>7.9227429999999996</v>
      </c>
      <c r="D11">
        <v>8.6785010000000007</v>
      </c>
      <c r="E11">
        <v>6.9691470000000004</v>
      </c>
      <c r="F11">
        <v>6.3339730000000003</v>
      </c>
      <c r="G11">
        <v>8.9041099999999993</v>
      </c>
      <c r="H11">
        <v>6.3122920000000002</v>
      </c>
      <c r="I11">
        <v>8.1272079999999995</v>
      </c>
      <c r="J11">
        <v>9.5683450000000008</v>
      </c>
      <c r="M11">
        <f>AVERAGE(C11:J11)</f>
        <v>7.852039875</v>
      </c>
    </row>
    <row r="12" spans="1:13" x14ac:dyDescent="0.3">
      <c r="A12" t="s">
        <v>90</v>
      </c>
      <c r="B12" t="s">
        <v>34</v>
      </c>
      <c r="C12">
        <v>5.752961</v>
      </c>
      <c r="D12">
        <v>5.5903210000000003</v>
      </c>
      <c r="E12">
        <v>5.9523809999999999</v>
      </c>
      <c r="F12">
        <v>5.774648</v>
      </c>
      <c r="G12">
        <v>6.3460320000000001</v>
      </c>
      <c r="H12">
        <v>6.3139159999999999</v>
      </c>
      <c r="I12">
        <v>5.5151060000000003</v>
      </c>
      <c r="J12">
        <v>5.6398520000000003</v>
      </c>
      <c r="K12">
        <v>5.7511950000000001</v>
      </c>
      <c r="L12">
        <v>5.8380780000000003</v>
      </c>
      <c r="M12">
        <f>AVERAGE(C12:L12)</f>
        <v>5.847449000000001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4"/>
  <sheetViews>
    <sheetView zoomScaleNormal="100" workbookViewId="0">
      <selection activeCell="G42" sqref="G42"/>
    </sheetView>
  </sheetViews>
  <sheetFormatPr defaultRowHeight="14.4" x14ac:dyDescent="0.3"/>
  <cols>
    <col min="1" max="1" width="17.109375" customWidth="1"/>
    <col min="15" max="15" width="11" bestFit="1" customWidth="1"/>
    <col min="17" max="17" width="12" bestFit="1" customWidth="1"/>
  </cols>
  <sheetData>
    <row r="1" spans="1:13" ht="17.399999999999999" x14ac:dyDescent="0.3">
      <c r="A1" s="8" t="s">
        <v>95</v>
      </c>
    </row>
    <row r="4" spans="1:13" ht="15.6" x14ac:dyDescent="0.3">
      <c r="A4" s="5" t="s">
        <v>61</v>
      </c>
    </row>
    <row r="5" spans="1:13" x14ac:dyDescent="0.3">
      <c r="A5" t="s">
        <v>62</v>
      </c>
      <c r="C5" t="s">
        <v>88</v>
      </c>
    </row>
    <row r="6" spans="1:13" x14ac:dyDescent="0.3">
      <c r="C6" t="s">
        <v>42</v>
      </c>
      <c r="D6" t="s">
        <v>42</v>
      </c>
      <c r="E6" t="s">
        <v>42</v>
      </c>
      <c r="F6" t="s">
        <v>42</v>
      </c>
      <c r="G6" t="s">
        <v>42</v>
      </c>
      <c r="H6" t="s">
        <v>42</v>
      </c>
      <c r="I6" t="s">
        <v>42</v>
      </c>
      <c r="J6" t="s">
        <v>42</v>
      </c>
      <c r="K6" t="s">
        <v>42</v>
      </c>
      <c r="L6" t="s">
        <v>42</v>
      </c>
      <c r="M6" t="s">
        <v>26</v>
      </c>
    </row>
    <row r="7" spans="1:13" x14ac:dyDescent="0.3">
      <c r="A7" t="s">
        <v>90</v>
      </c>
      <c r="B7" t="s">
        <v>33</v>
      </c>
      <c r="C7">
        <v>62.9</v>
      </c>
      <c r="D7">
        <v>67.599999999999994</v>
      </c>
      <c r="E7">
        <v>64.2</v>
      </c>
      <c r="F7">
        <v>68.2</v>
      </c>
      <c r="G7">
        <v>66.7</v>
      </c>
      <c r="H7">
        <v>68.7</v>
      </c>
      <c r="I7">
        <v>68.900000000000006</v>
      </c>
      <c r="J7">
        <v>56.2</v>
      </c>
      <c r="M7">
        <f>AVERAGE(C7:L7)</f>
        <v>65.424999999999997</v>
      </c>
    </row>
    <row r="8" spans="1:13" x14ac:dyDescent="0.3">
      <c r="A8" t="s">
        <v>90</v>
      </c>
      <c r="B8" t="s">
        <v>34</v>
      </c>
      <c r="C8">
        <v>70.900000000000006</v>
      </c>
      <c r="D8">
        <v>86.4</v>
      </c>
      <c r="E8">
        <v>79.2</v>
      </c>
      <c r="F8">
        <v>81.400000000000006</v>
      </c>
      <c r="G8">
        <v>78</v>
      </c>
      <c r="H8">
        <v>76.400000000000006</v>
      </c>
      <c r="I8">
        <v>79.400000000000006</v>
      </c>
      <c r="J8">
        <v>80.7</v>
      </c>
      <c r="K8">
        <v>82.2</v>
      </c>
      <c r="L8">
        <v>75.8</v>
      </c>
      <c r="M8">
        <f>AVERAGE(C8:L8)</f>
        <v>79.039999999999992</v>
      </c>
    </row>
    <row r="10" spans="1:13" x14ac:dyDescent="0.3">
      <c r="C10" t="s">
        <v>43</v>
      </c>
      <c r="D10" t="s">
        <v>43</v>
      </c>
      <c r="E10" t="s">
        <v>43</v>
      </c>
      <c r="F10" t="s">
        <v>43</v>
      </c>
      <c r="G10" t="s">
        <v>43</v>
      </c>
      <c r="H10" t="s">
        <v>43</v>
      </c>
      <c r="I10" t="s">
        <v>43</v>
      </c>
      <c r="J10" t="s">
        <v>43</v>
      </c>
      <c r="K10" t="s">
        <v>43</v>
      </c>
      <c r="L10" t="s">
        <v>43</v>
      </c>
      <c r="M10" t="s">
        <v>26</v>
      </c>
    </row>
    <row r="11" spans="1:13" x14ac:dyDescent="0.3">
      <c r="A11" t="s">
        <v>90</v>
      </c>
      <c r="B11" t="s">
        <v>33</v>
      </c>
      <c r="C11">
        <v>52.2</v>
      </c>
      <c r="D11">
        <v>48.3</v>
      </c>
      <c r="E11">
        <v>59.2</v>
      </c>
      <c r="F11">
        <v>56.5</v>
      </c>
      <c r="G11">
        <v>51.8</v>
      </c>
      <c r="H11">
        <v>54.6</v>
      </c>
      <c r="I11">
        <v>59.5</v>
      </c>
      <c r="J11">
        <v>48.1</v>
      </c>
      <c r="M11">
        <f>AVERAGE(D11:L11)</f>
        <v>54.000000000000007</v>
      </c>
    </row>
    <row r="12" spans="1:13" x14ac:dyDescent="0.3">
      <c r="A12" t="s">
        <v>90</v>
      </c>
      <c r="B12" t="s">
        <v>34</v>
      </c>
      <c r="C12">
        <v>74.400000000000006</v>
      </c>
      <c r="D12">
        <v>78.8</v>
      </c>
      <c r="E12">
        <v>70.900000000000006</v>
      </c>
      <c r="F12">
        <v>76.400000000000006</v>
      </c>
      <c r="G12">
        <v>72.8</v>
      </c>
      <c r="H12">
        <v>76.599999999999994</v>
      </c>
      <c r="I12">
        <v>74.400000000000006</v>
      </c>
      <c r="J12">
        <v>76.8</v>
      </c>
      <c r="K12">
        <v>70.599999999999994</v>
      </c>
      <c r="L12">
        <v>73.5</v>
      </c>
      <c r="M12">
        <f>AVERAGE(C12:L12)</f>
        <v>74.52</v>
      </c>
    </row>
    <row r="15" spans="1:13" ht="15.6" x14ac:dyDescent="0.3">
      <c r="A15" s="5" t="s">
        <v>63</v>
      </c>
    </row>
    <row r="16" spans="1:13" x14ac:dyDescent="0.3">
      <c r="A16" t="s">
        <v>64</v>
      </c>
      <c r="C16" t="s">
        <v>88</v>
      </c>
    </row>
    <row r="17" spans="1:13" x14ac:dyDescent="0.3">
      <c r="C17" t="s">
        <v>42</v>
      </c>
      <c r="D17" t="s">
        <v>42</v>
      </c>
      <c r="E17" t="s">
        <v>42</v>
      </c>
      <c r="F17" t="s">
        <v>42</v>
      </c>
      <c r="G17" t="s">
        <v>42</v>
      </c>
      <c r="H17" t="s">
        <v>42</v>
      </c>
      <c r="I17" t="s">
        <v>42</v>
      </c>
      <c r="J17" t="s">
        <v>42</v>
      </c>
      <c r="K17" t="s">
        <v>42</v>
      </c>
      <c r="L17" t="s">
        <v>42</v>
      </c>
      <c r="M17" t="s">
        <v>26</v>
      </c>
    </row>
    <row r="18" spans="1:13" x14ac:dyDescent="0.3">
      <c r="A18" t="s">
        <v>90</v>
      </c>
      <c r="B18" t="s">
        <v>33</v>
      </c>
      <c r="C18">
        <v>2.480769</v>
      </c>
      <c r="D18">
        <v>2.6370819999999999</v>
      </c>
      <c r="E18">
        <v>2.8341880000000002</v>
      </c>
      <c r="F18">
        <v>2.4</v>
      </c>
      <c r="G18">
        <v>2.6153849999999998</v>
      </c>
      <c r="H18">
        <v>2.5641029999999998</v>
      </c>
      <c r="I18">
        <v>2.9384619999999999</v>
      </c>
      <c r="M18">
        <f>AVERAGE(C18:L18)</f>
        <v>2.6385698571428571</v>
      </c>
    </row>
    <row r="19" spans="1:13" x14ac:dyDescent="0.3">
      <c r="A19" t="s">
        <v>90</v>
      </c>
      <c r="B19" t="s">
        <v>34</v>
      </c>
      <c r="C19">
        <v>2.489922</v>
      </c>
      <c r="D19">
        <v>2.1255809999999999</v>
      </c>
      <c r="E19">
        <v>1.8418600000000001</v>
      </c>
      <c r="F19">
        <v>2.1767439999999998</v>
      </c>
      <c r="G19">
        <v>2.493023</v>
      </c>
      <c r="H19">
        <v>2.7976740000000002</v>
      </c>
      <c r="I19">
        <v>2.511628</v>
      </c>
      <c r="J19">
        <v>2.4186049999999999</v>
      </c>
      <c r="K19">
        <v>1.9604649999999999</v>
      </c>
      <c r="L19">
        <v>1.8617939999999999</v>
      </c>
      <c r="M19">
        <f>AVERAGE(C19:L19)</f>
        <v>2.2677296</v>
      </c>
    </row>
    <row r="21" spans="1:13" x14ac:dyDescent="0.3">
      <c r="C21" t="s">
        <v>43</v>
      </c>
      <c r="D21" t="s">
        <v>43</v>
      </c>
      <c r="E21" t="s">
        <v>43</v>
      </c>
      <c r="F21" t="s">
        <v>43</v>
      </c>
      <c r="G21" t="s">
        <v>43</v>
      </c>
      <c r="H21" t="s">
        <v>43</v>
      </c>
      <c r="I21" t="s">
        <v>43</v>
      </c>
      <c r="J21" t="s">
        <v>43</v>
      </c>
      <c r="K21" t="s">
        <v>43</v>
      </c>
      <c r="L21" t="s">
        <v>43</v>
      </c>
      <c r="M21" t="s">
        <v>26</v>
      </c>
    </row>
    <row r="22" spans="1:13" x14ac:dyDescent="0.3">
      <c r="A22" t="s">
        <v>90</v>
      </c>
      <c r="B22" t="s">
        <v>33</v>
      </c>
      <c r="C22">
        <v>3.0646930000000001</v>
      </c>
      <c r="D22">
        <v>3.1372089999999999</v>
      </c>
      <c r="E22">
        <v>3.0423079999999998</v>
      </c>
      <c r="F22">
        <v>3.5641029999999998</v>
      </c>
      <c r="G22">
        <v>3.3</v>
      </c>
      <c r="H22">
        <v>3.6837209999999998</v>
      </c>
      <c r="I22">
        <v>3.4011629999999999</v>
      </c>
      <c r="M22">
        <f>AVERAGE(C22:L22)</f>
        <v>3.3133138571428566</v>
      </c>
    </row>
    <row r="23" spans="1:13" x14ac:dyDescent="0.3">
      <c r="A23" t="s">
        <v>90</v>
      </c>
      <c r="B23" t="s">
        <v>34</v>
      </c>
      <c r="C23">
        <v>2.6410149999999999</v>
      </c>
      <c r="D23">
        <v>2.877907</v>
      </c>
      <c r="E23">
        <v>2.5604650000000002</v>
      </c>
      <c r="F23">
        <v>2.7906979999999999</v>
      </c>
      <c r="G23">
        <v>2.7193800000000001</v>
      </c>
      <c r="H23">
        <v>2.1662789999999998</v>
      </c>
      <c r="I23">
        <v>2.4279069999999998</v>
      </c>
      <c r="J23">
        <v>1.9596899999999999</v>
      </c>
      <c r="K23">
        <v>2.0248059999999999</v>
      </c>
      <c r="L23">
        <v>2.8775189999999999</v>
      </c>
      <c r="M23">
        <f>AVERAGE(C23:L23)</f>
        <v>2.5045665999999995</v>
      </c>
    </row>
    <row r="26" spans="1:13" ht="15.6" x14ac:dyDescent="0.3">
      <c r="A26" s="5" t="s">
        <v>65</v>
      </c>
    </row>
    <row r="27" spans="1:13" x14ac:dyDescent="0.3">
      <c r="A27" t="s">
        <v>87</v>
      </c>
      <c r="C27" t="s">
        <v>88</v>
      </c>
    </row>
    <row r="28" spans="1:13" x14ac:dyDescent="0.3">
      <c r="C28" t="s">
        <v>42</v>
      </c>
      <c r="D28" t="s">
        <v>42</v>
      </c>
      <c r="E28" t="s">
        <v>42</v>
      </c>
      <c r="F28" t="s">
        <v>42</v>
      </c>
      <c r="G28" t="s">
        <v>42</v>
      </c>
      <c r="H28" t="s">
        <v>42</v>
      </c>
      <c r="I28" t="s">
        <v>42</v>
      </c>
      <c r="J28" t="s">
        <v>42</v>
      </c>
      <c r="K28" t="s">
        <v>42</v>
      </c>
      <c r="L28" t="s">
        <v>26</v>
      </c>
    </row>
    <row r="29" spans="1:13" x14ac:dyDescent="0.3">
      <c r="A29" t="s">
        <v>90</v>
      </c>
      <c r="B29" t="s">
        <v>33</v>
      </c>
      <c r="C29">
        <v>0.72199999999999998</v>
      </c>
      <c r="D29">
        <v>0.78400000000000003</v>
      </c>
      <c r="E29">
        <v>0.74099999999999999</v>
      </c>
      <c r="F29">
        <v>0.68300000000000005</v>
      </c>
      <c r="G29">
        <v>0.71</v>
      </c>
      <c r="H29">
        <v>0.69299999999999995</v>
      </c>
      <c r="I29">
        <v>0.65400000000000003</v>
      </c>
      <c r="L29">
        <f ca="1">AVERAGE(C29:L29)</f>
        <v>0.7124285714285713</v>
      </c>
    </row>
    <row r="30" spans="1:13" x14ac:dyDescent="0.3">
      <c r="A30" t="s">
        <v>90</v>
      </c>
      <c r="B30" t="s">
        <v>34</v>
      </c>
      <c r="C30">
        <v>0.48837199999999997</v>
      </c>
      <c r="D30">
        <v>0.35814000000000001</v>
      </c>
      <c r="E30">
        <v>0.33488400000000001</v>
      </c>
      <c r="F30">
        <v>0.31627899999999998</v>
      </c>
      <c r="G30">
        <v>0.55813999999999997</v>
      </c>
      <c r="H30">
        <v>0.84418599999999999</v>
      </c>
      <c r="I30">
        <v>0.47441899999999998</v>
      </c>
      <c r="J30">
        <v>0.47790700000000003</v>
      </c>
      <c r="K30">
        <v>0.42325600000000002</v>
      </c>
      <c r="L30">
        <f>AVERAGE(C30:K30)</f>
        <v>0.47506477777777778</v>
      </c>
    </row>
    <row r="32" spans="1:13" x14ac:dyDescent="0.3">
      <c r="C32" t="s">
        <v>43</v>
      </c>
      <c r="D32" t="s">
        <v>43</v>
      </c>
      <c r="E32" t="s">
        <v>43</v>
      </c>
      <c r="F32" t="s">
        <v>43</v>
      </c>
      <c r="G32" t="s">
        <v>43</v>
      </c>
      <c r="H32" t="s">
        <v>43</v>
      </c>
      <c r="I32" t="s">
        <v>43</v>
      </c>
      <c r="J32" t="s">
        <v>43</v>
      </c>
      <c r="K32" t="s">
        <v>43</v>
      </c>
      <c r="L32" t="s">
        <v>43</v>
      </c>
      <c r="M32" t="s">
        <v>26</v>
      </c>
    </row>
    <row r="33" spans="1:13" x14ac:dyDescent="0.3">
      <c r="A33" t="s">
        <v>90</v>
      </c>
      <c r="B33" t="s">
        <v>33</v>
      </c>
      <c r="C33">
        <v>2.3610000000000002</v>
      </c>
      <c r="D33">
        <v>1.7789999999999999</v>
      </c>
      <c r="E33">
        <v>1.66</v>
      </c>
      <c r="F33">
        <v>1.32</v>
      </c>
      <c r="G33">
        <v>1.4870000000000001</v>
      </c>
      <c r="H33">
        <v>1.5529999999999999</v>
      </c>
      <c r="I33">
        <v>1.3</v>
      </c>
      <c r="M33">
        <f>AVERAGE(C33:L33)</f>
        <v>1.6371428571428572</v>
      </c>
    </row>
    <row r="34" spans="1:13" x14ac:dyDescent="0.3">
      <c r="A34" t="s">
        <v>90</v>
      </c>
      <c r="B34" t="s">
        <v>34</v>
      </c>
      <c r="C34">
        <v>0.53720900000000005</v>
      </c>
      <c r="D34">
        <v>0.51162799999999997</v>
      </c>
      <c r="E34">
        <v>0.62092999999999998</v>
      </c>
      <c r="F34">
        <v>0.865116</v>
      </c>
      <c r="G34">
        <v>0.78759699999999999</v>
      </c>
      <c r="H34">
        <v>0.47093000000000002</v>
      </c>
      <c r="I34">
        <v>0.72558100000000003</v>
      </c>
      <c r="J34">
        <v>0.53023299999999995</v>
      </c>
      <c r="K34">
        <v>0.46821699999999999</v>
      </c>
      <c r="L34">
        <v>0.49953500000000001</v>
      </c>
      <c r="M34">
        <f>AVERAGE(C34:L34)</f>
        <v>0.60169759999999994</v>
      </c>
    </row>
  </sheetData>
  <dataValidations count="1">
    <dataValidation allowBlank="1" showInputMessage="1" showErrorMessage="1" sqref="C18:D18"/>
  </dataValidation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0"/>
  <sheetViews>
    <sheetView topLeftCell="A4" zoomScale="70" zoomScaleNormal="70" workbookViewId="0">
      <selection activeCell="U48" sqref="U48:V50"/>
    </sheetView>
  </sheetViews>
  <sheetFormatPr defaultRowHeight="14.4" x14ac:dyDescent="0.3"/>
  <cols>
    <col min="1" max="1" width="17.6640625" customWidth="1"/>
    <col min="3" max="3" width="8.109375" customWidth="1"/>
  </cols>
  <sheetData>
    <row r="1" spans="1:21" ht="17.399999999999999" x14ac:dyDescent="0.3">
      <c r="A1" s="8" t="s">
        <v>96</v>
      </c>
    </row>
    <row r="5" spans="1:21" ht="15.6" x14ac:dyDescent="0.3">
      <c r="A5" s="5" t="s">
        <v>66</v>
      </c>
    </row>
    <row r="6" spans="1:21" x14ac:dyDescent="0.3">
      <c r="A6" s="2" t="s">
        <v>67</v>
      </c>
    </row>
    <row r="8" spans="1:21" x14ac:dyDescent="0.3">
      <c r="C8" t="s">
        <v>88</v>
      </c>
      <c r="D8" t="s">
        <v>42</v>
      </c>
      <c r="E8" t="s">
        <v>42</v>
      </c>
      <c r="F8" t="s">
        <v>42</v>
      </c>
      <c r="G8" t="s">
        <v>42</v>
      </c>
      <c r="H8" t="s">
        <v>42</v>
      </c>
      <c r="I8" t="s">
        <v>42</v>
      </c>
      <c r="J8" t="s">
        <v>26</v>
      </c>
      <c r="L8" t="s">
        <v>43</v>
      </c>
      <c r="M8" t="s">
        <v>43</v>
      </c>
      <c r="N8" t="s">
        <v>43</v>
      </c>
      <c r="O8" t="s">
        <v>43</v>
      </c>
      <c r="P8" t="s">
        <v>43</v>
      </c>
      <c r="Q8" t="s">
        <v>43</v>
      </c>
      <c r="R8" t="s">
        <v>43</v>
      </c>
      <c r="S8" t="s">
        <v>26</v>
      </c>
      <c r="U8" s="7"/>
    </row>
    <row r="9" spans="1:21" x14ac:dyDescent="0.3">
      <c r="A9" t="s">
        <v>90</v>
      </c>
      <c r="B9" t="s">
        <v>33</v>
      </c>
      <c r="D9">
        <v>1.5</v>
      </c>
      <c r="E9">
        <v>0.6</v>
      </c>
      <c r="F9">
        <v>1.1000000000000001</v>
      </c>
      <c r="G9">
        <v>0.8</v>
      </c>
      <c r="H9">
        <v>1.2</v>
      </c>
      <c r="I9">
        <v>1</v>
      </c>
      <c r="J9">
        <f>AVERAGE(D9:I9)</f>
        <v>1.0333333333333334</v>
      </c>
      <c r="L9">
        <v>14.3</v>
      </c>
      <c r="M9">
        <v>11.7</v>
      </c>
      <c r="N9">
        <v>6</v>
      </c>
      <c r="O9">
        <v>8.6</v>
      </c>
      <c r="P9">
        <v>5</v>
      </c>
      <c r="Q9">
        <v>5.0999999999999996</v>
      </c>
      <c r="R9">
        <v>4.5999999999999996</v>
      </c>
      <c r="S9">
        <f>AVERAGE(L9:R9)</f>
        <v>7.9</v>
      </c>
    </row>
    <row r="10" spans="1:21" x14ac:dyDescent="0.3">
      <c r="A10" t="s">
        <v>90</v>
      </c>
      <c r="B10" t="s">
        <v>34</v>
      </c>
      <c r="D10">
        <v>0.7</v>
      </c>
      <c r="E10">
        <v>0.73</v>
      </c>
      <c r="F10">
        <v>0.9</v>
      </c>
      <c r="G10">
        <v>0.45</v>
      </c>
      <c r="H10">
        <v>0.65</v>
      </c>
      <c r="I10">
        <v>0.55000000000000004</v>
      </c>
      <c r="J10">
        <f>AVERAGE(D10:I10)</f>
        <v>0.66333333333333344</v>
      </c>
      <c r="L10">
        <v>3</v>
      </c>
      <c r="M10">
        <v>3.5</v>
      </c>
      <c r="N10">
        <v>4.2</v>
      </c>
      <c r="O10">
        <v>4.4000000000000004</v>
      </c>
      <c r="P10">
        <v>3</v>
      </c>
      <c r="Q10">
        <v>1.5</v>
      </c>
      <c r="R10">
        <v>1.6</v>
      </c>
      <c r="S10">
        <f>AVERAGE(L10:R10)</f>
        <v>3.0285714285714289</v>
      </c>
    </row>
    <row r="13" spans="1:21" ht="15.6" x14ac:dyDescent="0.3">
      <c r="A13" s="5" t="s">
        <v>68</v>
      </c>
    </row>
    <row r="14" spans="1:21" x14ac:dyDescent="0.3">
      <c r="A14" s="2" t="s">
        <v>37</v>
      </c>
    </row>
    <row r="16" spans="1:21" x14ac:dyDescent="0.3">
      <c r="C16" t="s">
        <v>88</v>
      </c>
      <c r="D16" t="s">
        <v>42</v>
      </c>
      <c r="E16" t="s">
        <v>42</v>
      </c>
      <c r="F16" t="s">
        <v>42</v>
      </c>
      <c r="G16" t="s">
        <v>42</v>
      </c>
      <c r="H16" t="s">
        <v>42</v>
      </c>
      <c r="I16" t="s">
        <v>42</v>
      </c>
      <c r="J16" t="s">
        <v>26</v>
      </c>
      <c r="L16" t="s">
        <v>43</v>
      </c>
      <c r="M16" t="s">
        <v>43</v>
      </c>
      <c r="N16" t="s">
        <v>43</v>
      </c>
      <c r="O16" t="s">
        <v>43</v>
      </c>
      <c r="P16" t="s">
        <v>43</v>
      </c>
      <c r="Q16" t="s">
        <v>43</v>
      </c>
      <c r="R16" t="s">
        <v>43</v>
      </c>
      <c r="S16" t="s">
        <v>26</v>
      </c>
      <c r="U16" s="7"/>
    </row>
    <row r="17" spans="1:19" x14ac:dyDescent="0.3">
      <c r="A17" t="s">
        <v>90</v>
      </c>
      <c r="B17" t="s">
        <v>33</v>
      </c>
      <c r="D17">
        <v>0.59</v>
      </c>
      <c r="E17">
        <v>1.5</v>
      </c>
      <c r="F17">
        <v>1.1000000000000001</v>
      </c>
      <c r="G17">
        <v>1.6</v>
      </c>
      <c r="H17">
        <v>0.73</v>
      </c>
      <c r="I17">
        <v>0.84</v>
      </c>
      <c r="J17">
        <f>AVERAGE(D17:I17)</f>
        <v>1.0599999999999998</v>
      </c>
      <c r="L17">
        <v>17.03</v>
      </c>
      <c r="M17">
        <v>7.2</v>
      </c>
      <c r="N17">
        <v>9.3000000000000007</v>
      </c>
      <c r="O17">
        <v>8.3000000000000007</v>
      </c>
      <c r="P17">
        <v>7.6</v>
      </c>
      <c r="Q17">
        <v>8.5</v>
      </c>
      <c r="S17">
        <f>AVERAGE(L17:R17)</f>
        <v>9.6549999999999994</v>
      </c>
    </row>
    <row r="18" spans="1:19" x14ac:dyDescent="0.3">
      <c r="A18" t="s">
        <v>90</v>
      </c>
      <c r="B18" t="s">
        <v>34</v>
      </c>
      <c r="D18">
        <v>0.6</v>
      </c>
      <c r="E18">
        <v>0.95</v>
      </c>
      <c r="F18">
        <v>2.9</v>
      </c>
      <c r="G18">
        <v>2.9</v>
      </c>
      <c r="H18">
        <v>2.7</v>
      </c>
      <c r="I18">
        <v>0.55000000000000004</v>
      </c>
      <c r="J18">
        <f>AVERAGE(D18:I18)</f>
        <v>1.7666666666666668</v>
      </c>
      <c r="L18">
        <v>4.9000000000000004</v>
      </c>
      <c r="M18">
        <v>3.5</v>
      </c>
      <c r="N18">
        <v>3.3</v>
      </c>
      <c r="O18">
        <v>6.2</v>
      </c>
      <c r="P18">
        <v>1.2</v>
      </c>
      <c r="Q18">
        <v>4</v>
      </c>
      <c r="S18">
        <f>AVERAGE(L18:R18)</f>
        <v>3.8499999999999996</v>
      </c>
    </row>
    <row r="21" spans="1:19" ht="15.6" x14ac:dyDescent="0.3">
      <c r="A21" s="5" t="s">
        <v>69</v>
      </c>
    </row>
    <row r="22" spans="1:19" x14ac:dyDescent="0.3">
      <c r="A22" s="2" t="s">
        <v>70</v>
      </c>
    </row>
    <row r="24" spans="1:19" x14ac:dyDescent="0.3">
      <c r="C24" t="s">
        <v>88</v>
      </c>
      <c r="D24" t="s">
        <v>42</v>
      </c>
      <c r="E24" t="s">
        <v>42</v>
      </c>
      <c r="F24" t="s">
        <v>42</v>
      </c>
      <c r="G24" t="s">
        <v>42</v>
      </c>
      <c r="H24" t="s">
        <v>42</v>
      </c>
      <c r="I24" t="s">
        <v>42</v>
      </c>
      <c r="J24" t="s">
        <v>26</v>
      </c>
      <c r="L24" t="s">
        <v>43</v>
      </c>
      <c r="M24" t="s">
        <v>43</v>
      </c>
      <c r="N24" t="s">
        <v>43</v>
      </c>
      <c r="O24" t="s">
        <v>43</v>
      </c>
      <c r="P24" t="s">
        <v>43</v>
      </c>
      <c r="Q24" t="s">
        <v>43</v>
      </c>
      <c r="R24" t="s">
        <v>43</v>
      </c>
      <c r="S24" t="s">
        <v>26</v>
      </c>
    </row>
    <row r="25" spans="1:19" x14ac:dyDescent="0.3">
      <c r="A25" t="s">
        <v>90</v>
      </c>
      <c r="B25" t="s">
        <v>33</v>
      </c>
      <c r="D25">
        <v>0.79</v>
      </c>
      <c r="E25">
        <v>1.25</v>
      </c>
      <c r="F25">
        <v>1.23</v>
      </c>
      <c r="G25">
        <v>1.37</v>
      </c>
      <c r="H25">
        <v>0.6</v>
      </c>
      <c r="I25">
        <v>0.84</v>
      </c>
      <c r="J25">
        <f>AVERAGE(D25:I25)</f>
        <v>1.0133333333333334</v>
      </c>
      <c r="L25">
        <v>5.2</v>
      </c>
      <c r="M25">
        <v>9.5</v>
      </c>
      <c r="N25">
        <v>5.7</v>
      </c>
      <c r="O25">
        <v>6</v>
      </c>
      <c r="P25">
        <v>4.9000000000000004</v>
      </c>
      <c r="Q25">
        <v>5.5</v>
      </c>
      <c r="S25">
        <f>AVERAGE(L25:R25)</f>
        <v>6.1333333333333329</v>
      </c>
    </row>
    <row r="26" spans="1:19" x14ac:dyDescent="0.3">
      <c r="A26" t="s">
        <v>90</v>
      </c>
      <c r="B26" t="s">
        <v>34</v>
      </c>
      <c r="D26">
        <v>1.2</v>
      </c>
      <c r="E26">
        <v>0.4</v>
      </c>
      <c r="F26">
        <v>0.75</v>
      </c>
      <c r="G26">
        <v>0.62</v>
      </c>
      <c r="H26">
        <v>0.67</v>
      </c>
      <c r="I26">
        <v>0.73</v>
      </c>
      <c r="J26">
        <f>AVERAGE(D26:I26)</f>
        <v>0.72833333333333339</v>
      </c>
      <c r="L26">
        <v>2.8</v>
      </c>
      <c r="M26">
        <v>3.1</v>
      </c>
      <c r="N26">
        <v>0.8</v>
      </c>
      <c r="O26">
        <v>1</v>
      </c>
      <c r="P26">
        <v>1</v>
      </c>
      <c r="Q26">
        <v>1.4</v>
      </c>
      <c r="R26">
        <v>1.3</v>
      </c>
      <c r="S26">
        <f>AVERAGE(L26:R26)</f>
        <v>1.6285714285714286</v>
      </c>
    </row>
    <row r="29" spans="1:19" ht="15.6" x14ac:dyDescent="0.3">
      <c r="A29" s="5" t="s">
        <v>71</v>
      </c>
    </row>
    <row r="30" spans="1:19" x14ac:dyDescent="0.3">
      <c r="A30" s="2" t="s">
        <v>72</v>
      </c>
    </row>
    <row r="32" spans="1:19" x14ac:dyDescent="0.3">
      <c r="C32" t="s">
        <v>88</v>
      </c>
      <c r="D32" t="s">
        <v>42</v>
      </c>
      <c r="E32" t="s">
        <v>42</v>
      </c>
      <c r="F32" t="s">
        <v>42</v>
      </c>
      <c r="G32" t="s">
        <v>42</v>
      </c>
      <c r="H32" t="s">
        <v>42</v>
      </c>
      <c r="I32" t="s">
        <v>42</v>
      </c>
      <c r="J32" t="s">
        <v>42</v>
      </c>
      <c r="K32" t="s">
        <v>26</v>
      </c>
      <c r="L32" t="s">
        <v>43</v>
      </c>
      <c r="M32" t="s">
        <v>43</v>
      </c>
      <c r="N32" t="s">
        <v>43</v>
      </c>
      <c r="O32" t="s">
        <v>43</v>
      </c>
      <c r="P32" t="s">
        <v>43</v>
      </c>
      <c r="Q32" t="s">
        <v>43</v>
      </c>
      <c r="R32" t="s">
        <v>43</v>
      </c>
      <c r="S32" t="s">
        <v>26</v>
      </c>
    </row>
    <row r="33" spans="1:19" x14ac:dyDescent="0.3">
      <c r="A33" t="s">
        <v>90</v>
      </c>
      <c r="B33" t="s">
        <v>33</v>
      </c>
      <c r="D33">
        <v>0.66</v>
      </c>
      <c r="E33">
        <v>0.86</v>
      </c>
      <c r="F33">
        <v>1.73</v>
      </c>
      <c r="G33">
        <v>0.61</v>
      </c>
      <c r="H33">
        <v>1.26</v>
      </c>
      <c r="I33">
        <v>1.1000000000000001</v>
      </c>
      <c r="J33">
        <v>0.99</v>
      </c>
      <c r="K33">
        <f>AVERAGE(D33:J33)</f>
        <v>1.03</v>
      </c>
      <c r="L33">
        <v>0.82</v>
      </c>
      <c r="M33">
        <v>0.41</v>
      </c>
      <c r="N33">
        <v>0.33</v>
      </c>
      <c r="O33">
        <v>0.37</v>
      </c>
      <c r="P33">
        <v>0.38</v>
      </c>
      <c r="Q33">
        <v>0.47</v>
      </c>
      <c r="R33">
        <v>0.56000000000000005</v>
      </c>
      <c r="S33">
        <f>AVERAGE(L33:R33)</f>
        <v>0.4771428571428572</v>
      </c>
    </row>
    <row r="34" spans="1:19" x14ac:dyDescent="0.3">
      <c r="A34" t="s">
        <v>90</v>
      </c>
      <c r="B34" t="s">
        <v>34</v>
      </c>
      <c r="D34">
        <v>1.23</v>
      </c>
      <c r="E34">
        <v>0.53</v>
      </c>
      <c r="F34">
        <v>0.54</v>
      </c>
      <c r="G34">
        <v>0.97</v>
      </c>
      <c r="H34">
        <v>1.0900000000000001</v>
      </c>
      <c r="I34">
        <v>1.3</v>
      </c>
      <c r="J34">
        <v>0.91</v>
      </c>
      <c r="K34">
        <f>AVERAGE(D34:J34)</f>
        <v>0.9385714285714285</v>
      </c>
      <c r="L34">
        <v>0.99</v>
      </c>
      <c r="M34">
        <v>1.06</v>
      </c>
      <c r="N34">
        <v>0.8</v>
      </c>
      <c r="O34">
        <v>0.42</v>
      </c>
      <c r="P34">
        <v>0.56999999999999995</v>
      </c>
      <c r="Q34">
        <v>1.05</v>
      </c>
      <c r="R34">
        <v>0.99</v>
      </c>
      <c r="S34">
        <f>AVERAGE(L34:R34)</f>
        <v>0.84</v>
      </c>
    </row>
    <row r="37" spans="1:19" ht="15.6" x14ac:dyDescent="0.3">
      <c r="A37" s="5" t="s">
        <v>73</v>
      </c>
    </row>
    <row r="38" spans="1:19" x14ac:dyDescent="0.3">
      <c r="A38" s="2" t="s">
        <v>74</v>
      </c>
    </row>
    <row r="40" spans="1:19" x14ac:dyDescent="0.3">
      <c r="C40" t="s">
        <v>88</v>
      </c>
      <c r="D40" t="s">
        <v>42</v>
      </c>
      <c r="E40" t="s">
        <v>42</v>
      </c>
      <c r="F40" t="s">
        <v>42</v>
      </c>
      <c r="G40" t="s">
        <v>42</v>
      </c>
      <c r="H40" t="s">
        <v>42</v>
      </c>
      <c r="I40" t="s">
        <v>42</v>
      </c>
      <c r="J40" t="s">
        <v>42</v>
      </c>
      <c r="K40" t="s">
        <v>26</v>
      </c>
      <c r="L40" t="s">
        <v>43</v>
      </c>
      <c r="M40" t="s">
        <v>43</v>
      </c>
      <c r="N40" t="s">
        <v>43</v>
      </c>
      <c r="O40" t="s">
        <v>43</v>
      </c>
      <c r="P40" t="s">
        <v>43</v>
      </c>
      <c r="Q40" t="s">
        <v>43</v>
      </c>
      <c r="R40" t="s">
        <v>43</v>
      </c>
      <c r="S40" t="s">
        <v>26</v>
      </c>
    </row>
    <row r="41" spans="1:19" x14ac:dyDescent="0.3">
      <c r="A41" t="s">
        <v>90</v>
      </c>
      <c r="B41" t="s">
        <v>33</v>
      </c>
      <c r="D41">
        <v>1.2</v>
      </c>
      <c r="E41">
        <v>0.65</v>
      </c>
      <c r="F41">
        <v>1.2</v>
      </c>
      <c r="G41">
        <v>1.2</v>
      </c>
      <c r="H41">
        <v>0.83</v>
      </c>
      <c r="I41">
        <v>0.96</v>
      </c>
      <c r="J41">
        <v>1.02</v>
      </c>
      <c r="K41">
        <f>AVERAGE(D41:J41)</f>
        <v>1.0085714285714287</v>
      </c>
      <c r="L41">
        <v>3</v>
      </c>
      <c r="M41">
        <v>3.2</v>
      </c>
      <c r="N41">
        <v>3.2</v>
      </c>
      <c r="O41">
        <v>5.6</v>
      </c>
      <c r="P41">
        <v>3.4</v>
      </c>
      <c r="Q41">
        <v>3.2</v>
      </c>
      <c r="R41">
        <v>3.71</v>
      </c>
      <c r="S41">
        <f>AVERAGE(L41:R41)</f>
        <v>3.6157142857142857</v>
      </c>
    </row>
    <row r="42" spans="1:19" x14ac:dyDescent="0.3">
      <c r="A42" t="s">
        <v>90</v>
      </c>
      <c r="B42" t="s">
        <v>34</v>
      </c>
      <c r="D42">
        <v>1.1000000000000001</v>
      </c>
      <c r="E42">
        <v>1.5</v>
      </c>
      <c r="F42">
        <v>1.3</v>
      </c>
      <c r="G42">
        <v>1.2</v>
      </c>
      <c r="H42">
        <v>1</v>
      </c>
      <c r="I42">
        <v>2.6</v>
      </c>
      <c r="J42">
        <v>1.19</v>
      </c>
      <c r="K42">
        <f>AVERAGE(D42:J42)</f>
        <v>1.412857142857143</v>
      </c>
      <c r="L42">
        <v>2.2000000000000002</v>
      </c>
      <c r="M42">
        <v>1.4</v>
      </c>
      <c r="N42">
        <v>3.5</v>
      </c>
      <c r="O42">
        <v>3</v>
      </c>
      <c r="P42">
        <v>2</v>
      </c>
      <c r="Q42">
        <v>2.1</v>
      </c>
      <c r="R42">
        <v>2.2999999999999998</v>
      </c>
      <c r="S42">
        <f>AVERAGE(L42:R42)</f>
        <v>2.3571428571428572</v>
      </c>
    </row>
    <row r="45" spans="1:19" ht="15.6" x14ac:dyDescent="0.3">
      <c r="A45" s="5" t="s">
        <v>75</v>
      </c>
    </row>
    <row r="46" spans="1:19" x14ac:dyDescent="0.3">
      <c r="A46" s="2" t="s">
        <v>76</v>
      </c>
    </row>
    <row r="48" spans="1:19" x14ac:dyDescent="0.3">
      <c r="C48" t="s">
        <v>88</v>
      </c>
      <c r="D48" t="s">
        <v>42</v>
      </c>
      <c r="E48" t="s">
        <v>42</v>
      </c>
      <c r="F48" t="s">
        <v>42</v>
      </c>
      <c r="G48" t="s">
        <v>42</v>
      </c>
      <c r="H48" t="s">
        <v>42</v>
      </c>
      <c r="I48" t="s">
        <v>42</v>
      </c>
      <c r="J48" t="s">
        <v>42</v>
      </c>
      <c r="K48" t="s">
        <v>26</v>
      </c>
      <c r="L48" t="s">
        <v>43</v>
      </c>
      <c r="M48" t="s">
        <v>43</v>
      </c>
      <c r="N48" t="s">
        <v>43</v>
      </c>
      <c r="O48" t="s">
        <v>43</v>
      </c>
      <c r="P48" t="s">
        <v>43</v>
      </c>
      <c r="Q48" t="s">
        <v>43</v>
      </c>
      <c r="R48" t="s">
        <v>43</v>
      </c>
      <c r="S48" t="s">
        <v>26</v>
      </c>
    </row>
    <row r="49" spans="1:19" x14ac:dyDescent="0.3">
      <c r="A49" t="s">
        <v>90</v>
      </c>
      <c r="B49" t="s">
        <v>33</v>
      </c>
      <c r="D49">
        <v>1.25</v>
      </c>
      <c r="E49">
        <v>0.99</v>
      </c>
      <c r="F49">
        <v>0.8</v>
      </c>
      <c r="G49">
        <v>0.62</v>
      </c>
      <c r="H49">
        <v>0.96</v>
      </c>
      <c r="I49">
        <v>1.18</v>
      </c>
      <c r="J49">
        <v>1.4</v>
      </c>
      <c r="K49">
        <f>AVERAGE(D49:J49)</f>
        <v>1.0285714285714285</v>
      </c>
      <c r="L49">
        <v>6.9</v>
      </c>
      <c r="M49">
        <v>3.1</v>
      </c>
      <c r="N49">
        <v>3.8</v>
      </c>
      <c r="O49">
        <v>4.2</v>
      </c>
      <c r="P49">
        <v>1.8</v>
      </c>
      <c r="Q49">
        <v>6</v>
      </c>
      <c r="R49">
        <v>6.3</v>
      </c>
      <c r="S49">
        <f>AVERAGE(L49:R49)</f>
        <v>4.5857142857142863</v>
      </c>
    </row>
    <row r="50" spans="1:19" x14ac:dyDescent="0.3">
      <c r="A50" t="s">
        <v>90</v>
      </c>
      <c r="B50" t="s">
        <v>34</v>
      </c>
      <c r="D50">
        <v>1</v>
      </c>
      <c r="E50">
        <v>1.4</v>
      </c>
      <c r="F50">
        <v>2.1</v>
      </c>
      <c r="G50">
        <v>1</v>
      </c>
      <c r="H50">
        <v>2</v>
      </c>
      <c r="I50">
        <v>2.4</v>
      </c>
      <c r="J50">
        <v>1.65</v>
      </c>
      <c r="K50">
        <f>AVERAGE(D50:J50)</f>
        <v>1.6500000000000001</v>
      </c>
      <c r="L50">
        <v>2.6</v>
      </c>
      <c r="M50">
        <v>1.2</v>
      </c>
      <c r="N50">
        <v>1.8</v>
      </c>
      <c r="O50">
        <v>1.7</v>
      </c>
      <c r="P50">
        <v>2.8</v>
      </c>
      <c r="Q50">
        <v>2.9</v>
      </c>
      <c r="R50">
        <v>2.8</v>
      </c>
      <c r="S50">
        <f>AVERAGE(L50:R50)</f>
        <v>2.2571428571428571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8"/>
  <sheetViews>
    <sheetView tabSelected="1" zoomScale="80" zoomScaleNormal="80" workbookViewId="0">
      <selection activeCell="N35" sqref="N35"/>
    </sheetView>
  </sheetViews>
  <sheetFormatPr defaultRowHeight="14.4" x14ac:dyDescent="0.3"/>
  <cols>
    <col min="9" max="9" width="12" bestFit="1" customWidth="1"/>
    <col min="13" max="13" width="12" bestFit="1" customWidth="1"/>
  </cols>
  <sheetData>
    <row r="1" spans="1:13" ht="17.399999999999999" x14ac:dyDescent="0.3">
      <c r="A1" s="8" t="s">
        <v>97</v>
      </c>
    </row>
    <row r="7" spans="1:13" ht="15.6" x14ac:dyDescent="0.3">
      <c r="A7" s="5" t="s">
        <v>77</v>
      </c>
      <c r="I7" s="7"/>
    </row>
    <row r="9" spans="1:13" x14ac:dyDescent="0.3">
      <c r="M9" t="s">
        <v>26</v>
      </c>
    </row>
    <row r="10" spans="1:13" x14ac:dyDescent="0.3">
      <c r="I10" t="s">
        <v>78</v>
      </c>
      <c r="J10">
        <v>1.18</v>
      </c>
      <c r="K10">
        <v>1.04</v>
      </c>
      <c r="L10">
        <v>0.83</v>
      </c>
      <c r="M10">
        <f>AVERAGE(J10:L10)</f>
        <v>1.0166666666666666</v>
      </c>
    </row>
    <row r="11" spans="1:13" x14ac:dyDescent="0.3">
      <c r="I11" t="s">
        <v>79</v>
      </c>
      <c r="J11">
        <v>1.73</v>
      </c>
      <c r="K11">
        <v>2.29</v>
      </c>
      <c r="L11">
        <v>1.44</v>
      </c>
      <c r="M11">
        <f>AVERAGE(J11:L11)</f>
        <v>1.8199999999999996</v>
      </c>
    </row>
    <row r="23" spans="1:14" ht="15.6" x14ac:dyDescent="0.3">
      <c r="A23" s="5" t="s">
        <v>80</v>
      </c>
      <c r="D23" s="2" t="s">
        <v>13</v>
      </c>
      <c r="E23" t="s">
        <v>15</v>
      </c>
      <c r="F23" t="s">
        <v>14</v>
      </c>
      <c r="G23" t="s">
        <v>15</v>
      </c>
      <c r="I23" s="7"/>
    </row>
    <row r="24" spans="1:14" x14ac:dyDescent="0.3">
      <c r="C24" t="s">
        <v>78</v>
      </c>
      <c r="D24">
        <v>1</v>
      </c>
      <c r="F24">
        <v>1.08</v>
      </c>
    </row>
    <row r="25" spans="1:14" x14ac:dyDescent="0.3">
      <c r="D25">
        <v>0.95</v>
      </c>
      <c r="E25">
        <f>AVERAGE(D24:D26)</f>
        <v>1.0006666666666666</v>
      </c>
      <c r="F25">
        <v>0.8</v>
      </c>
      <c r="G25">
        <f>AVERAGE(F24:F26)</f>
        <v>1.01</v>
      </c>
    </row>
    <row r="26" spans="1:14" x14ac:dyDescent="0.3">
      <c r="D26">
        <v>1.052</v>
      </c>
      <c r="F26">
        <v>1.1499999999999999</v>
      </c>
    </row>
    <row r="28" spans="1:14" x14ac:dyDescent="0.3">
      <c r="C28" t="s">
        <v>79</v>
      </c>
      <c r="D28">
        <v>8.4</v>
      </c>
      <c r="F28">
        <v>4.0000000000000001E-3</v>
      </c>
    </row>
    <row r="29" spans="1:14" x14ac:dyDescent="0.3">
      <c r="D29">
        <v>9.06</v>
      </c>
      <c r="E29">
        <f>AVERAGE(D28:D30)</f>
        <v>8.3766666666666669</v>
      </c>
      <c r="F29">
        <v>4.0000000000000001E-3</v>
      </c>
      <c r="G29">
        <f t="shared" ref="G29" si="0">AVERAGE(F28:F30)</f>
        <v>9.4999999999999998E-3</v>
      </c>
    </row>
    <row r="30" spans="1:14" x14ac:dyDescent="0.3">
      <c r="D30">
        <v>7.67</v>
      </c>
      <c r="F30">
        <v>2.0500000000000001E-2</v>
      </c>
    </row>
    <row r="31" spans="1:14" x14ac:dyDescent="0.3">
      <c r="N31" s="7"/>
    </row>
    <row r="32" spans="1:14" ht="15.6" x14ac:dyDescent="0.3">
      <c r="A32" s="5" t="s">
        <v>81</v>
      </c>
    </row>
    <row r="33" spans="1:13" x14ac:dyDescent="0.3">
      <c r="D33" t="s">
        <v>2</v>
      </c>
      <c r="E33" t="s">
        <v>2</v>
      </c>
      <c r="F33" t="s">
        <v>2</v>
      </c>
      <c r="G33" t="s">
        <v>26</v>
      </c>
      <c r="H33" t="s">
        <v>6</v>
      </c>
      <c r="I33" t="s">
        <v>6</v>
      </c>
      <c r="J33" t="s">
        <v>6</v>
      </c>
      <c r="K33" t="s">
        <v>26</v>
      </c>
      <c r="M33" s="7"/>
    </row>
    <row r="34" spans="1:13" x14ac:dyDescent="0.3">
      <c r="C34" t="s">
        <v>82</v>
      </c>
      <c r="D34">
        <v>1.0349999999999999</v>
      </c>
      <c r="E34">
        <v>1.0269999999999999</v>
      </c>
      <c r="F34">
        <v>0.94</v>
      </c>
      <c r="G34">
        <f>AVERAGE(D34:F34)</f>
        <v>1.0006666666666666</v>
      </c>
      <c r="H34">
        <v>1.28</v>
      </c>
      <c r="I34">
        <v>1.23</v>
      </c>
      <c r="J34">
        <v>1.19</v>
      </c>
      <c r="K34">
        <f>AVERAGE(H34:J34)</f>
        <v>1.2333333333333332</v>
      </c>
    </row>
    <row r="35" spans="1:13" x14ac:dyDescent="0.3">
      <c r="C35" t="s">
        <v>83</v>
      </c>
      <c r="D35">
        <v>1.06</v>
      </c>
      <c r="E35">
        <v>1.083</v>
      </c>
      <c r="F35">
        <v>0.96</v>
      </c>
      <c r="G35">
        <f>AVERAGE(D35:F35)</f>
        <v>1.0343333333333333</v>
      </c>
      <c r="H35">
        <v>3.05</v>
      </c>
      <c r="I35">
        <v>2.9</v>
      </c>
      <c r="J35">
        <v>2.92</v>
      </c>
      <c r="K35">
        <f>AVERAGE(H35:J35)</f>
        <v>2.9566666666666666</v>
      </c>
    </row>
    <row r="36" spans="1:13" x14ac:dyDescent="0.3">
      <c r="C36" t="s">
        <v>11</v>
      </c>
      <c r="D36">
        <v>2.8969999999999998</v>
      </c>
      <c r="E36">
        <v>2.92</v>
      </c>
      <c r="F36">
        <v>3.06</v>
      </c>
      <c r="G36">
        <f>AVERAGE(D36:F36)</f>
        <v>2.9590000000000001</v>
      </c>
      <c r="H36">
        <v>3.24</v>
      </c>
      <c r="I36">
        <v>3.33</v>
      </c>
      <c r="J36">
        <v>3.32</v>
      </c>
      <c r="K36">
        <f>AVERAGE(H36:J36)</f>
        <v>3.2966666666666669</v>
      </c>
    </row>
    <row r="37" spans="1:13" x14ac:dyDescent="0.3">
      <c r="C37" t="s">
        <v>84</v>
      </c>
      <c r="D37">
        <v>3.26</v>
      </c>
      <c r="E37">
        <v>3.464</v>
      </c>
      <c r="F37">
        <v>3.55</v>
      </c>
      <c r="G37">
        <f>AVERAGE(D37:F37)</f>
        <v>3.424666666666667</v>
      </c>
      <c r="H37">
        <v>7.33</v>
      </c>
      <c r="I37">
        <v>7.85</v>
      </c>
      <c r="J37">
        <v>7.2229999999999999</v>
      </c>
      <c r="K37">
        <f>AVERAGE(H37:J37)</f>
        <v>7.4676666666666662</v>
      </c>
    </row>
    <row r="40" spans="1:13" ht="15.6" x14ac:dyDescent="0.3">
      <c r="A40" s="5" t="s">
        <v>85</v>
      </c>
    </row>
    <row r="41" spans="1:13" x14ac:dyDescent="0.3">
      <c r="D41" t="s">
        <v>2</v>
      </c>
      <c r="E41" t="s">
        <v>2</v>
      </c>
      <c r="F41" t="s">
        <v>2</v>
      </c>
      <c r="G41" t="s">
        <v>26</v>
      </c>
      <c r="H41" t="s">
        <v>6</v>
      </c>
      <c r="I41" t="s">
        <v>6</v>
      </c>
      <c r="J41" t="s">
        <v>6</v>
      </c>
      <c r="K41" t="s">
        <v>26</v>
      </c>
      <c r="M41" s="7"/>
    </row>
    <row r="42" spans="1:13" x14ac:dyDescent="0.3">
      <c r="C42" t="s">
        <v>0</v>
      </c>
      <c r="D42">
        <v>0.752</v>
      </c>
      <c r="E42">
        <v>0.69</v>
      </c>
      <c r="F42">
        <v>1.56</v>
      </c>
      <c r="G42">
        <f>AVERAGE(D42:F42)</f>
        <v>1.0006666666666666</v>
      </c>
      <c r="H42">
        <v>5.28</v>
      </c>
      <c r="I42">
        <v>4.5</v>
      </c>
      <c r="J42">
        <v>4.4000000000000004</v>
      </c>
      <c r="K42">
        <f>AVERAGE(H42:J42)</f>
        <v>4.7266666666666675</v>
      </c>
    </row>
    <row r="43" spans="1:13" x14ac:dyDescent="0.3">
      <c r="C43" t="s">
        <v>1</v>
      </c>
      <c r="D43">
        <v>0.52</v>
      </c>
      <c r="E43">
        <v>0.35299999999999998</v>
      </c>
      <c r="F43">
        <v>0.59099999999999997</v>
      </c>
      <c r="G43">
        <f>AVERAGE(D43:F43)</f>
        <v>0.48799999999999999</v>
      </c>
      <c r="H43">
        <v>0.76</v>
      </c>
      <c r="I43">
        <v>1.5</v>
      </c>
      <c r="J43">
        <v>0.84</v>
      </c>
      <c r="K43">
        <f>AVERAGE(H43:J43)</f>
        <v>1.0333333333333332</v>
      </c>
    </row>
    <row r="45" spans="1:13" ht="15.6" x14ac:dyDescent="0.3">
      <c r="A45" s="5" t="s">
        <v>86</v>
      </c>
    </row>
    <row r="46" spans="1:13" x14ac:dyDescent="0.3">
      <c r="D46" t="s">
        <v>2</v>
      </c>
      <c r="E46" t="s">
        <v>2</v>
      </c>
      <c r="F46" t="s">
        <v>2</v>
      </c>
      <c r="G46" t="s">
        <v>26</v>
      </c>
      <c r="H46" t="s">
        <v>6</v>
      </c>
      <c r="I46" t="s">
        <v>6</v>
      </c>
      <c r="J46" t="s">
        <v>6</v>
      </c>
      <c r="K46" t="s">
        <v>26</v>
      </c>
      <c r="M46" s="7"/>
    </row>
    <row r="47" spans="1:13" x14ac:dyDescent="0.3">
      <c r="C47" t="s">
        <v>0</v>
      </c>
      <c r="D47">
        <v>0.79400000000000004</v>
      </c>
      <c r="E47">
        <v>1.1639999999999999</v>
      </c>
      <c r="F47">
        <v>1.042</v>
      </c>
      <c r="G47">
        <f>AVERAGE(D47:F47)</f>
        <v>1</v>
      </c>
      <c r="H47">
        <v>4.4000000000000004</v>
      </c>
      <c r="I47">
        <v>3.8</v>
      </c>
      <c r="J47">
        <v>3.5</v>
      </c>
      <c r="K47">
        <f>AVERAGE(H47:J47)</f>
        <v>3.9</v>
      </c>
    </row>
    <row r="48" spans="1:13" x14ac:dyDescent="0.3">
      <c r="C48" t="s">
        <v>30</v>
      </c>
      <c r="D48">
        <v>0.6</v>
      </c>
      <c r="E48">
        <v>0.6</v>
      </c>
      <c r="F48">
        <v>0.61</v>
      </c>
      <c r="G48">
        <f>AVERAGE(D48:F48)</f>
        <v>0.60333333333333339</v>
      </c>
      <c r="H48">
        <v>0.71399999999999997</v>
      </c>
      <c r="I48">
        <v>0.78600000000000003</v>
      </c>
      <c r="J48">
        <v>0.80300000000000005</v>
      </c>
      <c r="K48">
        <f>AVERAGE(H48:J48)</f>
        <v>0.76766666666666661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Sheet1</vt:lpstr>
      <vt:lpstr>Sheet2</vt:lpstr>
      <vt:lpstr>Sheet3</vt:lpstr>
      <vt:lpstr>Sheet4</vt:lpstr>
      <vt:lpstr>Sheet5</vt:lpstr>
      <vt:lpstr>Sheet6</vt:lpstr>
      <vt:lpstr>Sheet7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Anwarul Ferdous</dc:creator>
  <cp:lastModifiedBy>Anwarul Ferdous</cp:lastModifiedBy>
  <dcterms:created xsi:type="dcterms:W3CDTF">2020-01-28T22:13:21Z</dcterms:created>
  <dcterms:modified xsi:type="dcterms:W3CDTF">2020-04-05T00:41:49Z</dcterms:modified>
</cp:coreProperties>
</file>