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tif" ContentType="image/jpeg"/>
  <Default Extension="jpg" ContentType="image/jpeg"/>
  <Default Extension="emf" ContentType="image/x-em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8810"/>
  <workbookPr/>
  <mc:AlternateContent xmlns:mc="http://schemas.openxmlformats.org/markup-compatibility/2006">
    <mc:Choice Requires="x15">
      <x15ac:absPath xmlns:x15ac="http://schemas.microsoft.com/office/spreadsheetml/2010/11/ac" url="/Users/NevhageNorin/Desktop/Nat Com manu/Final Submission Nat Com/"/>
    </mc:Choice>
  </mc:AlternateContent>
  <bookViews>
    <workbookView xWindow="120" yWindow="920" windowWidth="25220" windowHeight="14580" firstSheet="17" activeTab="21"/>
  </bookViews>
  <sheets>
    <sheet name="Fig 1a" sheetId="1" r:id="rId1"/>
    <sheet name="Fig 1b" sheetId="2" r:id="rId2"/>
    <sheet name="Fig1c-d" sheetId="10" r:id="rId3"/>
    <sheet name="Fig 1f" sheetId="3" r:id="rId4"/>
    <sheet name="Fig 2b" sheetId="4" r:id="rId5"/>
    <sheet name="Fig 2c" sheetId="5" r:id="rId6"/>
    <sheet name="Fig 2d" sheetId="6" r:id="rId7"/>
    <sheet name="Fig 2e" sheetId="9" r:id="rId8"/>
    <sheet name="Fig 2f" sheetId="7" r:id="rId9"/>
    <sheet name="Fig 2g" sheetId="8" r:id="rId10"/>
    <sheet name="Fig 2h" sheetId="42" r:id="rId11"/>
    <sheet name="Fig 2i" sheetId="43" r:id="rId12"/>
    <sheet name="Fig 3a" sheetId="12" r:id="rId13"/>
    <sheet name="Fig 3b" sheetId="13" r:id="rId14"/>
    <sheet name="Fig 3c" sheetId="14" r:id="rId15"/>
    <sheet name="Fig 3d" sheetId="15" r:id="rId16"/>
    <sheet name="Fig 3e" sheetId="16" r:id="rId17"/>
    <sheet name="Fig 3f" sheetId="47" r:id="rId18"/>
    <sheet name="Fig 3g-h" sheetId="17" r:id="rId19"/>
    <sheet name="Fig 4b" sheetId="18" r:id="rId20"/>
    <sheet name="Fig 4c" sheetId="51" r:id="rId21"/>
    <sheet name="Fig 4d" sheetId="26" r:id="rId22"/>
    <sheet name="Fig 4e" sheetId="19" r:id="rId23"/>
    <sheet name="Fig 4f" sheetId="20" r:id="rId24"/>
    <sheet name="Fig 4h" sheetId="21" r:id="rId25"/>
    <sheet name="Fig 5a" sheetId="22" r:id="rId26"/>
    <sheet name="Fig 5b" sheetId="27" r:id="rId27"/>
    <sheet name="Fig 5c-d" sheetId="23" r:id="rId28"/>
    <sheet name="Fig 5e" sheetId="24" r:id="rId29"/>
    <sheet name="Sup Fig1a" sheetId="25" r:id="rId30"/>
    <sheet name="Sup Fig1b" sheetId="28" r:id="rId31"/>
    <sheet name="Sup Fig 2" sheetId="46" r:id="rId32"/>
    <sheet name="Sup Fig 3a" sheetId="29" r:id="rId33"/>
    <sheet name="Sup Fig 3b" sheetId="30" r:id="rId34"/>
    <sheet name="Sup Fig3c" sheetId="31" r:id="rId35"/>
    <sheet name="Sup Fig 3d" sheetId="32" r:id="rId36"/>
    <sheet name="Sup Fig 3e" sheetId="33" r:id="rId37"/>
    <sheet name="Sup Fig 3f" sheetId="34" r:id="rId38"/>
    <sheet name="Sup Fig 3g" sheetId="35" r:id="rId39"/>
    <sheet name="Sup Fig 3h" sheetId="36" r:id="rId40"/>
    <sheet name="Sup Fig4b" sheetId="37" r:id="rId41"/>
    <sheet name="Sup Fig4c" sheetId="50" r:id="rId42"/>
    <sheet name="Sup Fig 5a" sheetId="38" r:id="rId43"/>
    <sheet name="Sup Fig 5b" sheetId="39" r:id="rId44"/>
    <sheet name="Sup Fig 6a" sheetId="40" r:id="rId45"/>
    <sheet name="Sup Fig 6b" sheetId="41" r:id="rId46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22" l="1"/>
  <c r="J36" i="22"/>
  <c r="J35" i="22"/>
  <c r="J34" i="22"/>
  <c r="J33" i="22"/>
  <c r="J32" i="22"/>
  <c r="J31" i="22"/>
  <c r="J30" i="22"/>
  <c r="J29" i="22"/>
  <c r="J28" i="22"/>
  <c r="J27" i="22"/>
  <c r="J26" i="22"/>
  <c r="J25" i="22"/>
  <c r="J24" i="22"/>
  <c r="J23" i="22"/>
  <c r="J22" i="22"/>
  <c r="J21" i="22"/>
  <c r="J20" i="22"/>
  <c r="J19" i="22"/>
  <c r="J18" i="22"/>
  <c r="J17" i="22"/>
  <c r="J16" i="22"/>
  <c r="J15" i="22"/>
  <c r="J14" i="22"/>
  <c r="J13" i="22"/>
  <c r="J12" i="22"/>
  <c r="J11" i="22"/>
  <c r="J10" i="22"/>
  <c r="J9" i="22"/>
  <c r="J8" i="22"/>
  <c r="J7" i="22"/>
  <c r="J6" i="22"/>
  <c r="J5" i="22"/>
  <c r="J4" i="22"/>
  <c r="J3" i="22"/>
  <c r="J2" i="22"/>
  <c r="L41" i="18"/>
  <c r="L40" i="18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6" i="18"/>
  <c r="L25" i="18"/>
  <c r="L24" i="18"/>
  <c r="L23" i="18"/>
  <c r="L22" i="18"/>
  <c r="L21" i="18"/>
  <c r="L20" i="18"/>
  <c r="L19" i="18"/>
  <c r="L18" i="18"/>
  <c r="L17" i="18"/>
  <c r="L16" i="18"/>
  <c r="L15" i="18"/>
  <c r="L14" i="18"/>
  <c r="L13" i="18"/>
  <c r="L12" i="18"/>
  <c r="L11" i="18"/>
  <c r="L10" i="18"/>
  <c r="L9" i="18"/>
  <c r="L8" i="18"/>
  <c r="L7" i="18"/>
  <c r="L6" i="18"/>
  <c r="L5" i="18"/>
  <c r="L4" i="18"/>
  <c r="L3" i="18"/>
  <c r="L2" i="18"/>
  <c r="C13" i="17"/>
  <c r="D13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B13" i="17"/>
</calcChain>
</file>

<file path=xl/sharedStrings.xml><?xml version="1.0" encoding="utf-8"?>
<sst xmlns="http://schemas.openxmlformats.org/spreadsheetml/2006/main" count="1689" uniqueCount="504">
  <si>
    <t>DA</t>
  </si>
  <si>
    <t>DAMut</t>
  </si>
  <si>
    <t>Days post immunization</t>
  </si>
  <si>
    <t>Animal ID</t>
  </si>
  <si>
    <t>DA Arthritis score</t>
  </si>
  <si>
    <t>DAMut  Arthritis score</t>
  </si>
  <si>
    <t>DA Incidence</t>
  </si>
  <si>
    <t>DAMut  Incidence</t>
  </si>
  <si>
    <t>DAMut Arthritis score</t>
  </si>
  <si>
    <t>DAMut.E3-Pia43 Arthritis score</t>
  </si>
  <si>
    <t>Primer 1</t>
  </si>
  <si>
    <t>Primer 2</t>
  </si>
  <si>
    <t>Primer 3</t>
  </si>
  <si>
    <t>DA Fold change</t>
  </si>
  <si>
    <t>DAMut Fold change</t>
  </si>
  <si>
    <t>-</t>
  </si>
  <si>
    <t>SH3gl1-/-</t>
  </si>
  <si>
    <t>SH3gl1+/+</t>
  </si>
  <si>
    <t>Day 0 Fold Change</t>
  </si>
  <si>
    <t>Day 8 Fold change</t>
  </si>
  <si>
    <t>DA cells to DA rats</t>
  </si>
  <si>
    <t>DAMut cells to DA rats</t>
  </si>
  <si>
    <t>TCRb-/- with Sh3gl1-/- thymocytes</t>
  </si>
  <si>
    <t>TCRb-/- with SH3gl1+/+ thymocytes</t>
  </si>
  <si>
    <t>14-15</t>
  </si>
  <si>
    <t>17-18</t>
  </si>
  <si>
    <t>19-20</t>
  </si>
  <si>
    <t>21-22</t>
  </si>
  <si>
    <t>23-26</t>
  </si>
  <si>
    <t>30-31</t>
  </si>
  <si>
    <t>35-36</t>
  </si>
  <si>
    <t>43-45</t>
  </si>
  <si>
    <t>IL-2</t>
  </si>
  <si>
    <t>IL-17A</t>
  </si>
  <si>
    <t>IFNg</t>
  </si>
  <si>
    <t>ConA</t>
  </si>
  <si>
    <t>Sample ID</t>
  </si>
  <si>
    <t>Genotype</t>
  </si>
  <si>
    <t>Sex</t>
  </si>
  <si>
    <t>FSC-W,, FSC-H subset,Freq. of Parent</t>
  </si>
  <si>
    <t>FSC-W,, FSC-H subset/SSC-W,, SSC-H subset,Freq. of Parent</t>
  </si>
  <si>
    <t>FSC-W,, FSC-H subset/SSC-W,, SSC-H subset/Live cells,Freq. of Parent</t>
  </si>
  <si>
    <t>FSC-W,, FSC-H subset/SSC-W,, SSC-H subset/Live cells/B220neg,Freq. of Parent</t>
  </si>
  <si>
    <t>FSC-W,, FSC-H subset/SSC-W,, SSC-H subset/Live cells/B220neg/DN,Freq. of Parent</t>
  </si>
  <si>
    <t>FSC-W,, FSC-H subset/SSC-W,, SSC-H subset/Live cells/B220neg/DP,Freq. of Parent</t>
  </si>
  <si>
    <t>FSC-W,, FSC-H subset/SSC-W,, SSC-H subset/Live cells/B220neg/SP CD4,Freq. of Parent</t>
  </si>
  <si>
    <t>FSC-W,, FSC-H subset/SSC-W,, SSC-H subset/Live cells/B220neg/SP CD8,Freq. of Parent</t>
  </si>
  <si>
    <t>Female</t>
  </si>
  <si>
    <t>Male</t>
  </si>
  <si>
    <t>Days post transfer</t>
  </si>
  <si>
    <t>DA+DAMut</t>
  </si>
  <si>
    <t>Exp group</t>
  </si>
  <si>
    <t>Scoring data</t>
  </si>
  <si>
    <t>Sum score</t>
  </si>
  <si>
    <t>Condition</t>
  </si>
  <si>
    <t>Incubation time</t>
  </si>
  <si>
    <t>singlets,Freq. of Parent</t>
  </si>
  <si>
    <t>singlets/leukocytes,Freq. of Parent</t>
  </si>
  <si>
    <t>singlets/leukocytes/CD3+,Freq. of Parent</t>
  </si>
  <si>
    <t>singlets/leukocytes/CD3+,Geom. Mean,Alexa Fluor 488-A</t>
  </si>
  <si>
    <t>Stx= MFI of cells stripped of antibody at each time point</t>
  </si>
  <si>
    <t>St0= MFI of cells stripped at time zero</t>
  </si>
  <si>
    <t>Tt0= MFI of cells that were not stripped of antibody</t>
  </si>
  <si>
    <t>Stripped pH 2</t>
  </si>
  <si>
    <t>60 min</t>
  </si>
  <si>
    <t>30 min</t>
  </si>
  <si>
    <t>15 min</t>
  </si>
  <si>
    <t>0 min</t>
  </si>
  <si>
    <t>not stripped</t>
  </si>
  <si>
    <t>% internalization = (Stx-St0)/(Tt0-St0)x100</t>
  </si>
  <si>
    <t>OD values</t>
  </si>
  <si>
    <t>Minutes after aCD3/CD28 stim</t>
  </si>
  <si>
    <t>Division index calculated by FlowJo</t>
  </si>
  <si>
    <t>Stim CD3/CD28 (min)</t>
  </si>
  <si>
    <t>Quench/No quench</t>
  </si>
  <si>
    <t>FSC-A,, SSC-A subset/FSC-H,, FSC-W subset/SSC-W,, SSC-H subset,Freq. of Parent</t>
  </si>
  <si>
    <t>FSC-A,, SSC-A subset/FSC-H,, FSC-W subset/SSC-W,, SSC-H subset/Live cells,Freq. of Parent</t>
  </si>
  <si>
    <t>/Live cells,Mean,Alexa Fluor 488-A</t>
  </si>
  <si>
    <t>T3-5</t>
  </si>
  <si>
    <t>Quench</t>
  </si>
  <si>
    <t>97.6</t>
  </si>
  <si>
    <t>73.8</t>
  </si>
  <si>
    <t>97.4</t>
  </si>
  <si>
    <t>74.2</t>
  </si>
  <si>
    <t>T3-21</t>
  </si>
  <si>
    <t>88.2</t>
  </si>
  <si>
    <t>76.4</t>
  </si>
  <si>
    <t>87.7</t>
  </si>
  <si>
    <t>77.7</t>
  </si>
  <si>
    <t>88.1</t>
  </si>
  <si>
    <t>76.6</t>
  </si>
  <si>
    <t>T3-23</t>
  </si>
  <si>
    <t>96.8</t>
  </si>
  <si>
    <t>73.6</t>
  </si>
  <si>
    <t>73.2</t>
  </si>
  <si>
    <t>96.2</t>
  </si>
  <si>
    <t>74.1</t>
  </si>
  <si>
    <t>72.8</t>
  </si>
  <si>
    <t>73.1</t>
  </si>
  <si>
    <t>96.9</t>
  </si>
  <si>
    <t>87.8</t>
  </si>
  <si>
    <t>77.1</t>
  </si>
  <si>
    <t>86.1</t>
  </si>
  <si>
    <t>77.6</t>
  </si>
  <si>
    <t>86.2</t>
  </si>
  <si>
    <t>76.3</t>
  </si>
  <si>
    <t>96.1</t>
  </si>
  <si>
    <t>95.6</t>
  </si>
  <si>
    <t>72.3</t>
  </si>
  <si>
    <t>96.6</t>
  </si>
  <si>
    <t>97.1</t>
  </si>
  <si>
    <t>73.9</t>
  </si>
  <si>
    <t>72.7</t>
  </si>
  <si>
    <t>88.8</t>
  </si>
  <si>
    <t>87.9</t>
  </si>
  <si>
    <t>88.9</t>
  </si>
  <si>
    <t>77.4</t>
  </si>
  <si>
    <t>73.7</t>
  </si>
  <si>
    <t>95.5</t>
  </si>
  <si>
    <t>72.4</t>
  </si>
  <si>
    <t>95.2</t>
  </si>
  <si>
    <t>75.8</t>
  </si>
  <si>
    <t>74.7</t>
  </si>
  <si>
    <t>96.4</t>
  </si>
  <si>
    <t>74.8</t>
  </si>
  <si>
    <t>86.7</t>
  </si>
  <si>
    <t>78.8</t>
  </si>
  <si>
    <t>85.4</t>
  </si>
  <si>
    <t>77.2</t>
  </si>
  <si>
    <t>73.4</t>
  </si>
  <si>
    <t>72.1</t>
  </si>
  <si>
    <t>94.9</t>
  </si>
  <si>
    <t>No Quench</t>
  </si>
  <si>
    <t>97.3</t>
  </si>
  <si>
    <t>76.7</t>
  </si>
  <si>
    <t>89.4</t>
  </si>
  <si>
    <t>80.4</t>
  </si>
  <si>
    <t>88.7</t>
  </si>
  <si>
    <t>79.7</t>
  </si>
  <si>
    <t>79.6</t>
  </si>
  <si>
    <t>77.3</t>
  </si>
  <si>
    <t>96.5</t>
  </si>
  <si>
    <t>96.3</t>
  </si>
  <si>
    <t>75.7</t>
  </si>
  <si>
    <t>97.8</t>
  </si>
  <si>
    <t>74.6</t>
  </si>
  <si>
    <t>78.1</t>
  </si>
  <si>
    <t>78.5</t>
  </si>
  <si>
    <t>78.7</t>
  </si>
  <si>
    <t>95.7</t>
  </si>
  <si>
    <t>76.9</t>
  </si>
  <si>
    <t>95.9</t>
  </si>
  <si>
    <t>95.8</t>
  </si>
  <si>
    <t>76.8</t>
  </si>
  <si>
    <t>83.7</t>
  </si>
  <si>
    <t>80.6</t>
  </si>
  <si>
    <t>82.9</t>
  </si>
  <si>
    <t>81.8</t>
  </si>
  <si>
    <t>80.3</t>
  </si>
  <si>
    <t>79.2</t>
  </si>
  <si>
    <t>93.2</t>
  </si>
  <si>
    <t>75.4</t>
  </si>
  <si>
    <t>92.6</t>
  </si>
  <si>
    <t>94.4</t>
  </si>
  <si>
    <t>77.5</t>
  </si>
  <si>
    <t>85.3</t>
  </si>
  <si>
    <t>81.5</t>
  </si>
  <si>
    <t>82.6</t>
  </si>
  <si>
    <t>85.1</t>
  </si>
  <si>
    <t>94.3</t>
  </si>
  <si>
    <t>75.9</t>
  </si>
  <si>
    <t>OUTLIERS DETERMINED BY PRISM IN RED</t>
  </si>
  <si>
    <t>OUTLIERS EXCLUDED</t>
  </si>
  <si>
    <t>Plate ID cDNA</t>
  </si>
  <si>
    <t>Plate ID TaqMan assay</t>
  </si>
  <si>
    <t>Group</t>
  </si>
  <si>
    <t>Mean ACTB</t>
  </si>
  <si>
    <t>Mean PPIA</t>
  </si>
  <si>
    <t>Mean CD3e</t>
  </si>
  <si>
    <t>Mean HPRT1</t>
  </si>
  <si>
    <t>delta CT CD3</t>
  </si>
  <si>
    <t>dd CT CD3e</t>
  </si>
  <si>
    <t>2^(ddCD3e)</t>
  </si>
  <si>
    <t>On row # in Prism</t>
  </si>
  <si>
    <t>2^(ddCD3e) HC</t>
  </si>
  <si>
    <t>2^(ddCD3e) RA</t>
  </si>
  <si>
    <t>HC</t>
  </si>
  <si>
    <t>Plate 5:1</t>
  </si>
  <si>
    <t>HC 1</t>
  </si>
  <si>
    <t>Healthy control</t>
  </si>
  <si>
    <t>Plate 4:6</t>
  </si>
  <si>
    <t>HC 6</t>
  </si>
  <si>
    <t>Plate 4:5</t>
  </si>
  <si>
    <t>HC 5</t>
  </si>
  <si>
    <t>Plate 6:6</t>
  </si>
  <si>
    <t>Plate 8:6</t>
  </si>
  <si>
    <t>Plate 3:1</t>
  </si>
  <si>
    <t>Plate 8:5</t>
  </si>
  <si>
    <t>Plate 5:3</t>
  </si>
  <si>
    <t>HC 3</t>
  </si>
  <si>
    <t>Plate 3:6</t>
  </si>
  <si>
    <t>Plate 2:2</t>
  </si>
  <si>
    <t>HC 2</t>
  </si>
  <si>
    <t>Plate 2:6</t>
  </si>
  <si>
    <t>Plate 4:3</t>
  </si>
  <si>
    <t>Plate 7:3</t>
  </si>
  <si>
    <t>Plate 3:3</t>
  </si>
  <si>
    <t>Plate 7:2</t>
  </si>
  <si>
    <t>Plate 7:6</t>
  </si>
  <si>
    <t>Plate 2:5</t>
  </si>
  <si>
    <t>Plate 2:3</t>
  </si>
  <si>
    <t>Plate 2:1</t>
  </si>
  <si>
    <t>Plate 6:3</t>
  </si>
  <si>
    <t>Plate 7:1</t>
  </si>
  <si>
    <t>Plate 6:5</t>
  </si>
  <si>
    <t>Plate 3:2</t>
  </si>
  <si>
    <t>Plate 3:5</t>
  </si>
  <si>
    <t>Plate 4:2</t>
  </si>
  <si>
    <t>Plate 5:6</t>
  </si>
  <si>
    <t>Plate 8:4</t>
  </si>
  <si>
    <t>HC 4</t>
  </si>
  <si>
    <t>Plate 8:1</t>
  </si>
  <si>
    <t>Plate 2:4</t>
  </si>
  <si>
    <t>Plate 6:2</t>
  </si>
  <si>
    <t>Plate 6:4</t>
  </si>
  <si>
    <t>Plate 8:3</t>
  </si>
  <si>
    <t>Plate 7:5</t>
  </si>
  <si>
    <t>Plate 5:2</t>
  </si>
  <si>
    <t>Plate 7:4</t>
  </si>
  <si>
    <t>Plate 5:4</t>
  </si>
  <si>
    <t>RA</t>
  </si>
  <si>
    <t>Plate 6:1</t>
  </si>
  <si>
    <t>Plate 8:2</t>
  </si>
  <si>
    <t>Plate 5:11</t>
  </si>
  <si>
    <t>RA 5</t>
  </si>
  <si>
    <t>RA patient</t>
  </si>
  <si>
    <t>Plate 8:9</t>
  </si>
  <si>
    <t>RA 3</t>
  </si>
  <si>
    <t>Plate 6:7</t>
  </si>
  <si>
    <t>RA 1</t>
  </si>
  <si>
    <t>Plate 7:8</t>
  </si>
  <si>
    <t>RA 2</t>
  </si>
  <si>
    <t>Plate 7:9</t>
  </si>
  <si>
    <t>Plate 2:10</t>
  </si>
  <si>
    <t>RA 4</t>
  </si>
  <si>
    <t>Plate 4:7</t>
  </si>
  <si>
    <t>Plate 2:8</t>
  </si>
  <si>
    <t>Plate 8:12</t>
  </si>
  <si>
    <t>RA 6</t>
  </si>
  <si>
    <t>Plate 6:9</t>
  </si>
  <si>
    <t>Plate 8:8</t>
  </si>
  <si>
    <t>Plate 4:8</t>
  </si>
  <si>
    <t>Plate 3:11</t>
  </si>
  <si>
    <t>Plate 8:7</t>
  </si>
  <si>
    <t>Plate 5:12</t>
  </si>
  <si>
    <t>Plate 2:12</t>
  </si>
  <si>
    <t>Plate 2:11</t>
  </si>
  <si>
    <t>Plate 7:7</t>
  </si>
  <si>
    <t>Plate 8:10</t>
  </si>
  <si>
    <t>Plate 6:11</t>
  </si>
  <si>
    <t>Plate 7:11</t>
  </si>
  <si>
    <t>Plate 3:12</t>
  </si>
  <si>
    <t>Plate 2:7</t>
  </si>
  <si>
    <t>Plate 3:8</t>
  </si>
  <si>
    <t>Plate 3:9</t>
  </si>
  <si>
    <t>Plate 5:7</t>
  </si>
  <si>
    <t>Plate 6:8</t>
  </si>
  <si>
    <t>Plate 3:7</t>
  </si>
  <si>
    <t>Plate 5:9</t>
  </si>
  <si>
    <t>Plate 7:12</t>
  </si>
  <si>
    <t>Plate 8:11</t>
  </si>
  <si>
    <t>Plate 3:10</t>
  </si>
  <si>
    <t>Plate 7:10</t>
  </si>
  <si>
    <t>Plate 4:9</t>
  </si>
  <si>
    <t>Plate 4:11</t>
  </si>
  <si>
    <t>Plate 4:10</t>
  </si>
  <si>
    <t>Mean SH3gl1</t>
  </si>
  <si>
    <t>delta CT SH3gl1</t>
  </si>
  <si>
    <t>dd CT SH3gl1</t>
  </si>
  <si>
    <t>2^(ddSH3gl1)</t>
  </si>
  <si>
    <t>SH3gl1/CD3e</t>
  </si>
  <si>
    <t>SH3gl1-CD3e</t>
  </si>
  <si>
    <t>2^(ddSH3gl1) HC</t>
  </si>
  <si>
    <t>2^(ddSH3gl1) RA</t>
  </si>
  <si>
    <t>Affymetrix data from NCBI GEO database GSE4588</t>
  </si>
  <si>
    <t>CD4 control</t>
  </si>
  <si>
    <t>CD4 RA</t>
  </si>
  <si>
    <t>LOD values from R-QTL</t>
  </si>
  <si>
    <t>marker</t>
  </si>
  <si>
    <t>chr</t>
  </si>
  <si>
    <t>position (cM)</t>
  </si>
  <si>
    <t>phenotype</t>
  </si>
  <si>
    <t>LOD</t>
  </si>
  <si>
    <t>pvalue</t>
  </si>
  <si>
    <t>D9Wox24</t>
  </si>
  <si>
    <t>incidence</t>
  </si>
  <si>
    <t>c9.loc1</t>
  </si>
  <si>
    <t>c9.loc2</t>
  </si>
  <si>
    <t>c9.loc3</t>
  </si>
  <si>
    <t>D9Mgh5</t>
  </si>
  <si>
    <t>D9Rat41</t>
  </si>
  <si>
    <t>D20Uia1</t>
  </si>
  <si>
    <t>Arthritis score</t>
  </si>
  <si>
    <t>Weight (g) divided by sex</t>
  </si>
  <si>
    <t>Females</t>
  </si>
  <si>
    <t>Males</t>
  </si>
  <si>
    <t>WBC count</t>
  </si>
  <si>
    <t>RBC count</t>
  </si>
  <si>
    <t>PLT count</t>
  </si>
  <si>
    <t>Number of pups born between July 2014- January 2016</t>
  </si>
  <si>
    <t>Sh3gl1-/-</t>
  </si>
  <si>
    <t>Sh3gl1+/+</t>
  </si>
  <si>
    <t>Days post inoculation</t>
  </si>
  <si>
    <t>CFU counts in kdneys 10days after Staph.A inoculation</t>
  </si>
  <si>
    <t>Days post injection</t>
  </si>
  <si>
    <t>Tumor volume (mm3)</t>
  </si>
  <si>
    <t>Ratio Number of TexasRed+ events divided by DAPI+ events</t>
  </si>
  <si>
    <t>Jurkat</t>
  </si>
  <si>
    <t>Time after aCD3/CD28 stimulation</t>
  </si>
  <si>
    <t>Cell type</t>
  </si>
  <si>
    <t xml:space="preserve"> Sex</t>
  </si>
  <si>
    <t>Stimulation(with BFA at 5ug/ml)</t>
  </si>
  <si>
    <t>leukocytes,Freq. of Parent</t>
  </si>
  <si>
    <t>leukocytes/singlets,Freq. of Parent</t>
  </si>
  <si>
    <t>leukocytes/singlets/CD4+,Freq. of Parent</t>
  </si>
  <si>
    <t>leukocytes/singlets/CD4+/CD25+,Freq. of Parent</t>
  </si>
  <si>
    <t>leukocytes/singlets/CD4+/CD25+,Mean,Alexa Fluor 647-A</t>
  </si>
  <si>
    <t>Sorted untouched CD4+ Tcells stimulated with CD3/CD28 for 13hrs</t>
  </si>
  <si>
    <t>MALE</t>
  </si>
  <si>
    <t>IL-2(100ng/ml) 10min</t>
  </si>
  <si>
    <t>IL-2(100ng/ml) 0min</t>
  </si>
  <si>
    <t>Stimulation (aCD3/CD28) hrs</t>
  </si>
  <si>
    <t>FSC-H,, FSC-W subset,Freq. of Parent</t>
  </si>
  <si>
    <t>FSC-H,, FSC-W subset/SSC-H,, SSC-W subset,Freq. of Parent</t>
  </si>
  <si>
    <t>FSC-H,, FSC-W subset/SSC-H,, SSC-W subset/FSC-A,, SSC-A subset,Freq. of Parent</t>
  </si>
  <si>
    <t>FSC-H,, FSC-W subset/SSC-H,, SSC-W subset/FSC-A,, SSC-A subset/LiveDeadneg,Freq. of Parent</t>
  </si>
  <si>
    <t>FSC-H,, FSC-W subset/SSC-H,, SSC-W subset/FSC-A,, SSC-A subset/LiveDeadneg/TCRb+,Freq. of Parent</t>
  </si>
  <si>
    <t>FSC-H,, FSC-W subset/SSC-H,, SSC-W subset/FSC-A,, SSC-A subset/LiveDeadneg/TCRb+,Mean,&lt;PE-A&gt;</t>
  </si>
  <si>
    <t>Target</t>
  </si>
  <si>
    <t>Cq</t>
  </si>
  <si>
    <t xml:space="preserve">Sample </t>
  </si>
  <si>
    <t>Mean PP1A</t>
  </si>
  <si>
    <t>Delta EA2</t>
  </si>
  <si>
    <t>PP1A</t>
  </si>
  <si>
    <t>Cell line</t>
  </si>
  <si>
    <t>SH3gl1</t>
  </si>
  <si>
    <t>dd SH3gl1</t>
  </si>
  <si>
    <t>2^-ddCt SH3gl1</t>
  </si>
  <si>
    <r>
      <t>SH3gl1</t>
    </r>
    <r>
      <rPr>
        <vertAlign val="superscript"/>
        <sz val="11"/>
        <rFont val="Arial"/>
        <family val="2"/>
      </rPr>
      <t>+/+</t>
    </r>
  </si>
  <si>
    <r>
      <t>SH3gl1</t>
    </r>
    <r>
      <rPr>
        <vertAlign val="superscript"/>
        <sz val="11"/>
        <rFont val="Arial"/>
        <family val="2"/>
      </rPr>
      <t>-/-</t>
    </r>
  </si>
  <si>
    <t>FSC-A,, SSC-A subset,Freq. of Parent</t>
  </si>
  <si>
    <t>FSC-A,, SSC-A subset/FSC-H,, FSC-W subset,Freq. of Parent</t>
  </si>
  <si>
    <t>FSC-A,, SSC-A subset/FSC-H,, FSC-W subset/SSC-H,, SSC-W subset,Freq. of Parent</t>
  </si>
  <si>
    <t>FSC-A,, SSC-A subset/FSC-H,, FSC-W subset/SSC-H,, SSC-W subset/CD45+,Freq. of Parent</t>
  </si>
  <si>
    <t>FSC-A,, SSC-A subset/FSC-H,, FSC-W subset/SSC-H,, SSC-W subset/CD45+/CD4+TCRb+,Freq. of Parent</t>
  </si>
  <si>
    <t>FSC-A,, SSC-A subset/FSC-H,, FSC-W subset/SSC-H,, SSC-W subset/CD45+/TCRb+,Freq. of Parent</t>
  </si>
  <si>
    <t>FSC-A,, SSC-A subset/FSC-H,, FSC-W subset/SSC-H,, SSC-W subset/CD45+/TCRb+/CD4+,Freq. of Parent</t>
  </si>
  <si>
    <t>FSC-A,, SSC-A subset/FSC-H,, FSC-W subset/SSC-H,, SSC-W subset/CD45+/TCRb+/CD4+/CD73hiFR4hi,Freq. of Parent</t>
  </si>
  <si>
    <t>FSC-A,, SSC-A subset/FSC-H,, FSC-W subset/SSC-H,, SSC-W subset/CD45+/TCRb+/CD4+/FoxP3+,Freq. of Parent</t>
  </si>
  <si>
    <t>FSC-A,, SSC-A subset/FSC-H,, FSC-W subset/SSC-H,, SSC-W subset/CD45+/TCRb+/CD4+/KI67+,Freq. of Parent</t>
  </si>
  <si>
    <t>64.8</t>
  </si>
  <si>
    <t>93.7</t>
  </si>
  <si>
    <t>94.5</t>
  </si>
  <si>
    <t>79.5</t>
  </si>
  <si>
    <t>13.8</t>
  </si>
  <si>
    <t>24.2</t>
  </si>
  <si>
    <t>56.6</t>
  </si>
  <si>
    <t>5.11</t>
  </si>
  <si>
    <t>70.5</t>
  </si>
  <si>
    <t>94.2</t>
  </si>
  <si>
    <t>90.1</t>
  </si>
  <si>
    <t>16.5</t>
  </si>
  <si>
    <t>29.3</t>
  </si>
  <si>
    <t>55.8</t>
  </si>
  <si>
    <t>5.55</t>
  </si>
  <si>
    <t>15.5</t>
  </si>
  <si>
    <t>11.3</t>
  </si>
  <si>
    <t>63.8</t>
  </si>
  <si>
    <t>92.1</t>
  </si>
  <si>
    <t>60.4</t>
  </si>
  <si>
    <t>22.6</t>
  </si>
  <si>
    <t>43.2</t>
  </si>
  <si>
    <t>51.4</t>
  </si>
  <si>
    <t>9.97</t>
  </si>
  <si>
    <t>15.2</t>
  </si>
  <si>
    <t>5.01</t>
  </si>
  <si>
    <t>61.1</t>
  </si>
  <si>
    <t>92.5</t>
  </si>
  <si>
    <t>90.4</t>
  </si>
  <si>
    <t>25.1</t>
  </si>
  <si>
    <t>44.5</t>
  </si>
  <si>
    <t>55.4</t>
  </si>
  <si>
    <t>9.04</t>
  </si>
  <si>
    <t>14.5</t>
  </si>
  <si>
    <t>2.32</t>
  </si>
  <si>
    <t>72.2</t>
  </si>
  <si>
    <t>95.1</t>
  </si>
  <si>
    <t>84.9</t>
  </si>
  <si>
    <t>14.3</t>
  </si>
  <si>
    <t>25.4</t>
  </si>
  <si>
    <t>4.41</t>
  </si>
  <si>
    <t>14.1</t>
  </si>
  <si>
    <t>6.46</t>
  </si>
  <si>
    <t>65.9</t>
  </si>
  <si>
    <t>82.2</t>
  </si>
  <si>
    <t>12.5</t>
  </si>
  <si>
    <t>22.5</t>
  </si>
  <si>
    <t>54.8</t>
  </si>
  <si>
    <t>4.8</t>
  </si>
  <si>
    <t>15.1</t>
  </si>
  <si>
    <t>3.89</t>
  </si>
  <si>
    <t>63.2</t>
  </si>
  <si>
    <t>91.6</t>
  </si>
  <si>
    <t>64.9</t>
  </si>
  <si>
    <t>23.8</t>
  </si>
  <si>
    <t>43.3</t>
  </si>
  <si>
    <t>53.9</t>
  </si>
  <si>
    <t>7.73</t>
  </si>
  <si>
    <t>13.4</t>
  </si>
  <si>
    <t>2.28</t>
  </si>
  <si>
    <t>14.2</t>
  </si>
  <si>
    <t>24.6</t>
  </si>
  <si>
    <t>56.9</t>
  </si>
  <si>
    <t>4.49</t>
  </si>
  <si>
    <t>14.8</t>
  </si>
  <si>
    <t>9.12</t>
  </si>
  <si>
    <t>70.4</t>
  </si>
  <si>
    <t>95.3</t>
  </si>
  <si>
    <t>55.9</t>
  </si>
  <si>
    <t>8.88</t>
  </si>
  <si>
    <t>5.07</t>
  </si>
  <si>
    <t>70.2</t>
  </si>
  <si>
    <t>95.4</t>
  </si>
  <si>
    <t>93.3</t>
  </si>
  <si>
    <t>12.4</t>
  </si>
  <si>
    <t>31.4</t>
  </si>
  <si>
    <t>5.66</t>
  </si>
  <si>
    <t>96.7</t>
  </si>
  <si>
    <t>89.5</t>
  </si>
  <si>
    <t>27.7</t>
  </si>
  <si>
    <t>55.3</t>
  </si>
  <si>
    <t>3.38</t>
  </si>
  <si>
    <t>12.3</t>
  </si>
  <si>
    <t>3.9</t>
  </si>
  <si>
    <t>74.9</t>
  </si>
  <si>
    <t>94.8</t>
  </si>
  <si>
    <t>82.1</t>
  </si>
  <si>
    <t>47.2</t>
  </si>
  <si>
    <t>56.1</t>
  </si>
  <si>
    <t>5.64</t>
  </si>
  <si>
    <t>3.21</t>
  </si>
  <si>
    <t>FSC-A,, SSC-A subset/FSC-H,, FSC-W subset/SSC-W,, SSC-H subset/Live CD45+/TCRb+CD4+/CD25+,Freq. of Parent</t>
  </si>
  <si>
    <t>10.6</t>
  </si>
  <si>
    <t>11.5</t>
  </si>
  <si>
    <t>11.1</t>
  </si>
  <si>
    <t>11.4</t>
  </si>
  <si>
    <t>11.7</t>
  </si>
  <si>
    <t>9.72</t>
  </si>
  <si>
    <t>9.02</t>
  </si>
  <si>
    <t>9.63</t>
  </si>
  <si>
    <t>FSC-A,, SSC-A subset/FSC-H,, FSC-W subset/SSC-W,, SSC-H subset/Live CD45+/TCRb+CD4+/CD44+,Freq. of Parent</t>
  </si>
  <si>
    <t>17.6</t>
  </si>
  <si>
    <t>16.4</t>
  </si>
  <si>
    <t>15.6</t>
  </si>
  <si>
    <t>13.3</t>
  </si>
  <si>
    <t>16.8</t>
  </si>
  <si>
    <t>30.8</t>
  </si>
  <si>
    <t>11.6</t>
  </si>
  <si>
    <t>14.4</t>
  </si>
  <si>
    <t>FSC-A,, SSC-A subset/FSC-H,, FSC-W subset/SSC-W,, SSC-H subset/Live CD45+/TCRb+CD4+/PD-1,Freq. of Parent</t>
  </si>
  <si>
    <t>7.59</t>
  </si>
  <si>
    <t>8.82</t>
  </si>
  <si>
    <t>13.9</t>
  </si>
  <si>
    <t>7.2</t>
  </si>
  <si>
    <t>8.16</t>
  </si>
  <si>
    <t>11.8</t>
  </si>
  <si>
    <t>6.69</t>
  </si>
  <si>
    <t>12.2</t>
  </si>
  <si>
    <t>5.54</t>
  </si>
  <si>
    <t>9.55</t>
  </si>
  <si>
    <t>Organ</t>
  </si>
  <si>
    <t>Inhibitor</t>
  </si>
  <si>
    <t>Stimulation aCD3/CD28 (min)</t>
  </si>
  <si>
    <t>Lymphocytes | Freq. of Parent</t>
  </si>
  <si>
    <t>Lymphocytes/Single Cells | Freq. of Parent</t>
  </si>
  <si>
    <t>LN</t>
  </si>
  <si>
    <t>Immunization antigen</t>
  </si>
  <si>
    <t>Lymphocytes/Single Cells/TCRb-Alexa Fluor    700-A, SSC-A subset | Freq. of Parent</t>
  </si>
  <si>
    <t>Lymphocytes/Single Cells/TCRb-Alexa Fluor    700-A, SSC-A subset/CD4-PacB+ CD8-Fitc- | Freq. of Parent</t>
  </si>
  <si>
    <t>Lymphocytes/Single Cells/TCRb-Alexa Fluor    700-A, SSC-A subset/CD4-PacB+ CD8-Fitc-/CD73-APC+, FR4-R-PE+ | Freq. of Parent</t>
  </si>
  <si>
    <t>Lymphocytes/Single Cells/TCRb+/CD4-PacB+ CD8-Fitc-/PD1-PE-Cy7-A+ | Freq. of Parent</t>
  </si>
  <si>
    <t>Lymphocytes/Single Cells/CD45+/TCRb+/CD4+ | Mean (CD28-R-PE-A)</t>
  </si>
  <si>
    <t>Lymphocytes/Single Cells/CD45+/TCRb+/CD4+/CD69+ | Freq. of Parent</t>
  </si>
  <si>
    <t>Lymphocytes/Single Cells/CD45+/TCRb+/CD4+/CD44-APC-A+ | Freq. of Parent</t>
  </si>
  <si>
    <t>Glucose-6-phosphate isomerase</t>
  </si>
  <si>
    <t>Ovalbumin</t>
  </si>
  <si>
    <t>w/o anti-CD3</t>
  </si>
  <si>
    <t>w/o anti-EA2</t>
  </si>
  <si>
    <t>unstim</t>
  </si>
  <si>
    <t>Jurkat and T3-23</t>
  </si>
  <si>
    <t>T3-5 and T3-21</t>
  </si>
  <si>
    <t>Brefaldin A</t>
  </si>
  <si>
    <t>Control</t>
  </si>
  <si>
    <t>Internalized TCR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</si>
</sst>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Arial"/>
      <family val="2"/>
    </font>
    <font>
      <sz val="12"/>
      <color rgb="FFFF000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1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2" xfId="0" applyBorder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Fill="1"/>
    <xf numFmtId="0" fontId="1" fillId="0" borderId="0" xfId="0" applyFont="1" applyFill="1"/>
    <xf numFmtId="0" fontId="3" fillId="0" borderId="0" xfId="1" applyFont="1" applyFill="1"/>
    <xf numFmtId="0" fontId="0" fillId="0" borderId="0" xfId="0" applyFill="1"/>
    <xf numFmtId="0" fontId="2" fillId="0" borderId="0" xfId="1" applyFill="1"/>
    <xf numFmtId="164" fontId="11" fillId="0" borderId="0" xfId="2" applyNumberFormat="1" applyFont="1"/>
    <xf numFmtId="165" fontId="11" fillId="0" borderId="0" xfId="2" applyNumberFormat="1" applyFont="1"/>
    <xf numFmtId="0" fontId="11" fillId="0" borderId="0" xfId="2" applyFont="1"/>
    <xf numFmtId="165" fontId="10" fillId="0" borderId="0" xfId="2" applyNumberFormat="1"/>
    <xf numFmtId="164" fontId="10" fillId="0" borderId="0" xfId="2" applyNumberFormat="1"/>
    <xf numFmtId="0" fontId="10" fillId="0" borderId="0" xfId="2"/>
    <xf numFmtId="0" fontId="1" fillId="0" borderId="0" xfId="0" applyFont="1" applyAlignment="1">
      <alignment horizontal="left"/>
    </xf>
    <xf numFmtId="0" fontId="8" fillId="0" borderId="0" xfId="1" applyFont="1" applyFill="1" applyBorder="1"/>
    <xf numFmtId="0" fontId="9" fillId="0" borderId="0" xfId="1" applyFont="1" applyFill="1" applyBorder="1" applyAlignment="1">
      <alignment horizontal="left"/>
    </xf>
    <xf numFmtId="0" fontId="4" fillId="0" borderId="0" xfId="1" applyFont="1" applyFill="1" applyBorder="1"/>
    <xf numFmtId="0" fontId="2" fillId="0" borderId="0" xfId="1" applyFont="1" applyFill="1" applyBorder="1"/>
    <xf numFmtId="0" fontId="7" fillId="0" borderId="0" xfId="1" applyFont="1" applyFill="1"/>
    <xf numFmtId="0" fontId="6" fillId="0" borderId="0" xfId="1" applyFont="1" applyFill="1"/>
    <xf numFmtId="0" fontId="5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2" fillId="0" borderId="0" xfId="1" applyFont="1" applyFill="1"/>
    <xf numFmtId="0" fontId="1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5" fillId="0" borderId="0" xfId="0" applyFont="1"/>
    <xf numFmtId="0" fontId="6" fillId="0" borderId="0" xfId="0" applyFont="1"/>
    <xf numFmtId="0" fontId="0" fillId="2" borderId="0" xfId="0" applyFill="1"/>
    <xf numFmtId="0" fontId="1" fillId="2" borderId="0" xfId="0" applyFont="1" applyFill="1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/>
    <xf numFmtId="11" fontId="0" fillId="0" borderId="0" xfId="0" applyNumberFormat="1" applyFont="1"/>
    <xf numFmtId="0" fontId="0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9" fillId="0" borderId="0" xfId="0" applyFont="1"/>
    <xf numFmtId="0" fontId="0" fillId="0" borderId="0" xfId="0" applyFont="1" applyFill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7">
    <cellStyle name="Följd hyperlänk" xfId="4" builtinId="9" hidden="1"/>
    <cellStyle name="Följd hyperlänk" xfId="6" builtinId="9" hidden="1"/>
    <cellStyle name="Hyperlänk" xfId="3" builtinId="8" hidden="1"/>
    <cellStyle name="Hyperlänk" xfId="5" builtinId="8" hidden="1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50" Type="http://schemas.openxmlformats.org/officeDocument/2006/relationships/calcChain" Target="calcChain.xml"/><Relationship Id="rId51" Type="http://schemas.openxmlformats.org/officeDocument/2006/relationships/customXml" Target="../customXml/item1.xml"/><Relationship Id="rId52" Type="http://schemas.openxmlformats.org/officeDocument/2006/relationships/customXml" Target="../customXml/item2.xml"/><Relationship Id="rId53" Type="http://schemas.openxmlformats.org/officeDocument/2006/relationships/customXml" Target="../customXml/item3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theme" Target="theme/theme1.xml"/><Relationship Id="rId48" Type="http://schemas.openxmlformats.org/officeDocument/2006/relationships/styles" Target="styles.xml"/><Relationship Id="rId4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Relationship Id="rId2" Type="http://schemas.openxmlformats.org/officeDocument/2006/relationships/image" Target="../media/image5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0</xdr:row>
      <xdr:rowOff>19050</xdr:rowOff>
    </xdr:from>
    <xdr:to>
      <xdr:col>18</xdr:col>
      <xdr:colOff>152400</xdr:colOff>
      <xdr:row>29</xdr:row>
      <xdr:rowOff>152400</xdr:rowOff>
    </xdr:to>
    <xdr:grpSp>
      <xdr:nvGrpSpPr>
        <xdr:cNvPr id="3" name="Grupp 2">
          <a:extLst>
            <a:ext uri="{FF2B5EF4-FFF2-40B4-BE49-F238E27FC236}">
              <a16:creationId xmlns:a16="http://schemas.microsoft.com/office/drawing/2014/main" xmlns="" id="{F4AE5761-7E04-45AD-9D11-AD8B357D6A1A}"/>
            </a:ext>
          </a:extLst>
        </xdr:cNvPr>
        <xdr:cNvGrpSpPr/>
      </xdr:nvGrpSpPr>
      <xdr:grpSpPr>
        <a:xfrm>
          <a:off x="1130300" y="19050"/>
          <a:ext cx="11137900" cy="5657850"/>
          <a:chOff x="1066800" y="19050"/>
          <a:chExt cx="10058400" cy="5657850"/>
        </a:xfrm>
      </xdr:grpSpPr>
      <xdr:pic>
        <xdr:nvPicPr>
          <xdr:cNvPr id="7" name="Bildobjekt 6">
            <a:extLst>
              <a:ext uri="{FF2B5EF4-FFF2-40B4-BE49-F238E27FC236}">
                <a16:creationId xmlns:a16="http://schemas.microsoft.com/office/drawing/2014/main" xmlns="" id="{AB4895BB-FEAF-4184-897A-BD341A4F3C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66800" y="19050"/>
            <a:ext cx="10058400" cy="5657850"/>
          </a:xfrm>
          <a:prstGeom prst="rect">
            <a:avLst/>
          </a:prstGeom>
        </xdr:spPr>
      </xdr:pic>
      <xdr:sp macro="" textlink="">
        <xdr:nvSpPr>
          <xdr:cNvPr id="2" name="textruta 1">
            <a:extLst>
              <a:ext uri="{FF2B5EF4-FFF2-40B4-BE49-F238E27FC236}">
                <a16:creationId xmlns:a16="http://schemas.microsoft.com/office/drawing/2014/main" xmlns="" id="{0AD84B54-AC30-426C-8CFD-4C8FAE3D5DCE}"/>
              </a:ext>
            </a:extLst>
          </xdr:cNvPr>
          <xdr:cNvSpPr txBox="1"/>
        </xdr:nvSpPr>
        <xdr:spPr>
          <a:xfrm>
            <a:off x="2105024" y="419100"/>
            <a:ext cx="3362325" cy="3238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sv-SE" sz="1800"/>
              <a:t>15 seconds</a:t>
            </a:r>
            <a:r>
              <a:rPr lang="sv-SE" sz="1800" baseline="0"/>
              <a:t> exposure time</a:t>
            </a:r>
            <a:endParaRPr lang="sv-SE" sz="1800"/>
          </a:p>
        </xdr:txBody>
      </xdr:sp>
      <xdr:sp macro="" textlink="">
        <xdr:nvSpPr>
          <xdr:cNvPr id="4" name="textruta 3">
            <a:extLst>
              <a:ext uri="{FF2B5EF4-FFF2-40B4-BE49-F238E27FC236}">
                <a16:creationId xmlns:a16="http://schemas.microsoft.com/office/drawing/2014/main" xmlns="" id="{C05C359E-89DB-494B-9E4F-B1B56DC296D7}"/>
              </a:ext>
            </a:extLst>
          </xdr:cNvPr>
          <xdr:cNvSpPr txBox="1"/>
        </xdr:nvSpPr>
        <xdr:spPr>
          <a:xfrm>
            <a:off x="6705599" y="485775"/>
            <a:ext cx="3362325" cy="3238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sv-SE" sz="1800" baseline="0"/>
              <a:t>10 minutes exposure time</a:t>
            </a:r>
            <a:endParaRPr lang="sv-SE" sz="18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241300</xdr:colOff>
      <xdr:row>1</xdr:row>
      <xdr:rowOff>152400</xdr:rowOff>
    </xdr:from>
    <xdr:to>
      <xdr:col>18</xdr:col>
      <xdr:colOff>203200</xdr:colOff>
      <xdr:row>26</xdr:row>
      <xdr:rowOff>125151</xdr:rowOff>
    </xdr:to>
    <xdr:pic>
      <xdr:nvPicPr>
        <xdr:cNvPr id="2" name="Bildobjekt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0600" y="342900"/>
          <a:ext cx="10058400" cy="47352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1</xdr:row>
      <xdr:rowOff>152400</xdr:rowOff>
    </xdr:from>
    <xdr:to>
      <xdr:col>17</xdr:col>
      <xdr:colOff>257175</xdr:colOff>
      <xdr:row>31</xdr:row>
      <xdr:rowOff>95250</xdr:rowOff>
    </xdr:to>
    <xdr:pic>
      <xdr:nvPicPr>
        <xdr:cNvPr id="7" name="Bildobjekt 6">
          <a:extLst>
            <a:ext uri="{FF2B5EF4-FFF2-40B4-BE49-F238E27FC236}">
              <a16:creationId xmlns:a16="http://schemas.microsoft.com/office/drawing/2014/main" xmlns="" id="{C3420F00-87CD-4478-9F2A-67996265C7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342900"/>
          <a:ext cx="10058400" cy="56578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584200</xdr:colOff>
      <xdr:row>2</xdr:row>
      <xdr:rowOff>127000</xdr:rowOff>
    </xdr:from>
    <xdr:to>
      <xdr:col>6</xdr:col>
      <xdr:colOff>494284</xdr:colOff>
      <xdr:row>19</xdr:row>
      <xdr:rowOff>159004</xdr:rowOff>
    </xdr:to>
    <xdr:grpSp>
      <xdr:nvGrpSpPr>
        <xdr:cNvPr id="7" name="Grupp 6"/>
        <xdr:cNvGrpSpPr/>
      </xdr:nvGrpSpPr>
      <xdr:grpSpPr>
        <a:xfrm>
          <a:off x="584200" y="508000"/>
          <a:ext cx="4863084" cy="3270504"/>
          <a:chOff x="584200" y="508000"/>
          <a:chExt cx="4863084" cy="3270504"/>
        </a:xfrm>
      </xdr:grpSpPr>
      <xdr:pic>
        <xdr:nvPicPr>
          <xdr:cNvPr id="3" name="Bildobjekt 2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84200" y="508000"/>
            <a:ext cx="4863084" cy="3270504"/>
          </a:xfrm>
          <a:prstGeom prst="rect">
            <a:avLst/>
          </a:prstGeom>
        </xdr:spPr>
      </xdr:pic>
      <xdr:sp macro="" textlink="">
        <xdr:nvSpPr>
          <xdr:cNvPr id="5" name="textruta 4"/>
          <xdr:cNvSpPr txBox="1"/>
        </xdr:nvSpPr>
        <xdr:spPr>
          <a:xfrm>
            <a:off x="1930400" y="749300"/>
            <a:ext cx="2172133" cy="37414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sv-SE" sz="1800"/>
              <a:t>30 sec exposure time</a:t>
            </a:r>
          </a:p>
        </xdr:txBody>
      </xdr:sp>
    </xdr:grpSp>
    <xdr:clientData/>
  </xdr:twoCellAnchor>
  <xdr:twoCellAnchor>
    <xdr:from>
      <xdr:col>7</xdr:col>
      <xdr:colOff>200800</xdr:colOff>
      <xdr:row>1</xdr:row>
      <xdr:rowOff>25400</xdr:rowOff>
    </xdr:from>
    <xdr:to>
      <xdr:col>11</xdr:col>
      <xdr:colOff>280556</xdr:colOff>
      <xdr:row>20</xdr:row>
      <xdr:rowOff>161176</xdr:rowOff>
    </xdr:to>
    <xdr:grpSp>
      <xdr:nvGrpSpPr>
        <xdr:cNvPr id="8" name="Grupp 7"/>
        <xdr:cNvGrpSpPr/>
      </xdr:nvGrpSpPr>
      <xdr:grpSpPr>
        <a:xfrm>
          <a:off x="5979300" y="215900"/>
          <a:ext cx="3381756" cy="3755276"/>
          <a:chOff x="5979300" y="215900"/>
          <a:chExt cx="3381756" cy="3755276"/>
        </a:xfrm>
      </xdr:grpSpPr>
      <xdr:pic>
        <xdr:nvPicPr>
          <xdr:cNvPr id="4" name="Bildobjekt 3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979300" y="543700"/>
            <a:ext cx="3381756" cy="3427476"/>
          </a:xfrm>
          <a:prstGeom prst="rect">
            <a:avLst/>
          </a:prstGeom>
        </xdr:spPr>
      </xdr:pic>
      <xdr:sp macro="" textlink="">
        <xdr:nvSpPr>
          <xdr:cNvPr id="6" name="textruta 5"/>
          <xdr:cNvSpPr txBox="1"/>
        </xdr:nvSpPr>
        <xdr:spPr>
          <a:xfrm>
            <a:off x="6515100" y="215900"/>
            <a:ext cx="2163221" cy="37414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sv-SE" sz="1800"/>
              <a:t>6 min</a:t>
            </a:r>
            <a:r>
              <a:rPr lang="sv-SE" sz="1800" baseline="0"/>
              <a:t> </a:t>
            </a:r>
            <a:r>
              <a:rPr lang="sv-SE" sz="1800"/>
              <a:t> exposure time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selection sqref="A1:XFD1048576"/>
    </sheetView>
  </sheetViews>
  <sheetFormatPr baseColWidth="10" defaultColWidth="8.83203125" defaultRowHeight="15" x14ac:dyDescent="0.2"/>
  <cols>
    <col min="1" max="1" width="28.1640625" style="1" customWidth="1"/>
  </cols>
  <sheetData>
    <row r="1" spans="1:16" x14ac:dyDescent="0.2">
      <c r="C1" s="61" t="s">
        <v>4</v>
      </c>
      <c r="D1" s="61"/>
      <c r="E1" s="61"/>
      <c r="F1" s="61"/>
      <c r="G1" s="61"/>
      <c r="J1" s="61" t="s">
        <v>5</v>
      </c>
      <c r="K1" s="61"/>
      <c r="L1" s="61"/>
      <c r="M1" s="61"/>
      <c r="N1" s="61"/>
      <c r="O1" s="61"/>
      <c r="P1" s="61"/>
    </row>
    <row r="2" spans="1:16" x14ac:dyDescent="0.2">
      <c r="A2" s="1" t="s">
        <v>2</v>
      </c>
      <c r="B2" t="s">
        <v>3</v>
      </c>
      <c r="C2">
        <v>1</v>
      </c>
      <c r="D2">
        <v>2</v>
      </c>
      <c r="E2">
        <v>3</v>
      </c>
      <c r="F2">
        <v>4</v>
      </c>
      <c r="G2">
        <v>5</v>
      </c>
      <c r="J2">
        <v>1</v>
      </c>
      <c r="K2">
        <v>2</v>
      </c>
      <c r="L2">
        <v>3</v>
      </c>
      <c r="M2">
        <v>4</v>
      </c>
      <c r="N2">
        <v>5</v>
      </c>
      <c r="O2">
        <v>6</v>
      </c>
      <c r="P2">
        <v>7</v>
      </c>
    </row>
    <row r="3" spans="1:16" x14ac:dyDescent="0.2">
      <c r="A3" s="1">
        <v>10</v>
      </c>
      <c r="C3">
        <v>0</v>
      </c>
      <c r="D3">
        <v>0</v>
      </c>
      <c r="E3">
        <v>0</v>
      </c>
      <c r="F3">
        <v>0</v>
      </c>
      <c r="G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2">
      <c r="A4" s="1">
        <v>12</v>
      </c>
      <c r="C4">
        <v>5</v>
      </c>
      <c r="D4">
        <v>1</v>
      </c>
      <c r="E4">
        <v>0</v>
      </c>
      <c r="F4">
        <v>5</v>
      </c>
      <c r="G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 x14ac:dyDescent="0.2">
      <c r="A5" s="1">
        <v>14</v>
      </c>
      <c r="C5">
        <v>28</v>
      </c>
      <c r="D5">
        <v>20</v>
      </c>
      <c r="E5">
        <v>0</v>
      </c>
      <c r="F5">
        <v>25</v>
      </c>
      <c r="G5">
        <v>7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 x14ac:dyDescent="0.2">
      <c r="A6" s="1">
        <v>16</v>
      </c>
      <c r="C6">
        <v>41</v>
      </c>
      <c r="D6">
        <v>32</v>
      </c>
      <c r="E6">
        <v>0</v>
      </c>
      <c r="F6">
        <v>30</v>
      </c>
      <c r="G6">
        <v>10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2">
      <c r="A7" s="1">
        <v>18</v>
      </c>
      <c r="C7">
        <v>41</v>
      </c>
      <c r="D7">
        <v>33</v>
      </c>
      <c r="E7">
        <v>0</v>
      </c>
      <c r="F7">
        <v>27</v>
      </c>
      <c r="G7">
        <v>20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">
      <c r="A8" s="1">
        <v>21</v>
      </c>
      <c r="C8">
        <v>46</v>
      </c>
      <c r="D8">
        <v>40</v>
      </c>
      <c r="E8">
        <v>1</v>
      </c>
      <c r="F8">
        <v>38</v>
      </c>
      <c r="G8">
        <v>22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 x14ac:dyDescent="0.2">
      <c r="A9" s="1">
        <v>24</v>
      </c>
      <c r="C9">
        <v>45</v>
      </c>
      <c r="D9">
        <v>48</v>
      </c>
      <c r="E9">
        <v>3</v>
      </c>
      <c r="F9">
        <v>45</v>
      </c>
      <c r="G9">
        <v>22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">
      <c r="A10" s="1">
        <v>27</v>
      </c>
      <c r="C10">
        <v>50</v>
      </c>
      <c r="D10">
        <v>52</v>
      </c>
      <c r="E10">
        <v>5</v>
      </c>
      <c r="F10">
        <v>41</v>
      </c>
      <c r="G10">
        <v>26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</sheetData>
  <mergeCells count="2">
    <mergeCell ref="C1:G1"/>
    <mergeCell ref="J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selection activeCell="O20" sqref="O20"/>
    </sheetView>
  </sheetViews>
  <sheetFormatPr baseColWidth="10" defaultColWidth="8.83203125" defaultRowHeight="15" x14ac:dyDescent="0.2"/>
  <cols>
    <col min="1" max="1" width="28.1640625" style="2" customWidth="1"/>
  </cols>
  <sheetData>
    <row r="1" spans="1:16" s="3" customFormat="1" x14ac:dyDescent="0.2">
      <c r="A1" s="2"/>
      <c r="C1" s="62" t="s">
        <v>6</v>
      </c>
      <c r="D1" s="62"/>
      <c r="E1" s="62"/>
      <c r="F1" s="62"/>
      <c r="G1" s="62"/>
      <c r="J1" s="62" t="s">
        <v>7</v>
      </c>
      <c r="K1" s="62"/>
      <c r="L1" s="62"/>
      <c r="M1" s="62"/>
      <c r="N1" s="62"/>
      <c r="O1" s="62"/>
      <c r="P1" s="62"/>
    </row>
    <row r="2" spans="1:16" s="3" customFormat="1" x14ac:dyDescent="0.2">
      <c r="A2" s="2" t="s">
        <v>2</v>
      </c>
      <c r="B2" s="3" t="s">
        <v>3</v>
      </c>
      <c r="C2" s="3">
        <v>1</v>
      </c>
      <c r="D2" s="3">
        <v>2</v>
      </c>
      <c r="E2" s="3">
        <v>3</v>
      </c>
      <c r="F2" s="3">
        <v>4</v>
      </c>
      <c r="G2" s="3">
        <v>5</v>
      </c>
      <c r="J2" s="3">
        <v>1</v>
      </c>
      <c r="K2" s="3">
        <v>2</v>
      </c>
      <c r="L2" s="3">
        <v>3</v>
      </c>
      <c r="M2" s="3">
        <v>4</v>
      </c>
      <c r="N2" s="3">
        <v>5</v>
      </c>
      <c r="O2" s="3">
        <v>6</v>
      </c>
      <c r="P2" s="3">
        <v>7</v>
      </c>
    </row>
    <row r="3" spans="1:16" x14ac:dyDescent="0.2">
      <c r="A3" s="2">
        <v>10</v>
      </c>
      <c r="C3">
        <v>0</v>
      </c>
      <c r="D3">
        <v>0</v>
      </c>
      <c r="E3">
        <v>0</v>
      </c>
      <c r="F3">
        <v>0</v>
      </c>
      <c r="G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</row>
    <row r="4" spans="1:16" x14ac:dyDescent="0.2">
      <c r="A4" s="2">
        <v>12</v>
      </c>
      <c r="C4">
        <v>1</v>
      </c>
      <c r="D4">
        <v>1</v>
      </c>
      <c r="E4">
        <v>0</v>
      </c>
      <c r="F4">
        <v>1</v>
      </c>
      <c r="G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 x14ac:dyDescent="0.2">
      <c r="A5" s="2">
        <v>14</v>
      </c>
      <c r="C5">
        <v>1</v>
      </c>
      <c r="D5">
        <v>1</v>
      </c>
      <c r="E5">
        <v>0</v>
      </c>
      <c r="F5">
        <v>1</v>
      </c>
      <c r="G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 x14ac:dyDescent="0.2">
      <c r="A6" s="2">
        <v>16</v>
      </c>
      <c r="C6">
        <v>1</v>
      </c>
      <c r="D6">
        <v>1</v>
      </c>
      <c r="E6">
        <v>0</v>
      </c>
      <c r="F6">
        <v>1</v>
      </c>
      <c r="G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2">
      <c r="A7" s="2">
        <v>18</v>
      </c>
      <c r="C7">
        <v>1</v>
      </c>
      <c r="D7">
        <v>1</v>
      </c>
      <c r="E7">
        <v>0</v>
      </c>
      <c r="F7">
        <v>1</v>
      </c>
      <c r="G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">
      <c r="A8" s="2">
        <v>21</v>
      </c>
      <c r="C8">
        <v>1</v>
      </c>
      <c r="D8">
        <v>1</v>
      </c>
      <c r="E8">
        <v>1</v>
      </c>
      <c r="F8">
        <v>1</v>
      </c>
      <c r="G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 x14ac:dyDescent="0.2">
      <c r="A9" s="2">
        <v>24</v>
      </c>
      <c r="C9">
        <v>1</v>
      </c>
      <c r="D9">
        <v>1</v>
      </c>
      <c r="E9">
        <v>1</v>
      </c>
      <c r="F9">
        <v>1</v>
      </c>
      <c r="G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">
      <c r="A10" s="2">
        <v>27</v>
      </c>
      <c r="C10">
        <v>1</v>
      </c>
      <c r="D10">
        <v>1</v>
      </c>
      <c r="E10">
        <v>1</v>
      </c>
      <c r="F10">
        <v>1</v>
      </c>
      <c r="G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</sheetData>
  <mergeCells count="2">
    <mergeCell ref="C1:G1"/>
    <mergeCell ref="J1:P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E20" sqref="E20"/>
    </sheetView>
  </sheetViews>
  <sheetFormatPr baseColWidth="10" defaultColWidth="8.83203125" defaultRowHeight="15" x14ac:dyDescent="0.2"/>
  <cols>
    <col min="1" max="1" width="8.83203125" style="3"/>
  </cols>
  <sheetData>
    <row r="1" spans="1:6" s="3" customFormat="1" x14ac:dyDescent="0.2">
      <c r="A1" s="3" t="s">
        <v>287</v>
      </c>
    </row>
    <row r="2" spans="1:6" s="3" customFormat="1" x14ac:dyDescent="0.2"/>
    <row r="3" spans="1:6" s="3" customFormat="1" x14ac:dyDescent="0.2">
      <c r="A3" s="19" t="s">
        <v>288</v>
      </c>
      <c r="B3" s="19" t="s">
        <v>289</v>
      </c>
      <c r="C3" s="18" t="s">
        <v>290</v>
      </c>
      <c r="D3" s="19" t="s">
        <v>291</v>
      </c>
      <c r="E3" s="17" t="s">
        <v>292</v>
      </c>
      <c r="F3" s="17" t="s">
        <v>293</v>
      </c>
    </row>
    <row r="4" spans="1:6" x14ac:dyDescent="0.2">
      <c r="A4" s="19" t="s">
        <v>294</v>
      </c>
      <c r="B4" s="22">
        <v>9</v>
      </c>
      <c r="C4" s="20">
        <v>0</v>
      </c>
      <c r="D4" s="22" t="s">
        <v>295</v>
      </c>
      <c r="E4" s="21">
        <v>10.015000000000001</v>
      </c>
      <c r="F4" s="21">
        <v>0</v>
      </c>
    </row>
    <row r="5" spans="1:6" x14ac:dyDescent="0.2">
      <c r="A5" s="19" t="s">
        <v>296</v>
      </c>
      <c r="B5" s="22">
        <v>9</v>
      </c>
      <c r="C5" s="20">
        <v>1</v>
      </c>
      <c r="D5" s="22" t="s">
        <v>295</v>
      </c>
      <c r="E5" s="21">
        <v>10.538</v>
      </c>
      <c r="F5" s="21">
        <v>0</v>
      </c>
    </row>
    <row r="6" spans="1:6" x14ac:dyDescent="0.2">
      <c r="A6" s="19" t="s">
        <v>297</v>
      </c>
      <c r="B6" s="22">
        <v>9</v>
      </c>
      <c r="C6" s="20">
        <v>2</v>
      </c>
      <c r="D6" s="22" t="s">
        <v>295</v>
      </c>
      <c r="E6" s="21">
        <v>10.736000000000001</v>
      </c>
      <c r="F6" s="21">
        <v>0</v>
      </c>
    </row>
    <row r="7" spans="1:6" x14ac:dyDescent="0.2">
      <c r="A7" s="19" t="s">
        <v>298</v>
      </c>
      <c r="B7" s="22">
        <v>9</v>
      </c>
      <c r="C7" s="20">
        <v>3</v>
      </c>
      <c r="D7" s="22" t="s">
        <v>295</v>
      </c>
      <c r="E7" s="21">
        <v>10.568</v>
      </c>
      <c r="F7" s="21">
        <v>0</v>
      </c>
    </row>
    <row r="8" spans="1:6" x14ac:dyDescent="0.2">
      <c r="A8" s="19" t="s">
        <v>299</v>
      </c>
      <c r="B8" s="22">
        <v>9</v>
      </c>
      <c r="C8" s="20">
        <v>4.0839670000000003</v>
      </c>
      <c r="D8" s="22" t="s">
        <v>295</v>
      </c>
      <c r="E8" s="21">
        <v>10.015000000000001</v>
      </c>
      <c r="F8" s="21">
        <v>0</v>
      </c>
    </row>
    <row r="9" spans="1:6" x14ac:dyDescent="0.2">
      <c r="A9" s="19" t="s">
        <v>300</v>
      </c>
      <c r="B9" s="22">
        <v>9</v>
      </c>
      <c r="C9" s="20">
        <v>8.1666509999999999</v>
      </c>
      <c r="D9" s="22" t="s">
        <v>295</v>
      </c>
      <c r="E9" s="21">
        <v>7.2039999999999997</v>
      </c>
      <c r="F9" s="21">
        <v>0</v>
      </c>
    </row>
    <row r="10" spans="1:6" x14ac:dyDescent="0.2">
      <c r="A10" s="19" t="s">
        <v>301</v>
      </c>
      <c r="B10" s="22">
        <v>20</v>
      </c>
      <c r="C10" s="20">
        <v>0</v>
      </c>
      <c r="D10" s="22" t="s">
        <v>295</v>
      </c>
      <c r="E10" s="21">
        <v>2.702</v>
      </c>
      <c r="F10" s="21">
        <v>4.2000000000000003E-2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L26" sqref="L26"/>
    </sheetView>
  </sheetViews>
  <sheetFormatPr baseColWidth="10" defaultColWidth="8.83203125" defaultRowHeight="15" x14ac:dyDescent="0.2"/>
  <sheetData>
    <row r="1" spans="1:15" s="3" customFormat="1" x14ac:dyDescent="0.2">
      <c r="C1" s="62" t="s">
        <v>8</v>
      </c>
      <c r="D1" s="62"/>
      <c r="E1" s="62"/>
      <c r="F1" s="62"/>
      <c r="G1" s="62"/>
      <c r="H1" s="62"/>
      <c r="I1" s="62"/>
      <c r="J1" s="62"/>
      <c r="K1" s="5"/>
      <c r="L1" s="62" t="s">
        <v>9</v>
      </c>
      <c r="M1" s="62"/>
      <c r="N1" s="62"/>
      <c r="O1" s="62"/>
    </row>
    <row r="2" spans="1:15" s="3" customFormat="1" x14ac:dyDescent="0.2">
      <c r="A2" s="3" t="s">
        <v>2</v>
      </c>
      <c r="B2" s="3" t="s">
        <v>3</v>
      </c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/>
      <c r="L2" s="5">
        <v>1</v>
      </c>
      <c r="M2" s="5">
        <v>2</v>
      </c>
      <c r="N2" s="5">
        <v>3</v>
      </c>
      <c r="O2" s="5">
        <v>4</v>
      </c>
    </row>
    <row r="3" spans="1:15" x14ac:dyDescent="0.2">
      <c r="A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L3">
        <v>0</v>
      </c>
      <c r="M3">
        <v>0</v>
      </c>
      <c r="N3">
        <v>0</v>
      </c>
      <c r="O3">
        <v>0</v>
      </c>
    </row>
    <row r="4" spans="1:15" x14ac:dyDescent="0.2">
      <c r="A4">
        <v>10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L4">
        <v>0</v>
      </c>
      <c r="M4">
        <v>1</v>
      </c>
      <c r="N4">
        <v>1</v>
      </c>
      <c r="O4">
        <v>0</v>
      </c>
    </row>
    <row r="5" spans="1:15" x14ac:dyDescent="0.2">
      <c r="A5">
        <v>13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L5">
        <v>0</v>
      </c>
      <c r="M5">
        <v>3</v>
      </c>
      <c r="N5">
        <v>3</v>
      </c>
      <c r="O5">
        <v>3</v>
      </c>
    </row>
    <row r="6" spans="1:15" x14ac:dyDescent="0.2">
      <c r="A6">
        <v>14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L6">
        <v>0</v>
      </c>
      <c r="M6">
        <v>10</v>
      </c>
      <c r="N6">
        <v>6</v>
      </c>
      <c r="O6">
        <v>6</v>
      </c>
    </row>
    <row r="7" spans="1:15" x14ac:dyDescent="0.2">
      <c r="A7">
        <v>17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L7">
        <v>11</v>
      </c>
      <c r="M7">
        <v>23</v>
      </c>
      <c r="N7">
        <v>9</v>
      </c>
      <c r="O7">
        <v>18</v>
      </c>
    </row>
    <row r="8" spans="1:15" x14ac:dyDescent="0.2">
      <c r="A8">
        <v>19</v>
      </c>
      <c r="C8">
        <v>0</v>
      </c>
      <c r="D8">
        <v>0</v>
      </c>
      <c r="E8">
        <v>0</v>
      </c>
      <c r="F8">
        <v>0</v>
      </c>
      <c r="G8">
        <v>0</v>
      </c>
      <c r="H8">
        <v>2</v>
      </c>
      <c r="I8">
        <v>0</v>
      </c>
      <c r="J8">
        <v>0</v>
      </c>
      <c r="L8">
        <v>12</v>
      </c>
      <c r="M8">
        <v>22</v>
      </c>
      <c r="N8">
        <v>9</v>
      </c>
      <c r="O8">
        <v>15</v>
      </c>
    </row>
    <row r="9" spans="1:15" x14ac:dyDescent="0.2">
      <c r="A9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2</v>
      </c>
      <c r="I9">
        <v>0</v>
      </c>
      <c r="J9">
        <v>0</v>
      </c>
      <c r="L9">
        <v>12</v>
      </c>
      <c r="M9">
        <v>27</v>
      </c>
      <c r="N9">
        <v>10</v>
      </c>
      <c r="O9">
        <v>15</v>
      </c>
    </row>
  </sheetData>
  <mergeCells count="2">
    <mergeCell ref="C1:J1"/>
    <mergeCell ref="L1:O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sqref="A1:XFD1048576"/>
    </sheetView>
  </sheetViews>
  <sheetFormatPr baseColWidth="10" defaultColWidth="8.83203125" defaultRowHeight="15" x14ac:dyDescent="0.2"/>
  <cols>
    <col min="1" max="1" width="8.83203125" style="3"/>
  </cols>
  <sheetData>
    <row r="1" spans="1:7" s="3" customFormat="1" x14ac:dyDescent="0.2">
      <c r="B1" s="62" t="s">
        <v>13</v>
      </c>
      <c r="C1" s="62"/>
      <c r="D1" s="62"/>
      <c r="E1" s="62" t="s">
        <v>14</v>
      </c>
      <c r="F1" s="62"/>
      <c r="G1" s="62"/>
    </row>
    <row r="2" spans="1:7" s="3" customFormat="1" x14ac:dyDescent="0.2">
      <c r="A2" s="3" t="s">
        <v>3</v>
      </c>
      <c r="B2" s="5">
        <v>1</v>
      </c>
      <c r="C2" s="5">
        <v>2</v>
      </c>
      <c r="D2" s="5">
        <v>3</v>
      </c>
      <c r="E2" s="5">
        <v>1</v>
      </c>
      <c r="F2" s="5">
        <v>2</v>
      </c>
      <c r="G2" s="6">
        <v>3</v>
      </c>
    </row>
    <row r="3" spans="1:7" x14ac:dyDescent="0.2">
      <c r="A3" s="3" t="s">
        <v>10</v>
      </c>
      <c r="B3">
        <v>1.1345430000000001</v>
      </c>
      <c r="C3">
        <v>0.867205</v>
      </c>
      <c r="D3">
        <v>1.016383</v>
      </c>
      <c r="E3">
        <v>0.93829300000000004</v>
      </c>
      <c r="F3">
        <v>1.0348660000000001</v>
      </c>
      <c r="G3">
        <v>1.401635</v>
      </c>
    </row>
    <row r="4" spans="1:7" x14ac:dyDescent="0.2">
      <c r="A4" s="3" t="s">
        <v>11</v>
      </c>
      <c r="B4">
        <v>0.96682900000000005</v>
      </c>
      <c r="C4">
        <v>1.025741</v>
      </c>
      <c r="D4">
        <v>1.0083519999999999</v>
      </c>
      <c r="E4">
        <v>0.95418000000000003</v>
      </c>
      <c r="F4">
        <v>1.0567740000000001</v>
      </c>
      <c r="G4">
        <v>1.129486</v>
      </c>
    </row>
    <row r="5" spans="1:7" x14ac:dyDescent="0.2">
      <c r="A5" s="3" t="s">
        <v>12</v>
      </c>
      <c r="B5">
        <v>1.060443</v>
      </c>
      <c r="C5">
        <v>0.933033</v>
      </c>
      <c r="D5">
        <v>1.0106850000000001</v>
      </c>
      <c r="E5">
        <v>1.4220000000000001E-3</v>
      </c>
      <c r="F5">
        <v>1.256E-3</v>
      </c>
      <c r="G5">
        <v>1.431E-3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G20" sqref="G20"/>
    </sheetView>
  </sheetViews>
  <sheetFormatPr baseColWidth="10" defaultColWidth="8.83203125" defaultRowHeight="15" x14ac:dyDescent="0.2"/>
  <cols>
    <col min="1" max="1" width="8.83203125" style="3"/>
  </cols>
  <sheetData>
    <row r="1" spans="1:7" s="3" customFormat="1" x14ac:dyDescent="0.2">
      <c r="B1" s="62" t="s">
        <v>13</v>
      </c>
      <c r="C1" s="62"/>
      <c r="D1" s="62"/>
      <c r="E1" s="62" t="s">
        <v>14</v>
      </c>
      <c r="F1" s="62"/>
      <c r="G1" s="62"/>
    </row>
    <row r="2" spans="1:7" s="3" customFormat="1" x14ac:dyDescent="0.2">
      <c r="A2" s="3" t="s">
        <v>3</v>
      </c>
      <c r="B2" s="5">
        <v>1</v>
      </c>
      <c r="C2" s="5">
        <v>2</v>
      </c>
      <c r="D2" s="5">
        <v>3</v>
      </c>
      <c r="E2" s="5">
        <v>1</v>
      </c>
      <c r="F2" s="5">
        <v>2</v>
      </c>
      <c r="G2" s="6">
        <v>3</v>
      </c>
    </row>
    <row r="3" spans="1:7" x14ac:dyDescent="0.2">
      <c r="A3" s="3" t="s">
        <v>10</v>
      </c>
      <c r="B3">
        <v>0.96653199999999995</v>
      </c>
      <c r="C3">
        <v>0.96007699999999996</v>
      </c>
      <c r="D3">
        <v>1.07765</v>
      </c>
      <c r="E3">
        <v>0.92566099999999996</v>
      </c>
      <c r="F3">
        <v>1.085647</v>
      </c>
      <c r="G3">
        <v>1.1028389999999999</v>
      </c>
    </row>
    <row r="4" spans="1:7" x14ac:dyDescent="0.2">
      <c r="A4" s="3" t="s">
        <v>11</v>
      </c>
      <c r="B4">
        <v>0.96422699999999995</v>
      </c>
      <c r="C4">
        <v>0.95161099999999998</v>
      </c>
      <c r="D4">
        <v>1.089836</v>
      </c>
      <c r="E4">
        <v>0.92815899999999996</v>
      </c>
      <c r="F4">
        <v>1.036781</v>
      </c>
      <c r="G4">
        <v>1.0615049999999999</v>
      </c>
    </row>
    <row r="5" spans="1:7" x14ac:dyDescent="0.2">
      <c r="A5" s="3" t="s">
        <v>12</v>
      </c>
      <c r="B5">
        <v>1.029857</v>
      </c>
      <c r="C5">
        <v>0.89199700000000004</v>
      </c>
      <c r="D5">
        <v>1.088578</v>
      </c>
      <c r="E5">
        <v>5.0442000000000001E-2</v>
      </c>
      <c r="F5">
        <v>6.7363999999999993E-2</v>
      </c>
      <c r="G5">
        <v>5.7185E-2</v>
      </c>
    </row>
  </sheetData>
  <mergeCells count="2">
    <mergeCell ref="B1:D1"/>
    <mergeCell ref="E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2" sqref="B2"/>
    </sheetView>
  </sheetViews>
  <sheetFormatPr baseColWidth="10" defaultColWidth="8.83203125" defaultRowHeight="15" x14ac:dyDescent="0.2"/>
  <cols>
    <col min="1" max="1" width="8.83203125" style="3"/>
  </cols>
  <sheetData>
    <row r="1" spans="1:3" s="3" customFormat="1" x14ac:dyDescent="0.2">
      <c r="A1" s="3" t="s">
        <v>3</v>
      </c>
      <c r="B1" s="3" t="s">
        <v>13</v>
      </c>
      <c r="C1" s="3" t="s">
        <v>14</v>
      </c>
    </row>
    <row r="2" spans="1:3" x14ac:dyDescent="0.2">
      <c r="A2" s="3">
        <v>1</v>
      </c>
      <c r="B2">
        <v>8.2502999999999993</v>
      </c>
      <c r="C2">
        <v>0.2949</v>
      </c>
    </row>
    <row r="3" spans="1:3" x14ac:dyDescent="0.2">
      <c r="A3" s="3">
        <v>2</v>
      </c>
      <c r="B3">
        <v>4.9504999999999999</v>
      </c>
      <c r="C3">
        <v>0.60819999999999996</v>
      </c>
    </row>
    <row r="4" spans="1:3" x14ac:dyDescent="0.2">
      <c r="A4" s="3">
        <v>3</v>
      </c>
      <c r="B4">
        <v>8.8282000000000007</v>
      </c>
      <c r="C4">
        <v>0.33679999999999999</v>
      </c>
    </row>
    <row r="5" spans="1:3" x14ac:dyDescent="0.2">
      <c r="A5" s="3">
        <v>4</v>
      </c>
      <c r="B5">
        <v>7.8017000000000003</v>
      </c>
      <c r="C5">
        <v>0.31</v>
      </c>
    </row>
    <row r="6" spans="1:3" x14ac:dyDescent="0.2">
      <c r="A6" s="3">
        <v>5</v>
      </c>
      <c r="B6">
        <v>4.6938000000000004</v>
      </c>
      <c r="C6">
        <v>0.31759999999999999</v>
      </c>
    </row>
    <row r="7" spans="1:3" x14ac:dyDescent="0.2">
      <c r="A7" s="3">
        <v>6</v>
      </c>
      <c r="B7" t="s">
        <v>15</v>
      </c>
      <c r="C7">
        <v>0.1857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14" sqref="T14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workbookViewId="0">
      <selection activeCell="J24" sqref="J24"/>
    </sheetView>
  </sheetViews>
  <sheetFormatPr baseColWidth="10" defaultColWidth="8.83203125" defaultRowHeight="15" x14ac:dyDescent="0.2"/>
  <cols>
    <col min="2" max="2" width="8.83203125" style="3"/>
  </cols>
  <sheetData>
    <row r="1" spans="1:27" s="3" customFormat="1" x14ac:dyDescent="0.2">
      <c r="C1" s="62" t="s">
        <v>16</v>
      </c>
      <c r="D1" s="62"/>
      <c r="E1" s="62"/>
      <c r="F1" s="62"/>
      <c r="G1" s="62"/>
      <c r="H1" s="62"/>
      <c r="I1" s="62"/>
      <c r="J1" s="62"/>
      <c r="K1" s="62"/>
      <c r="L1" s="62" t="s">
        <v>17</v>
      </c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s="3" customFormat="1" x14ac:dyDescent="0.2">
      <c r="B2" s="3" t="s">
        <v>3</v>
      </c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</v>
      </c>
      <c r="M2" s="5">
        <v>2</v>
      </c>
      <c r="N2" s="5">
        <v>3</v>
      </c>
      <c r="O2" s="5">
        <v>4</v>
      </c>
      <c r="P2" s="5">
        <v>5</v>
      </c>
      <c r="Q2" s="5">
        <v>6</v>
      </c>
      <c r="R2" s="5">
        <v>7</v>
      </c>
      <c r="S2" s="5">
        <v>8</v>
      </c>
      <c r="T2" s="5">
        <v>9</v>
      </c>
      <c r="U2" s="5">
        <v>10</v>
      </c>
      <c r="V2" s="5">
        <v>11</v>
      </c>
      <c r="W2" s="5">
        <v>12</v>
      </c>
      <c r="X2" s="5">
        <v>13</v>
      </c>
      <c r="Y2" s="5">
        <v>14</v>
      </c>
      <c r="Z2" s="5">
        <v>15</v>
      </c>
      <c r="AA2" s="5">
        <v>16</v>
      </c>
    </row>
    <row r="3" spans="1:27" x14ac:dyDescent="0.2">
      <c r="A3" s="3" t="s">
        <v>2</v>
      </c>
      <c r="B3" s="3">
        <v>33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1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</row>
    <row r="4" spans="1:27" x14ac:dyDescent="0.2">
      <c r="B4" s="3">
        <v>35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1</v>
      </c>
      <c r="U4" s="7">
        <v>0</v>
      </c>
      <c r="V4" s="7">
        <v>0</v>
      </c>
      <c r="W4" s="7">
        <v>0</v>
      </c>
      <c r="X4" s="7">
        <v>3</v>
      </c>
      <c r="Y4" s="7">
        <v>0</v>
      </c>
      <c r="Z4" s="7">
        <v>0</v>
      </c>
      <c r="AA4" s="7">
        <v>0</v>
      </c>
    </row>
    <row r="5" spans="1:27" x14ac:dyDescent="0.2">
      <c r="B5" s="3">
        <v>38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5</v>
      </c>
      <c r="P5" s="7">
        <v>3</v>
      </c>
      <c r="Q5" s="7">
        <v>0</v>
      </c>
      <c r="R5" s="7">
        <v>0</v>
      </c>
      <c r="S5" s="7">
        <v>5</v>
      </c>
      <c r="T5" s="7">
        <v>17</v>
      </c>
      <c r="U5" s="7">
        <v>0</v>
      </c>
      <c r="V5" s="7">
        <v>7</v>
      </c>
      <c r="W5" s="7">
        <v>0</v>
      </c>
      <c r="X5" s="7">
        <v>0</v>
      </c>
      <c r="Y5" s="7">
        <v>0</v>
      </c>
      <c r="Z5" s="7">
        <v>10</v>
      </c>
      <c r="AA5" s="7">
        <v>9</v>
      </c>
    </row>
    <row r="6" spans="1:27" x14ac:dyDescent="0.2">
      <c r="B6" s="3">
        <v>40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5</v>
      </c>
      <c r="P6" s="7">
        <v>4</v>
      </c>
      <c r="Q6" s="7">
        <v>0</v>
      </c>
      <c r="R6" s="7">
        <v>0</v>
      </c>
      <c r="S6" s="7">
        <v>10</v>
      </c>
      <c r="T6" s="7">
        <v>27</v>
      </c>
      <c r="U6" s="7">
        <v>0</v>
      </c>
      <c r="V6" s="7">
        <v>3</v>
      </c>
      <c r="W6" s="7">
        <v>0</v>
      </c>
      <c r="X6" s="7">
        <v>0</v>
      </c>
      <c r="Y6" s="7">
        <v>0</v>
      </c>
      <c r="Z6" s="7">
        <v>11</v>
      </c>
      <c r="AA6" s="7"/>
    </row>
    <row r="7" spans="1:27" x14ac:dyDescent="0.2">
      <c r="B7" s="3">
        <v>45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10</v>
      </c>
      <c r="P7" s="7">
        <v>4</v>
      </c>
      <c r="Q7" s="7">
        <v>1</v>
      </c>
      <c r="R7" s="7">
        <v>0</v>
      </c>
      <c r="S7" s="7">
        <v>14</v>
      </c>
      <c r="T7" s="7">
        <v>45</v>
      </c>
      <c r="U7" s="7">
        <v>0</v>
      </c>
      <c r="V7" s="7">
        <v>12</v>
      </c>
      <c r="W7" s="7">
        <v>0</v>
      </c>
      <c r="X7" s="7">
        <v>11</v>
      </c>
      <c r="Y7" s="7">
        <v>0</v>
      </c>
      <c r="Z7" s="7">
        <v>18</v>
      </c>
      <c r="AA7" s="7">
        <v>3</v>
      </c>
    </row>
    <row r="8" spans="1:27" x14ac:dyDescent="0.2">
      <c r="B8" s="3">
        <v>47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15</v>
      </c>
      <c r="P8" s="7">
        <v>2</v>
      </c>
      <c r="Q8" s="7">
        <v>1</v>
      </c>
      <c r="R8" s="7">
        <v>0</v>
      </c>
      <c r="S8" s="7">
        <v>15</v>
      </c>
      <c r="T8" s="7">
        <v>45</v>
      </c>
      <c r="U8" s="7">
        <v>0</v>
      </c>
      <c r="V8" s="7">
        <v>15</v>
      </c>
      <c r="W8" s="7">
        <v>0</v>
      </c>
      <c r="X8" s="7">
        <v>15</v>
      </c>
      <c r="Y8" s="7">
        <v>0</v>
      </c>
      <c r="Z8" s="7">
        <v>17</v>
      </c>
      <c r="AA8" s="7">
        <v>4</v>
      </c>
    </row>
    <row r="9" spans="1:27" x14ac:dyDescent="0.2">
      <c r="B9" s="3">
        <v>49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15</v>
      </c>
      <c r="P9" s="7">
        <v>2</v>
      </c>
      <c r="Q9" s="7">
        <v>1</v>
      </c>
      <c r="R9" s="7">
        <v>0</v>
      </c>
      <c r="S9" s="7">
        <v>15</v>
      </c>
      <c r="T9" s="7">
        <v>45</v>
      </c>
      <c r="U9" s="7">
        <v>0</v>
      </c>
      <c r="V9" s="7">
        <v>15</v>
      </c>
      <c r="W9" s="7">
        <v>0</v>
      </c>
      <c r="X9" s="7">
        <v>15</v>
      </c>
      <c r="Y9" s="7">
        <v>0</v>
      </c>
      <c r="Z9" s="7">
        <v>17</v>
      </c>
      <c r="AA9" s="7">
        <v>4</v>
      </c>
    </row>
    <row r="10" spans="1:27" x14ac:dyDescent="0.2">
      <c r="B10" s="3">
        <v>52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15</v>
      </c>
      <c r="P10" s="7">
        <v>3</v>
      </c>
      <c r="Q10" s="7">
        <v>1</v>
      </c>
      <c r="R10" s="7">
        <v>0</v>
      </c>
      <c r="S10" s="7">
        <v>15</v>
      </c>
      <c r="T10" s="7">
        <v>45</v>
      </c>
      <c r="U10" s="7">
        <v>0</v>
      </c>
      <c r="V10" s="7">
        <v>17</v>
      </c>
      <c r="W10" s="7">
        <v>0</v>
      </c>
      <c r="X10" s="7">
        <v>25</v>
      </c>
      <c r="Y10" s="7">
        <v>0</v>
      </c>
      <c r="Z10" s="7">
        <v>21</v>
      </c>
      <c r="AA10" s="7">
        <v>3</v>
      </c>
    </row>
    <row r="11" spans="1:27" x14ac:dyDescent="0.2">
      <c r="B11" s="3">
        <v>54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15</v>
      </c>
      <c r="P11" s="7">
        <v>3</v>
      </c>
      <c r="Q11" s="7">
        <v>1</v>
      </c>
      <c r="R11" s="7">
        <v>0</v>
      </c>
      <c r="S11" s="7">
        <v>15</v>
      </c>
      <c r="T11" s="7">
        <v>45</v>
      </c>
      <c r="U11" s="7">
        <v>0</v>
      </c>
      <c r="V11" s="7">
        <v>17</v>
      </c>
      <c r="W11" s="7">
        <v>0</v>
      </c>
      <c r="X11" s="7">
        <v>28</v>
      </c>
      <c r="Y11" s="7">
        <v>0</v>
      </c>
      <c r="Z11" s="7">
        <v>21</v>
      </c>
      <c r="AA11" s="7">
        <v>4</v>
      </c>
    </row>
    <row r="12" spans="1:27" x14ac:dyDescent="0.2">
      <c r="B12" s="3">
        <v>56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15</v>
      </c>
      <c r="P12" s="7">
        <v>3</v>
      </c>
      <c r="Q12" s="7">
        <v>1</v>
      </c>
      <c r="R12" s="7">
        <v>0</v>
      </c>
      <c r="S12" s="7">
        <v>15</v>
      </c>
      <c r="T12" s="7">
        <v>45</v>
      </c>
      <c r="U12" s="7">
        <v>0</v>
      </c>
      <c r="V12" s="7">
        <v>17</v>
      </c>
      <c r="W12" s="7">
        <v>0</v>
      </c>
      <c r="X12" s="7">
        <v>34</v>
      </c>
      <c r="Y12" s="7">
        <v>20</v>
      </c>
      <c r="Z12" s="7">
        <v>18</v>
      </c>
      <c r="AA12" s="7">
        <v>0</v>
      </c>
    </row>
    <row r="13" spans="1:27" x14ac:dyDescent="0.2">
      <c r="B13" s="3">
        <v>59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14</v>
      </c>
      <c r="P13" s="7">
        <v>3</v>
      </c>
      <c r="Q13" s="7">
        <v>11</v>
      </c>
      <c r="R13" s="7">
        <v>0</v>
      </c>
      <c r="S13" s="7">
        <v>15</v>
      </c>
      <c r="T13" s="7">
        <v>40</v>
      </c>
      <c r="U13" s="7">
        <v>0</v>
      </c>
      <c r="V13" s="7">
        <v>17</v>
      </c>
      <c r="W13" s="7">
        <v>0</v>
      </c>
      <c r="X13" s="7">
        <v>40</v>
      </c>
      <c r="Y13" s="7">
        <v>26</v>
      </c>
      <c r="Z13" s="7">
        <v>14</v>
      </c>
      <c r="AA13" s="7">
        <v>0</v>
      </c>
    </row>
    <row r="14" spans="1:27" x14ac:dyDescent="0.2">
      <c r="B14" s="3">
        <v>61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14</v>
      </c>
      <c r="P14" s="7">
        <v>2</v>
      </c>
      <c r="Q14" s="7">
        <v>11</v>
      </c>
      <c r="R14" s="7">
        <v>0</v>
      </c>
      <c r="S14" s="7">
        <v>12</v>
      </c>
      <c r="T14" s="7">
        <v>40</v>
      </c>
      <c r="U14" s="7">
        <v>0</v>
      </c>
      <c r="V14" s="7">
        <v>17</v>
      </c>
      <c r="W14" s="7">
        <v>0</v>
      </c>
      <c r="X14" s="7">
        <v>45</v>
      </c>
      <c r="Y14" s="7">
        <v>27</v>
      </c>
      <c r="Z14" s="7">
        <v>13</v>
      </c>
      <c r="AA14" s="7">
        <v>0</v>
      </c>
    </row>
  </sheetData>
  <mergeCells count="2">
    <mergeCell ref="C1:K1"/>
    <mergeCell ref="L1:AA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5"/>
  <sheetViews>
    <sheetView workbookViewId="0">
      <selection activeCell="B2" sqref="B2:V2"/>
    </sheetView>
  </sheetViews>
  <sheetFormatPr baseColWidth="10" defaultColWidth="8.83203125" defaultRowHeight="15" x14ac:dyDescent="0.2"/>
  <sheetData>
    <row r="1" spans="2:22" s="3" customFormat="1" x14ac:dyDescent="0.2">
      <c r="C1" s="62" t="s">
        <v>0</v>
      </c>
      <c r="D1" s="62"/>
      <c r="E1" s="62"/>
      <c r="F1" s="62"/>
      <c r="G1" s="62"/>
      <c r="H1" s="62"/>
      <c r="I1" s="62"/>
      <c r="J1" s="62"/>
      <c r="K1" s="62"/>
      <c r="L1" s="62"/>
      <c r="M1" s="62" t="s">
        <v>1</v>
      </c>
      <c r="N1" s="62"/>
      <c r="O1" s="62"/>
      <c r="P1" s="62"/>
      <c r="Q1" s="62"/>
      <c r="R1" s="62"/>
      <c r="S1" s="62"/>
      <c r="T1" s="62"/>
      <c r="U1" s="62"/>
      <c r="V1" s="62"/>
    </row>
    <row r="2" spans="2:22" s="3" customFormat="1" x14ac:dyDescent="0.2">
      <c r="B2" s="5" t="s">
        <v>3</v>
      </c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6">
        <v>10</v>
      </c>
      <c r="M2" s="5">
        <v>1</v>
      </c>
      <c r="N2" s="5">
        <v>2</v>
      </c>
      <c r="O2" s="5">
        <v>3</v>
      </c>
      <c r="P2" s="5">
        <v>4</v>
      </c>
      <c r="Q2" s="5">
        <v>5</v>
      </c>
      <c r="R2" s="5">
        <v>6</v>
      </c>
      <c r="S2" s="5">
        <v>7</v>
      </c>
      <c r="T2" s="5">
        <v>8</v>
      </c>
      <c r="U2" s="5">
        <v>9</v>
      </c>
      <c r="V2" s="5">
        <v>10</v>
      </c>
    </row>
    <row r="3" spans="2:22" x14ac:dyDescent="0.2">
      <c r="B3" s="3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2:22" x14ac:dyDescent="0.2">
      <c r="B4" s="3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2:22" x14ac:dyDescent="0.2">
      <c r="B5" s="3">
        <v>5</v>
      </c>
      <c r="C5">
        <v>1</v>
      </c>
      <c r="D5">
        <v>0</v>
      </c>
      <c r="E5">
        <v>1</v>
      </c>
      <c r="F5">
        <v>1</v>
      </c>
      <c r="G5">
        <v>0</v>
      </c>
      <c r="H5">
        <v>0</v>
      </c>
      <c r="I5">
        <v>0</v>
      </c>
      <c r="J5">
        <v>1</v>
      </c>
      <c r="K5">
        <v>1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0</v>
      </c>
    </row>
    <row r="6" spans="2:22" x14ac:dyDescent="0.2">
      <c r="B6" s="3">
        <v>7</v>
      </c>
      <c r="C6">
        <v>0</v>
      </c>
      <c r="D6">
        <v>1</v>
      </c>
      <c r="E6">
        <v>0</v>
      </c>
      <c r="F6">
        <v>0</v>
      </c>
      <c r="G6">
        <v>1</v>
      </c>
      <c r="H6">
        <v>0</v>
      </c>
      <c r="I6">
        <v>0</v>
      </c>
      <c r="J6">
        <v>1</v>
      </c>
      <c r="K6">
        <v>2</v>
      </c>
      <c r="L6">
        <v>0</v>
      </c>
      <c r="M6">
        <v>1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0</v>
      </c>
    </row>
    <row r="7" spans="2:22" x14ac:dyDescent="0.2">
      <c r="B7" s="3">
        <v>8</v>
      </c>
      <c r="C7">
        <v>1</v>
      </c>
      <c r="D7">
        <v>1</v>
      </c>
      <c r="E7">
        <v>1</v>
      </c>
      <c r="F7">
        <v>2</v>
      </c>
      <c r="G7">
        <v>2</v>
      </c>
      <c r="H7">
        <v>0</v>
      </c>
      <c r="I7">
        <v>0</v>
      </c>
      <c r="J7">
        <v>2</v>
      </c>
      <c r="K7">
        <v>2</v>
      </c>
      <c r="L7">
        <v>0</v>
      </c>
      <c r="M7">
        <v>0</v>
      </c>
      <c r="N7">
        <v>0</v>
      </c>
      <c r="O7">
        <v>1</v>
      </c>
      <c r="P7">
        <v>2</v>
      </c>
      <c r="Q7">
        <v>0</v>
      </c>
      <c r="R7">
        <v>0</v>
      </c>
      <c r="S7">
        <v>1</v>
      </c>
      <c r="T7">
        <v>0</v>
      </c>
      <c r="U7">
        <v>0</v>
      </c>
      <c r="V7">
        <v>0</v>
      </c>
    </row>
    <row r="8" spans="2:22" x14ac:dyDescent="0.2">
      <c r="B8" s="3">
        <v>9</v>
      </c>
      <c r="C8">
        <v>1</v>
      </c>
      <c r="D8">
        <v>0</v>
      </c>
      <c r="E8">
        <v>2</v>
      </c>
      <c r="F8">
        <v>2.5</v>
      </c>
      <c r="G8">
        <v>2</v>
      </c>
      <c r="H8">
        <v>0</v>
      </c>
      <c r="I8">
        <v>1</v>
      </c>
      <c r="J8">
        <v>2</v>
      </c>
      <c r="K8">
        <v>2</v>
      </c>
      <c r="L8">
        <v>0</v>
      </c>
      <c r="M8">
        <v>0</v>
      </c>
      <c r="N8">
        <v>0</v>
      </c>
      <c r="O8">
        <v>0</v>
      </c>
      <c r="P8">
        <v>2</v>
      </c>
      <c r="Q8">
        <v>1</v>
      </c>
      <c r="R8">
        <v>0</v>
      </c>
      <c r="S8">
        <v>1</v>
      </c>
      <c r="T8">
        <v>0</v>
      </c>
      <c r="U8">
        <v>0</v>
      </c>
      <c r="V8">
        <v>1</v>
      </c>
    </row>
    <row r="9" spans="2:22" x14ac:dyDescent="0.2">
      <c r="B9" s="3">
        <v>10</v>
      </c>
      <c r="C9">
        <v>2</v>
      </c>
      <c r="D9">
        <v>0</v>
      </c>
      <c r="E9">
        <v>2</v>
      </c>
      <c r="F9">
        <v>6</v>
      </c>
      <c r="G9">
        <v>3</v>
      </c>
      <c r="H9">
        <v>2</v>
      </c>
      <c r="I9">
        <v>2</v>
      </c>
      <c r="J9">
        <v>2</v>
      </c>
      <c r="K9">
        <v>2</v>
      </c>
      <c r="L9">
        <v>2</v>
      </c>
      <c r="M9">
        <v>0</v>
      </c>
      <c r="N9">
        <v>1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2:22" x14ac:dyDescent="0.2">
      <c r="B10" s="3">
        <v>11</v>
      </c>
      <c r="C10">
        <v>4.5</v>
      </c>
      <c r="D10">
        <v>0</v>
      </c>
      <c r="E10">
        <v>2</v>
      </c>
      <c r="F10">
        <v>6</v>
      </c>
      <c r="G10">
        <v>4.5</v>
      </c>
      <c r="H10">
        <v>4.5</v>
      </c>
      <c r="I10">
        <v>4.5</v>
      </c>
      <c r="J10">
        <v>3.5</v>
      </c>
      <c r="K10">
        <v>5</v>
      </c>
      <c r="L10">
        <v>2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1</v>
      </c>
      <c r="T10">
        <v>0</v>
      </c>
      <c r="U10">
        <v>1</v>
      </c>
      <c r="V10">
        <v>0</v>
      </c>
    </row>
    <row r="11" spans="2:22" x14ac:dyDescent="0.2">
      <c r="B11" s="3">
        <v>12</v>
      </c>
      <c r="C11">
        <v>6</v>
      </c>
      <c r="D11">
        <v>0</v>
      </c>
      <c r="E11">
        <v>1</v>
      </c>
      <c r="F11">
        <v>7</v>
      </c>
      <c r="G11">
        <v>2</v>
      </c>
      <c r="H11">
        <v>6</v>
      </c>
      <c r="I11">
        <v>6</v>
      </c>
      <c r="J11">
        <v>6</v>
      </c>
      <c r="K11">
        <v>6</v>
      </c>
      <c r="L11">
        <v>6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2:22" x14ac:dyDescent="0.2">
      <c r="B12" s="3">
        <v>13</v>
      </c>
      <c r="C12">
        <v>6</v>
      </c>
      <c r="D12">
        <v>0</v>
      </c>
      <c r="E12">
        <v>0</v>
      </c>
      <c r="F12">
        <v>6</v>
      </c>
      <c r="G12">
        <v>2</v>
      </c>
      <c r="H12">
        <v>4.5</v>
      </c>
      <c r="I12">
        <v>6</v>
      </c>
      <c r="J12">
        <v>5</v>
      </c>
      <c r="L12">
        <v>6</v>
      </c>
      <c r="M12">
        <v>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2:22" x14ac:dyDescent="0.2">
      <c r="B13" s="3">
        <v>14</v>
      </c>
      <c r="C13">
        <v>6</v>
      </c>
      <c r="D13">
        <v>0</v>
      </c>
      <c r="E13">
        <v>0</v>
      </c>
      <c r="G13">
        <v>0</v>
      </c>
      <c r="H13">
        <v>3</v>
      </c>
      <c r="I13">
        <v>4.5</v>
      </c>
      <c r="J13">
        <v>4.5</v>
      </c>
      <c r="L13">
        <v>4.5</v>
      </c>
      <c r="M13">
        <v>0</v>
      </c>
      <c r="N13">
        <v>1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2:22" x14ac:dyDescent="0.2">
      <c r="B14" s="3">
        <v>16</v>
      </c>
      <c r="D14">
        <v>0</v>
      </c>
      <c r="E14">
        <v>0</v>
      </c>
      <c r="G14">
        <v>0</v>
      </c>
      <c r="H14">
        <v>2</v>
      </c>
      <c r="I14">
        <v>0</v>
      </c>
      <c r="J14">
        <v>0</v>
      </c>
      <c r="L14">
        <v>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2:22" x14ac:dyDescent="0.2">
      <c r="B15" s="3">
        <v>17</v>
      </c>
      <c r="D15">
        <v>0</v>
      </c>
      <c r="E15">
        <v>0</v>
      </c>
      <c r="G15">
        <v>0</v>
      </c>
      <c r="H15">
        <v>2.5</v>
      </c>
      <c r="I15">
        <v>0</v>
      </c>
      <c r="J15">
        <v>0</v>
      </c>
      <c r="L15">
        <v>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</sheetData>
  <mergeCells count="2">
    <mergeCell ref="C1:L1"/>
    <mergeCell ref="M1:V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4"/>
  <sheetViews>
    <sheetView workbookViewId="0">
      <selection activeCell="Q21" sqref="Q21"/>
    </sheetView>
  </sheetViews>
  <sheetFormatPr baseColWidth="10" defaultColWidth="5" defaultRowHeight="15" x14ac:dyDescent="0.2"/>
  <cols>
    <col min="2" max="2" width="11.6640625" customWidth="1"/>
    <col min="13" max="13" width="5" style="43"/>
  </cols>
  <sheetData>
    <row r="2" spans="2:21" ht="16" x14ac:dyDescent="0.2">
      <c r="C2" s="63" t="s">
        <v>348</v>
      </c>
      <c r="D2" s="63"/>
      <c r="E2" s="63"/>
      <c r="F2" s="63"/>
      <c r="G2" s="63"/>
      <c r="H2" s="63"/>
      <c r="I2" s="63"/>
      <c r="J2" s="63"/>
      <c r="K2" s="63"/>
      <c r="L2" s="63"/>
      <c r="M2" s="44"/>
      <c r="N2" s="63" t="s">
        <v>349</v>
      </c>
      <c r="O2" s="63"/>
      <c r="P2" s="63"/>
      <c r="Q2" s="63"/>
      <c r="R2" s="63"/>
      <c r="S2" s="63"/>
      <c r="T2" s="63"/>
      <c r="U2" s="63"/>
    </row>
    <row r="3" spans="2:21" x14ac:dyDescent="0.2">
      <c r="B3" s="5" t="s">
        <v>3</v>
      </c>
      <c r="C3" s="5">
        <v>1</v>
      </c>
      <c r="D3" s="5">
        <v>2</v>
      </c>
      <c r="E3" s="5">
        <v>3</v>
      </c>
      <c r="F3" s="5">
        <v>4</v>
      </c>
      <c r="G3" s="5">
        <v>5</v>
      </c>
      <c r="H3" s="5">
        <v>6</v>
      </c>
      <c r="I3" s="5">
        <v>7</v>
      </c>
      <c r="J3" s="5">
        <v>8</v>
      </c>
      <c r="K3" s="5">
        <v>9</v>
      </c>
      <c r="L3" s="6">
        <v>10</v>
      </c>
      <c r="M3" s="6"/>
      <c r="N3" s="5">
        <v>1</v>
      </c>
      <c r="O3" s="5">
        <v>2</v>
      </c>
      <c r="P3" s="5">
        <v>3</v>
      </c>
      <c r="Q3" s="5">
        <v>4</v>
      </c>
      <c r="R3" s="5">
        <v>5</v>
      </c>
      <c r="S3" s="5">
        <v>6</v>
      </c>
      <c r="T3" s="5">
        <v>7</v>
      </c>
      <c r="U3" s="5">
        <v>8</v>
      </c>
    </row>
    <row r="4" spans="2:21" x14ac:dyDescent="0.2">
      <c r="B4" s="42" t="s">
        <v>2</v>
      </c>
    </row>
    <row r="5" spans="2:21" x14ac:dyDescent="0.2">
      <c r="B5" s="41">
        <v>5</v>
      </c>
      <c r="C5" s="41">
        <v>0</v>
      </c>
      <c r="D5" s="41">
        <v>0</v>
      </c>
      <c r="E5" s="41">
        <v>0</v>
      </c>
      <c r="F5" s="41">
        <v>0</v>
      </c>
      <c r="G5" s="41">
        <v>0</v>
      </c>
      <c r="H5" s="41">
        <v>0</v>
      </c>
      <c r="I5" s="41">
        <v>0</v>
      </c>
      <c r="J5" s="41">
        <v>0</v>
      </c>
      <c r="K5" s="41">
        <v>0</v>
      </c>
      <c r="L5" s="41">
        <v>0</v>
      </c>
      <c r="M5" s="45"/>
      <c r="N5" s="41">
        <v>0</v>
      </c>
      <c r="O5" s="41">
        <v>0</v>
      </c>
      <c r="P5" s="41">
        <v>0</v>
      </c>
      <c r="Q5" s="41">
        <v>0</v>
      </c>
      <c r="R5" s="41">
        <v>0</v>
      </c>
      <c r="S5" s="41">
        <v>0</v>
      </c>
      <c r="T5" s="41">
        <v>0</v>
      </c>
      <c r="U5" s="41">
        <v>0</v>
      </c>
    </row>
    <row r="6" spans="2:21" x14ac:dyDescent="0.2">
      <c r="B6" s="41">
        <v>7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  <c r="H6" s="41">
        <v>0</v>
      </c>
      <c r="I6" s="41">
        <v>0</v>
      </c>
      <c r="J6" s="41">
        <v>0</v>
      </c>
      <c r="K6" s="41">
        <v>0</v>
      </c>
      <c r="L6" s="41">
        <v>0</v>
      </c>
      <c r="M6" s="45"/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0</v>
      </c>
      <c r="T6" s="41">
        <v>0</v>
      </c>
      <c r="U6" s="41">
        <v>0</v>
      </c>
    </row>
    <row r="7" spans="2:21" x14ac:dyDescent="0.2">
      <c r="B7" s="41">
        <v>8</v>
      </c>
      <c r="C7" s="41">
        <v>1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0</v>
      </c>
      <c r="M7" s="45"/>
      <c r="N7" s="41">
        <v>1</v>
      </c>
      <c r="O7" s="41">
        <v>0</v>
      </c>
      <c r="P7" s="41">
        <v>1</v>
      </c>
      <c r="Q7" s="41">
        <v>0</v>
      </c>
      <c r="R7" s="41">
        <v>0</v>
      </c>
      <c r="S7" s="41">
        <v>0</v>
      </c>
      <c r="T7" s="41">
        <v>0</v>
      </c>
      <c r="U7" s="41">
        <v>0</v>
      </c>
    </row>
    <row r="8" spans="2:21" x14ac:dyDescent="0.2">
      <c r="B8" s="41">
        <v>10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5"/>
      <c r="N8" s="41">
        <v>1</v>
      </c>
      <c r="O8" s="41">
        <v>0</v>
      </c>
      <c r="P8" s="41">
        <v>1</v>
      </c>
      <c r="Q8" s="41">
        <v>0</v>
      </c>
      <c r="R8" s="41">
        <v>1</v>
      </c>
      <c r="S8" s="41">
        <v>0</v>
      </c>
      <c r="T8" s="41">
        <v>0</v>
      </c>
      <c r="U8" s="41">
        <v>0</v>
      </c>
    </row>
    <row r="9" spans="2:21" x14ac:dyDescent="0.2">
      <c r="B9" s="41">
        <v>11</v>
      </c>
      <c r="C9" s="41">
        <v>1</v>
      </c>
      <c r="D9" s="41">
        <v>1</v>
      </c>
      <c r="E9" s="41">
        <v>1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0</v>
      </c>
      <c r="M9" s="45"/>
      <c r="N9" s="41">
        <v>1</v>
      </c>
      <c r="O9" s="41">
        <v>0</v>
      </c>
      <c r="P9" s="41">
        <v>1</v>
      </c>
      <c r="Q9" s="41">
        <v>0</v>
      </c>
      <c r="R9" s="41">
        <v>1</v>
      </c>
      <c r="S9" s="41">
        <v>1</v>
      </c>
      <c r="T9" s="41">
        <v>0</v>
      </c>
      <c r="U9" s="41">
        <v>0</v>
      </c>
    </row>
    <row r="10" spans="2:21" x14ac:dyDescent="0.2">
      <c r="B10" s="41">
        <v>13</v>
      </c>
      <c r="C10" s="41">
        <v>1</v>
      </c>
      <c r="D10" s="41">
        <v>1</v>
      </c>
      <c r="E10" s="41">
        <v>1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0</v>
      </c>
      <c r="M10" s="45"/>
      <c r="N10" s="41">
        <v>1</v>
      </c>
      <c r="O10" s="41">
        <v>0</v>
      </c>
      <c r="P10" s="41">
        <v>1</v>
      </c>
      <c r="Q10" s="41">
        <v>0</v>
      </c>
      <c r="R10" s="41">
        <v>0</v>
      </c>
      <c r="S10" s="41">
        <v>1</v>
      </c>
      <c r="T10" s="41">
        <v>0</v>
      </c>
      <c r="U10" s="41">
        <v>0</v>
      </c>
    </row>
    <row r="11" spans="2:21" x14ac:dyDescent="0.2">
      <c r="B11" s="41">
        <v>15</v>
      </c>
      <c r="C11" s="41">
        <v>1</v>
      </c>
      <c r="D11" s="41">
        <v>1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5"/>
      <c r="N11" s="41">
        <v>0</v>
      </c>
      <c r="O11" s="41">
        <v>0</v>
      </c>
      <c r="P11" s="41">
        <v>1</v>
      </c>
      <c r="Q11" s="41">
        <v>0</v>
      </c>
      <c r="R11" s="41">
        <v>0</v>
      </c>
      <c r="S11" s="41">
        <v>1</v>
      </c>
      <c r="T11" s="41">
        <v>0</v>
      </c>
      <c r="U11" s="41">
        <v>0</v>
      </c>
    </row>
    <row r="12" spans="2:21" x14ac:dyDescent="0.2">
      <c r="B12" s="41">
        <v>17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1">
        <v>0</v>
      </c>
      <c r="L12" s="41">
        <v>0</v>
      </c>
      <c r="M12" s="45"/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</row>
    <row r="13" spans="2:21" x14ac:dyDescent="0.2">
      <c r="B13" s="41">
        <v>18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0</v>
      </c>
      <c r="K13" s="41">
        <v>0</v>
      </c>
      <c r="L13" s="41">
        <v>0</v>
      </c>
      <c r="M13" s="45"/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</row>
    <row r="14" spans="2:21" x14ac:dyDescent="0.2"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5"/>
      <c r="N14" s="41"/>
      <c r="O14" s="41"/>
      <c r="P14" s="41"/>
      <c r="Q14" s="41"/>
      <c r="R14" s="41"/>
      <c r="S14" s="41"/>
      <c r="T14" s="41"/>
      <c r="U14" s="41"/>
    </row>
  </sheetData>
  <mergeCells count="2">
    <mergeCell ref="C2:L2"/>
    <mergeCell ref="N2:U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4"/>
  <sheetViews>
    <sheetView workbookViewId="0">
      <selection activeCell="J28" sqref="J28"/>
    </sheetView>
  </sheetViews>
  <sheetFormatPr baseColWidth="10" defaultColWidth="7.83203125" defaultRowHeight="15" x14ac:dyDescent="0.2"/>
  <sheetData>
    <row r="3" spans="2:11" ht="16" x14ac:dyDescent="0.2">
      <c r="D3" s="63" t="s">
        <v>348</v>
      </c>
      <c r="E3" s="63"/>
      <c r="F3" s="63"/>
      <c r="G3" s="44"/>
      <c r="H3" s="63" t="s">
        <v>349</v>
      </c>
      <c r="I3" s="63"/>
      <c r="J3" s="63"/>
      <c r="K3" s="63"/>
    </row>
    <row r="4" spans="2:11" x14ac:dyDescent="0.2">
      <c r="B4" s="5" t="s">
        <v>3</v>
      </c>
      <c r="C4" s="5"/>
      <c r="D4" s="5">
        <v>1</v>
      </c>
      <c r="E4" s="5">
        <v>2</v>
      </c>
      <c r="F4" s="5">
        <v>3</v>
      </c>
      <c r="G4" s="6"/>
      <c r="H4" s="5">
        <v>1</v>
      </c>
      <c r="I4" s="5">
        <v>2</v>
      </c>
      <c r="J4" s="5">
        <v>3</v>
      </c>
      <c r="K4" s="5">
        <v>4</v>
      </c>
    </row>
    <row r="5" spans="2:11" x14ac:dyDescent="0.2">
      <c r="B5" s="42" t="s">
        <v>2</v>
      </c>
      <c r="C5" s="42"/>
      <c r="G5" s="43"/>
    </row>
    <row r="6" spans="2:11" x14ac:dyDescent="0.2">
      <c r="B6" s="41">
        <v>5</v>
      </c>
      <c r="C6" s="41"/>
      <c r="D6" s="41">
        <v>0</v>
      </c>
      <c r="E6" s="41">
        <v>0</v>
      </c>
      <c r="F6" s="41">
        <v>0</v>
      </c>
      <c r="G6" s="45"/>
      <c r="H6" s="41">
        <v>0</v>
      </c>
      <c r="I6" s="41">
        <v>0</v>
      </c>
      <c r="J6" s="41">
        <v>0</v>
      </c>
      <c r="K6" s="41">
        <v>0</v>
      </c>
    </row>
    <row r="7" spans="2:11" x14ac:dyDescent="0.2">
      <c r="B7" s="41">
        <v>7</v>
      </c>
      <c r="C7" s="41"/>
      <c r="D7" s="41">
        <v>0</v>
      </c>
      <c r="E7" s="41">
        <v>0</v>
      </c>
      <c r="F7" s="41">
        <v>0</v>
      </c>
      <c r="G7" s="45"/>
      <c r="H7" s="41">
        <v>0</v>
      </c>
      <c r="I7" s="41">
        <v>0</v>
      </c>
      <c r="J7" s="41">
        <v>0</v>
      </c>
      <c r="K7" s="41">
        <v>0</v>
      </c>
    </row>
    <row r="8" spans="2:11" x14ac:dyDescent="0.2">
      <c r="B8" s="41">
        <v>8</v>
      </c>
      <c r="C8" s="41"/>
      <c r="D8" s="41">
        <v>1</v>
      </c>
      <c r="E8" s="41">
        <v>0</v>
      </c>
      <c r="F8" s="41">
        <v>0</v>
      </c>
      <c r="G8" s="45"/>
      <c r="H8" s="41">
        <v>8</v>
      </c>
      <c r="I8" s="41">
        <v>1</v>
      </c>
      <c r="J8" s="41">
        <v>0</v>
      </c>
      <c r="K8" s="41">
        <v>0</v>
      </c>
    </row>
    <row r="9" spans="2:11" x14ac:dyDescent="0.2">
      <c r="B9" s="41">
        <v>10</v>
      </c>
      <c r="C9" s="41"/>
      <c r="D9" s="41">
        <v>8</v>
      </c>
      <c r="E9" s="41">
        <v>2</v>
      </c>
      <c r="F9" s="41">
        <v>4</v>
      </c>
      <c r="G9" s="45"/>
      <c r="H9" s="41">
        <v>11</v>
      </c>
      <c r="I9" s="41">
        <v>16</v>
      </c>
      <c r="J9" s="41">
        <v>1</v>
      </c>
      <c r="K9" s="41">
        <v>0</v>
      </c>
    </row>
    <row r="10" spans="2:11" x14ac:dyDescent="0.2">
      <c r="B10" s="41">
        <v>11</v>
      </c>
      <c r="C10" s="41"/>
      <c r="D10" s="41">
        <v>7</v>
      </c>
      <c r="E10" s="41">
        <v>4</v>
      </c>
      <c r="F10" s="41">
        <v>4</v>
      </c>
      <c r="G10" s="45"/>
      <c r="H10" s="41">
        <v>8</v>
      </c>
      <c r="I10" s="41">
        <v>19</v>
      </c>
      <c r="J10" s="41">
        <v>2</v>
      </c>
      <c r="K10" s="41">
        <v>2</v>
      </c>
    </row>
    <row r="11" spans="2:11" x14ac:dyDescent="0.2">
      <c r="B11" s="41">
        <v>13</v>
      </c>
      <c r="C11" s="41"/>
      <c r="D11" s="41">
        <v>3</v>
      </c>
      <c r="E11" s="41">
        <v>3</v>
      </c>
      <c r="F11" s="41">
        <v>3</v>
      </c>
      <c r="G11" s="45"/>
      <c r="H11" s="41">
        <v>4</v>
      </c>
      <c r="I11" s="41">
        <v>6</v>
      </c>
      <c r="J11" s="41">
        <v>0</v>
      </c>
      <c r="K11" s="41">
        <v>4</v>
      </c>
    </row>
    <row r="12" spans="2:11" x14ac:dyDescent="0.2">
      <c r="B12" s="41">
        <v>15</v>
      </c>
      <c r="C12" s="41"/>
      <c r="D12" s="41">
        <v>4</v>
      </c>
      <c r="E12" s="41">
        <v>1</v>
      </c>
      <c r="F12" s="41">
        <v>0</v>
      </c>
      <c r="G12" s="45"/>
      <c r="H12" s="41">
        <v>0</v>
      </c>
      <c r="I12" s="41">
        <v>2</v>
      </c>
      <c r="J12" s="41">
        <v>0</v>
      </c>
      <c r="K12" s="41">
        <v>3</v>
      </c>
    </row>
    <row r="13" spans="2:11" x14ac:dyDescent="0.2">
      <c r="B13" s="41">
        <v>17</v>
      </c>
      <c r="C13" s="41"/>
      <c r="D13" s="41">
        <v>0</v>
      </c>
      <c r="E13" s="41">
        <v>0</v>
      </c>
      <c r="F13" s="41">
        <v>0</v>
      </c>
      <c r="G13" s="45"/>
      <c r="H13" s="41">
        <v>0</v>
      </c>
      <c r="I13" s="41">
        <v>0</v>
      </c>
      <c r="J13" s="41">
        <v>0</v>
      </c>
      <c r="K13" s="41">
        <v>0</v>
      </c>
    </row>
    <row r="14" spans="2:11" x14ac:dyDescent="0.2">
      <c r="B14" s="41">
        <v>18</v>
      </c>
      <c r="C14" s="41"/>
      <c r="D14" s="41">
        <v>0</v>
      </c>
      <c r="E14" s="41">
        <v>0</v>
      </c>
      <c r="F14" s="41">
        <v>0</v>
      </c>
      <c r="G14" s="45"/>
      <c r="H14" s="41">
        <v>0</v>
      </c>
      <c r="I14" s="41">
        <v>0</v>
      </c>
      <c r="J14" s="41">
        <v>0</v>
      </c>
      <c r="K14" s="41">
        <v>0</v>
      </c>
    </row>
  </sheetData>
  <mergeCells count="2">
    <mergeCell ref="D3:F3"/>
    <mergeCell ref="H3:K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H1" workbookViewId="0">
      <selection activeCell="C12" sqref="C12"/>
    </sheetView>
  </sheetViews>
  <sheetFormatPr baseColWidth="10" defaultColWidth="8.83203125" defaultRowHeight="15" x14ac:dyDescent="0.2"/>
  <cols>
    <col min="1" max="1" width="28.6640625" style="2" customWidth="1"/>
    <col min="2" max="4" width="28.6640625" style="1" customWidth="1"/>
  </cols>
  <sheetData>
    <row r="1" spans="1:4" s="3" customFormat="1" x14ac:dyDescent="0.2">
      <c r="A1" s="2" t="s">
        <v>3</v>
      </c>
      <c r="B1" s="2" t="s">
        <v>18</v>
      </c>
      <c r="C1" s="2" t="s">
        <v>19</v>
      </c>
      <c r="D1" s="2"/>
    </row>
    <row r="2" spans="1:4" x14ac:dyDescent="0.2">
      <c r="A2" s="2">
        <v>1</v>
      </c>
      <c r="B2" s="1">
        <v>1</v>
      </c>
      <c r="C2" s="1">
        <v>4.9990940000000004</v>
      </c>
    </row>
    <row r="3" spans="1:4" x14ac:dyDescent="0.2">
      <c r="A3" s="2">
        <v>2</v>
      </c>
      <c r="B3" s="1">
        <v>2.5698189999999999</v>
      </c>
      <c r="C3" s="1">
        <v>8.9486290000000004</v>
      </c>
    </row>
    <row r="4" spans="1:4" x14ac:dyDescent="0.2">
      <c r="A4" s="2">
        <v>3</v>
      </c>
      <c r="B4" s="1">
        <v>1.9611050000000001</v>
      </c>
      <c r="C4" s="1">
        <v>10.184710000000001</v>
      </c>
    </row>
    <row r="5" spans="1:4" x14ac:dyDescent="0.2">
      <c r="A5" s="2">
        <v>4</v>
      </c>
      <c r="B5" s="1">
        <v>2.6359689999999998</v>
      </c>
      <c r="C5" s="1">
        <v>5.1277759999999999</v>
      </c>
    </row>
    <row r="6" spans="1:4" x14ac:dyDescent="0.2">
      <c r="A6" s="2">
        <v>5</v>
      </c>
      <c r="B6" s="1">
        <v>2.7100759999999999</v>
      </c>
      <c r="C6" s="1">
        <v>5.2719379999999996</v>
      </c>
    </row>
    <row r="7" spans="1:4" x14ac:dyDescent="0.2">
      <c r="A7" s="2">
        <v>6</v>
      </c>
      <c r="B7" s="1">
        <v>4.6107449999999996</v>
      </c>
      <c r="C7" s="1">
        <v>4.0324780000000002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selection activeCell="L16" sqref="L16"/>
    </sheetView>
  </sheetViews>
  <sheetFormatPr baseColWidth="10" defaultColWidth="8.83203125" defaultRowHeight="15" x14ac:dyDescent="0.2"/>
  <sheetData>
    <row r="1" spans="1:15" x14ac:dyDescent="0.2">
      <c r="C1" s="61" t="s">
        <v>20</v>
      </c>
      <c r="D1" s="61"/>
      <c r="E1" s="61"/>
      <c r="F1" s="61"/>
      <c r="G1" s="61"/>
      <c r="H1" s="61"/>
      <c r="I1" s="61"/>
      <c r="J1" s="61"/>
      <c r="K1" s="61"/>
      <c r="L1" s="61" t="s">
        <v>21</v>
      </c>
      <c r="M1" s="61"/>
      <c r="N1" s="61"/>
      <c r="O1" s="61"/>
    </row>
    <row r="2" spans="1:15" x14ac:dyDescent="0.2">
      <c r="B2" t="s">
        <v>3</v>
      </c>
      <c r="C2" s="4">
        <v>1</v>
      </c>
      <c r="D2" s="4">
        <v>2</v>
      </c>
      <c r="E2" s="4">
        <v>3</v>
      </c>
      <c r="F2" s="4">
        <v>4</v>
      </c>
      <c r="G2" s="4">
        <v>5</v>
      </c>
      <c r="H2" s="4">
        <v>6</v>
      </c>
      <c r="I2" s="4">
        <v>7</v>
      </c>
      <c r="J2" s="4">
        <v>8</v>
      </c>
      <c r="K2" s="4">
        <v>9</v>
      </c>
      <c r="L2" s="4">
        <v>1</v>
      </c>
      <c r="M2" s="4">
        <v>2</v>
      </c>
      <c r="N2" s="4">
        <v>3</v>
      </c>
      <c r="O2" s="4">
        <v>4</v>
      </c>
    </row>
    <row r="3" spans="1:15" x14ac:dyDescent="0.2">
      <c r="A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2">
      <c r="A4">
        <v>9</v>
      </c>
      <c r="C4">
        <v>2</v>
      </c>
      <c r="D4">
        <v>1</v>
      </c>
      <c r="E4">
        <v>0</v>
      </c>
      <c r="F4">
        <v>0</v>
      </c>
      <c r="G4">
        <v>0</v>
      </c>
      <c r="H4">
        <v>3</v>
      </c>
      <c r="I4">
        <v>0</v>
      </c>
      <c r="J4">
        <v>3</v>
      </c>
      <c r="K4">
        <v>0</v>
      </c>
      <c r="L4">
        <v>0</v>
      </c>
      <c r="M4">
        <v>2</v>
      </c>
      <c r="N4">
        <v>1</v>
      </c>
      <c r="O4">
        <v>0</v>
      </c>
    </row>
    <row r="5" spans="1:15" x14ac:dyDescent="0.2">
      <c r="A5">
        <v>10</v>
      </c>
      <c r="C5">
        <v>4</v>
      </c>
      <c r="D5">
        <v>1</v>
      </c>
      <c r="E5">
        <v>0</v>
      </c>
      <c r="F5">
        <v>3</v>
      </c>
      <c r="G5">
        <v>2</v>
      </c>
      <c r="H5">
        <v>2</v>
      </c>
      <c r="I5">
        <v>2</v>
      </c>
      <c r="J5">
        <v>3</v>
      </c>
      <c r="K5">
        <v>0</v>
      </c>
      <c r="L5">
        <v>1</v>
      </c>
      <c r="M5">
        <v>0</v>
      </c>
      <c r="N5">
        <v>0</v>
      </c>
      <c r="O5">
        <v>0</v>
      </c>
    </row>
    <row r="6" spans="1:15" x14ac:dyDescent="0.2">
      <c r="A6">
        <v>12</v>
      </c>
      <c r="C6">
        <v>18</v>
      </c>
      <c r="D6">
        <v>10</v>
      </c>
      <c r="E6">
        <v>11</v>
      </c>
      <c r="F6">
        <v>15</v>
      </c>
      <c r="G6">
        <v>13</v>
      </c>
      <c r="H6">
        <v>20</v>
      </c>
      <c r="I6">
        <v>10</v>
      </c>
      <c r="J6">
        <v>10</v>
      </c>
      <c r="K6">
        <v>13</v>
      </c>
      <c r="L6">
        <v>1</v>
      </c>
      <c r="M6">
        <v>1</v>
      </c>
      <c r="N6">
        <v>0</v>
      </c>
      <c r="O6">
        <v>0</v>
      </c>
    </row>
    <row r="7" spans="1:15" x14ac:dyDescent="0.2">
      <c r="A7">
        <v>14</v>
      </c>
      <c r="C7">
        <v>18</v>
      </c>
      <c r="D7">
        <v>15</v>
      </c>
      <c r="E7">
        <v>18</v>
      </c>
      <c r="F7">
        <v>17</v>
      </c>
      <c r="G7">
        <v>21</v>
      </c>
      <c r="H7">
        <v>23</v>
      </c>
      <c r="I7">
        <v>13</v>
      </c>
      <c r="J7">
        <v>16</v>
      </c>
      <c r="K7">
        <v>15</v>
      </c>
      <c r="L7">
        <v>0</v>
      </c>
      <c r="M7">
        <v>1</v>
      </c>
      <c r="N7">
        <v>0</v>
      </c>
      <c r="O7">
        <v>2</v>
      </c>
    </row>
    <row r="8" spans="1:15" x14ac:dyDescent="0.2">
      <c r="A8">
        <v>16</v>
      </c>
      <c r="C8">
        <v>25</v>
      </c>
      <c r="D8">
        <v>18</v>
      </c>
      <c r="E8">
        <v>19</v>
      </c>
      <c r="F8">
        <v>21</v>
      </c>
      <c r="G8">
        <v>23</v>
      </c>
      <c r="H8">
        <v>28</v>
      </c>
      <c r="I8">
        <v>13</v>
      </c>
      <c r="J8">
        <v>15</v>
      </c>
      <c r="K8">
        <v>17</v>
      </c>
      <c r="L8">
        <v>2</v>
      </c>
      <c r="M8">
        <v>2</v>
      </c>
      <c r="N8">
        <v>0</v>
      </c>
      <c r="O8">
        <v>1</v>
      </c>
    </row>
    <row r="9" spans="1:15" x14ac:dyDescent="0.2">
      <c r="A9">
        <v>19</v>
      </c>
      <c r="C9">
        <v>26</v>
      </c>
      <c r="D9">
        <v>29</v>
      </c>
      <c r="E9">
        <v>20</v>
      </c>
      <c r="F9">
        <v>22</v>
      </c>
      <c r="G9">
        <v>24</v>
      </c>
      <c r="H9">
        <v>30</v>
      </c>
      <c r="I9">
        <v>14</v>
      </c>
      <c r="J9">
        <v>21</v>
      </c>
      <c r="K9">
        <v>22</v>
      </c>
      <c r="L9">
        <v>0</v>
      </c>
      <c r="M9">
        <v>2</v>
      </c>
      <c r="N9">
        <v>1</v>
      </c>
      <c r="O9">
        <v>0</v>
      </c>
    </row>
  </sheetData>
  <mergeCells count="2">
    <mergeCell ref="C1:K1"/>
    <mergeCell ref="L1:O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"/>
  <sheetViews>
    <sheetView workbookViewId="0">
      <selection sqref="A1:A1048576"/>
    </sheetView>
  </sheetViews>
  <sheetFormatPr baseColWidth="10" defaultColWidth="5.5" defaultRowHeight="15" x14ac:dyDescent="0.2"/>
  <cols>
    <col min="1" max="1" width="5.5" style="3"/>
  </cols>
  <sheetData>
    <row r="1" spans="1:39" x14ac:dyDescent="0.2">
      <c r="A1" s="3" t="s">
        <v>2</v>
      </c>
      <c r="C1" s="61" t="s">
        <v>22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W1" s="61" t="s">
        <v>23</v>
      </c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</row>
    <row r="2" spans="1:39" x14ac:dyDescent="0.2">
      <c r="A2" s="3" t="s">
        <v>24</v>
      </c>
      <c r="C2">
        <v>0</v>
      </c>
      <c r="D2">
        <v>0</v>
      </c>
      <c r="E2">
        <v>0</v>
      </c>
      <c r="F2">
        <v>0</v>
      </c>
      <c r="G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W2">
        <v>0</v>
      </c>
      <c r="X2">
        <v>0</v>
      </c>
      <c r="Y2">
        <v>0</v>
      </c>
      <c r="Z2">
        <v>0</v>
      </c>
      <c r="AF2">
        <v>2</v>
      </c>
      <c r="AG2">
        <v>0</v>
      </c>
      <c r="AH2">
        <v>0</v>
      </c>
      <c r="AI2">
        <v>4</v>
      </c>
      <c r="AJ2">
        <v>3</v>
      </c>
      <c r="AK2">
        <v>0</v>
      </c>
      <c r="AL2">
        <v>0</v>
      </c>
      <c r="AM2">
        <v>0</v>
      </c>
    </row>
    <row r="3" spans="1:39" x14ac:dyDescent="0.2">
      <c r="A3" s="3" t="s">
        <v>25</v>
      </c>
      <c r="H3">
        <v>1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AA3">
        <v>3</v>
      </c>
      <c r="AB3">
        <v>5</v>
      </c>
      <c r="AC3">
        <v>0</v>
      </c>
      <c r="AD3">
        <v>3</v>
      </c>
      <c r="AE3">
        <v>0</v>
      </c>
      <c r="AF3">
        <v>11</v>
      </c>
      <c r="AG3">
        <v>1</v>
      </c>
      <c r="AH3">
        <v>0</v>
      </c>
      <c r="AI3">
        <v>0</v>
      </c>
      <c r="AJ3">
        <v>1</v>
      </c>
      <c r="AK3">
        <v>0</v>
      </c>
      <c r="AL3">
        <v>4</v>
      </c>
      <c r="AM3">
        <v>0</v>
      </c>
    </row>
    <row r="4" spans="1:39" x14ac:dyDescent="0.2">
      <c r="A4" s="3" t="s">
        <v>26</v>
      </c>
      <c r="C4">
        <v>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2</v>
      </c>
      <c r="T4">
        <v>0</v>
      </c>
      <c r="U4">
        <v>1</v>
      </c>
      <c r="W4">
        <v>0</v>
      </c>
      <c r="X4">
        <v>0</v>
      </c>
      <c r="Y4">
        <v>0</v>
      </c>
      <c r="Z4">
        <v>0</v>
      </c>
      <c r="AA4">
        <v>2</v>
      </c>
      <c r="AB4">
        <v>12</v>
      </c>
      <c r="AC4">
        <v>0</v>
      </c>
      <c r="AD4">
        <v>3</v>
      </c>
      <c r="AE4">
        <v>2</v>
      </c>
      <c r="AF4">
        <v>13</v>
      </c>
      <c r="AG4">
        <v>0</v>
      </c>
      <c r="AH4">
        <v>5</v>
      </c>
      <c r="AI4">
        <v>0</v>
      </c>
      <c r="AJ4">
        <v>1</v>
      </c>
      <c r="AK4">
        <v>3</v>
      </c>
      <c r="AL4">
        <v>22</v>
      </c>
      <c r="AM4">
        <v>0</v>
      </c>
    </row>
    <row r="5" spans="1:39" x14ac:dyDescent="0.2">
      <c r="A5" s="3" t="s">
        <v>27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2</v>
      </c>
      <c r="Q5">
        <v>0</v>
      </c>
      <c r="R5">
        <v>0</v>
      </c>
      <c r="S5">
        <v>2</v>
      </c>
      <c r="T5">
        <v>1</v>
      </c>
      <c r="U5">
        <v>1</v>
      </c>
      <c r="W5">
        <v>0</v>
      </c>
      <c r="X5">
        <v>0</v>
      </c>
      <c r="Y5">
        <v>0</v>
      </c>
      <c r="Z5">
        <v>0</v>
      </c>
      <c r="AA5">
        <v>3</v>
      </c>
      <c r="AB5">
        <v>12</v>
      </c>
      <c r="AC5">
        <v>1</v>
      </c>
      <c r="AD5">
        <v>5</v>
      </c>
      <c r="AE5">
        <v>0</v>
      </c>
      <c r="AF5">
        <v>16</v>
      </c>
      <c r="AG5">
        <v>0</v>
      </c>
      <c r="AH5">
        <v>3</v>
      </c>
      <c r="AI5">
        <v>0</v>
      </c>
      <c r="AJ5">
        <v>1</v>
      </c>
      <c r="AK5">
        <v>0</v>
      </c>
      <c r="AL5">
        <v>40</v>
      </c>
      <c r="AM5">
        <v>0</v>
      </c>
    </row>
    <row r="6" spans="1:39" x14ac:dyDescent="0.2">
      <c r="A6" s="3" t="s">
        <v>28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2</v>
      </c>
      <c r="Q6">
        <v>0</v>
      </c>
      <c r="R6">
        <v>0</v>
      </c>
      <c r="S6">
        <v>0</v>
      </c>
      <c r="T6">
        <v>1</v>
      </c>
      <c r="U6">
        <v>1</v>
      </c>
      <c r="W6">
        <v>5</v>
      </c>
      <c r="X6">
        <v>0</v>
      </c>
      <c r="Y6">
        <v>1</v>
      </c>
      <c r="Z6">
        <v>0</v>
      </c>
      <c r="AA6">
        <v>10</v>
      </c>
      <c r="AB6">
        <v>12</v>
      </c>
      <c r="AC6">
        <v>0</v>
      </c>
      <c r="AD6">
        <v>7</v>
      </c>
      <c r="AE6">
        <v>2</v>
      </c>
      <c r="AF6">
        <v>18</v>
      </c>
      <c r="AG6">
        <v>0</v>
      </c>
      <c r="AH6">
        <v>8</v>
      </c>
      <c r="AI6">
        <v>0</v>
      </c>
      <c r="AJ6">
        <v>1</v>
      </c>
      <c r="AK6">
        <v>0</v>
      </c>
      <c r="AL6">
        <v>43</v>
      </c>
      <c r="AM6">
        <v>0</v>
      </c>
    </row>
    <row r="7" spans="1:39" x14ac:dyDescent="0.2">
      <c r="A7" s="3" t="s">
        <v>29</v>
      </c>
      <c r="C7">
        <v>0</v>
      </c>
      <c r="D7">
        <v>0</v>
      </c>
      <c r="E7">
        <v>0</v>
      </c>
      <c r="F7">
        <v>0</v>
      </c>
      <c r="G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1</v>
      </c>
      <c r="W7">
        <v>5</v>
      </c>
      <c r="X7">
        <v>0</v>
      </c>
      <c r="Y7">
        <v>0</v>
      </c>
      <c r="Z7">
        <v>0</v>
      </c>
      <c r="AF7">
        <v>15</v>
      </c>
      <c r="AG7">
        <v>0</v>
      </c>
      <c r="AH7">
        <v>16</v>
      </c>
      <c r="AI7">
        <v>0</v>
      </c>
      <c r="AJ7">
        <v>1</v>
      </c>
      <c r="AK7">
        <v>0</v>
      </c>
      <c r="AL7">
        <v>46</v>
      </c>
      <c r="AM7">
        <v>0</v>
      </c>
    </row>
    <row r="8" spans="1:39" x14ac:dyDescent="0.2">
      <c r="A8" s="3" t="s">
        <v>30</v>
      </c>
      <c r="C8">
        <v>0</v>
      </c>
      <c r="D8">
        <v>0</v>
      </c>
      <c r="E8">
        <v>0</v>
      </c>
      <c r="F8">
        <v>0</v>
      </c>
      <c r="G8">
        <v>0</v>
      </c>
      <c r="M8">
        <v>0</v>
      </c>
      <c r="N8">
        <v>0</v>
      </c>
      <c r="O8">
        <v>0</v>
      </c>
      <c r="P8">
        <v>4</v>
      </c>
      <c r="Q8">
        <v>0</v>
      </c>
      <c r="R8">
        <v>0</v>
      </c>
      <c r="S8">
        <v>0</v>
      </c>
      <c r="T8">
        <v>1</v>
      </c>
      <c r="U8">
        <v>1</v>
      </c>
      <c r="W8">
        <v>5</v>
      </c>
      <c r="X8">
        <v>0</v>
      </c>
      <c r="Y8">
        <v>0</v>
      </c>
      <c r="Z8">
        <v>0</v>
      </c>
      <c r="AF8">
        <v>10</v>
      </c>
      <c r="AG8">
        <v>0</v>
      </c>
      <c r="AH8">
        <v>11</v>
      </c>
      <c r="AI8">
        <v>0</v>
      </c>
      <c r="AJ8">
        <v>0</v>
      </c>
      <c r="AK8">
        <v>0</v>
      </c>
      <c r="AL8">
        <v>49</v>
      </c>
      <c r="AM8">
        <v>0</v>
      </c>
    </row>
    <row r="9" spans="1:39" x14ac:dyDescent="0.2">
      <c r="A9" s="3">
        <v>39</v>
      </c>
      <c r="C9">
        <v>0</v>
      </c>
      <c r="D9">
        <v>0</v>
      </c>
      <c r="E9">
        <v>0</v>
      </c>
      <c r="F9">
        <v>0</v>
      </c>
      <c r="G9">
        <v>0</v>
      </c>
      <c r="M9">
        <v>0</v>
      </c>
      <c r="N9">
        <v>3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1</v>
      </c>
      <c r="W9">
        <v>7</v>
      </c>
      <c r="X9">
        <v>0</v>
      </c>
      <c r="Y9">
        <v>1</v>
      </c>
      <c r="Z9">
        <v>0</v>
      </c>
      <c r="AF9">
        <v>15</v>
      </c>
      <c r="AG9">
        <v>0</v>
      </c>
      <c r="AH9">
        <v>3</v>
      </c>
      <c r="AI9">
        <v>0</v>
      </c>
      <c r="AJ9">
        <v>1</v>
      </c>
      <c r="AK9">
        <v>1</v>
      </c>
      <c r="AL9">
        <v>52</v>
      </c>
      <c r="AM9">
        <v>1</v>
      </c>
    </row>
    <row r="10" spans="1:39" x14ac:dyDescent="0.2">
      <c r="A10" s="3" t="s">
        <v>31</v>
      </c>
      <c r="C10">
        <v>0</v>
      </c>
      <c r="D10">
        <v>0</v>
      </c>
      <c r="E10">
        <v>0</v>
      </c>
      <c r="F10">
        <v>0</v>
      </c>
      <c r="G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6</v>
      </c>
      <c r="W10">
        <v>5</v>
      </c>
      <c r="X10">
        <v>0</v>
      </c>
      <c r="Y10">
        <v>0</v>
      </c>
      <c r="Z10">
        <v>0</v>
      </c>
      <c r="AF10">
        <v>10</v>
      </c>
      <c r="AG10">
        <v>2</v>
      </c>
      <c r="AH10">
        <v>5</v>
      </c>
      <c r="AI10">
        <v>0</v>
      </c>
      <c r="AJ10">
        <v>1</v>
      </c>
      <c r="AK10">
        <v>0</v>
      </c>
      <c r="AL10">
        <v>56</v>
      </c>
      <c r="AM10">
        <v>1</v>
      </c>
    </row>
  </sheetData>
  <mergeCells count="2">
    <mergeCell ref="C1:U1"/>
    <mergeCell ref="W1:AM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workbookViewId="0">
      <selection activeCell="L22" sqref="L22"/>
    </sheetView>
  </sheetViews>
  <sheetFormatPr baseColWidth="10" defaultColWidth="8.83203125" defaultRowHeight="15" x14ac:dyDescent="0.2"/>
  <sheetData>
    <row r="1" spans="1:18" x14ac:dyDescent="0.2">
      <c r="B1" s="61" t="s">
        <v>17</v>
      </c>
      <c r="C1" s="61"/>
      <c r="D1" s="61"/>
      <c r="E1" s="61"/>
      <c r="F1" s="61"/>
      <c r="G1" s="61"/>
      <c r="H1" s="61"/>
      <c r="I1" s="61"/>
      <c r="J1" s="61"/>
      <c r="K1" s="61" t="s">
        <v>16</v>
      </c>
      <c r="L1" s="61"/>
      <c r="M1" s="61"/>
      <c r="N1" s="61"/>
      <c r="O1" s="61"/>
      <c r="P1" s="61"/>
      <c r="Q1" s="61"/>
      <c r="R1" s="61"/>
    </row>
    <row r="2" spans="1:18" x14ac:dyDescent="0.2">
      <c r="A2" t="s">
        <v>32</v>
      </c>
      <c r="B2">
        <v>135</v>
      </c>
      <c r="C2">
        <v>61</v>
      </c>
      <c r="D2">
        <v>78</v>
      </c>
      <c r="E2">
        <v>34</v>
      </c>
      <c r="F2">
        <v>56</v>
      </c>
      <c r="G2">
        <v>130</v>
      </c>
      <c r="H2">
        <v>72</v>
      </c>
      <c r="I2">
        <v>118</v>
      </c>
      <c r="J2">
        <v>44</v>
      </c>
      <c r="K2">
        <v>9</v>
      </c>
      <c r="L2">
        <v>38</v>
      </c>
      <c r="M2">
        <v>9</v>
      </c>
      <c r="N2">
        <v>58</v>
      </c>
      <c r="O2">
        <v>54</v>
      </c>
      <c r="P2">
        <v>22</v>
      </c>
      <c r="Q2">
        <v>74</v>
      </c>
      <c r="R2">
        <v>28</v>
      </c>
    </row>
    <row r="3" spans="1:18" x14ac:dyDescent="0.2">
      <c r="A3" t="s">
        <v>33</v>
      </c>
      <c r="B3">
        <v>151</v>
      </c>
      <c r="C3">
        <v>67</v>
      </c>
      <c r="D3">
        <v>41</v>
      </c>
      <c r="E3">
        <v>31</v>
      </c>
      <c r="F3">
        <v>49</v>
      </c>
      <c r="G3">
        <v>250</v>
      </c>
      <c r="H3">
        <v>84</v>
      </c>
      <c r="I3">
        <v>54</v>
      </c>
      <c r="J3">
        <v>108</v>
      </c>
      <c r="K3">
        <v>32</v>
      </c>
      <c r="L3">
        <v>29</v>
      </c>
      <c r="M3">
        <v>15</v>
      </c>
      <c r="N3">
        <v>39</v>
      </c>
      <c r="O3">
        <v>42</v>
      </c>
      <c r="P3">
        <v>13</v>
      </c>
      <c r="Q3">
        <v>33</v>
      </c>
      <c r="R3">
        <v>17</v>
      </c>
    </row>
    <row r="4" spans="1:18" x14ac:dyDescent="0.2">
      <c r="A4" t="s">
        <v>34</v>
      </c>
      <c r="B4">
        <v>182</v>
      </c>
      <c r="C4">
        <v>45</v>
      </c>
      <c r="D4">
        <v>76</v>
      </c>
      <c r="E4">
        <v>13</v>
      </c>
      <c r="F4">
        <v>35</v>
      </c>
      <c r="G4">
        <v>383</v>
      </c>
      <c r="H4">
        <v>55</v>
      </c>
      <c r="I4">
        <v>27</v>
      </c>
      <c r="J4">
        <v>58</v>
      </c>
      <c r="K4">
        <v>4</v>
      </c>
      <c r="L4">
        <v>18</v>
      </c>
      <c r="M4">
        <v>8</v>
      </c>
      <c r="N4">
        <v>20</v>
      </c>
      <c r="O4">
        <v>16</v>
      </c>
      <c r="P4">
        <v>8</v>
      </c>
      <c r="Q4">
        <v>23</v>
      </c>
      <c r="R4">
        <v>7</v>
      </c>
    </row>
    <row r="5" spans="1:18" x14ac:dyDescent="0.2">
      <c r="A5" t="s">
        <v>35</v>
      </c>
      <c r="B5">
        <v>178</v>
      </c>
      <c r="C5">
        <v>79</v>
      </c>
      <c r="D5">
        <v>190</v>
      </c>
      <c r="E5">
        <v>136</v>
      </c>
      <c r="F5">
        <v>104</v>
      </c>
      <c r="G5">
        <v>47</v>
      </c>
      <c r="H5">
        <v>14</v>
      </c>
      <c r="I5">
        <v>123</v>
      </c>
      <c r="J5">
        <v>102</v>
      </c>
      <c r="K5">
        <v>76</v>
      </c>
      <c r="L5">
        <v>188</v>
      </c>
      <c r="M5">
        <v>347</v>
      </c>
      <c r="N5">
        <v>349</v>
      </c>
      <c r="O5">
        <v>50</v>
      </c>
      <c r="P5">
        <v>91</v>
      </c>
      <c r="Q5">
        <v>182</v>
      </c>
      <c r="R5">
        <v>35</v>
      </c>
    </row>
  </sheetData>
  <mergeCells count="2">
    <mergeCell ref="K1:R1"/>
    <mergeCell ref="B1:J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B2" sqref="B2"/>
    </sheetView>
  </sheetViews>
  <sheetFormatPr baseColWidth="10" defaultColWidth="8.83203125" defaultRowHeight="15" x14ac:dyDescent="0.2"/>
  <cols>
    <col min="1" max="1" width="13" style="13" customWidth="1"/>
    <col min="2" max="2" width="16.5" style="13" customWidth="1"/>
    <col min="3" max="16384" width="8.83203125" style="15"/>
  </cols>
  <sheetData>
    <row r="1" spans="1:11" s="13" customFormat="1" ht="16" x14ac:dyDescent="0.2">
      <c r="A1" s="14" t="s">
        <v>36</v>
      </c>
      <c r="B1" s="14" t="s">
        <v>37</v>
      </c>
      <c r="C1" s="14" t="s">
        <v>38</v>
      </c>
      <c r="D1" s="14" t="s">
        <v>39</v>
      </c>
      <c r="E1" s="14" t="s">
        <v>40</v>
      </c>
      <c r="F1" s="14" t="s">
        <v>41</v>
      </c>
      <c r="G1" s="14" t="s">
        <v>42</v>
      </c>
      <c r="H1" s="14" t="s">
        <v>43</v>
      </c>
      <c r="I1" s="14" t="s">
        <v>44</v>
      </c>
      <c r="J1" s="14" t="s">
        <v>45</v>
      </c>
      <c r="K1" s="14" t="s">
        <v>46</v>
      </c>
    </row>
    <row r="2" spans="1:11" ht="16" x14ac:dyDescent="0.2">
      <c r="A2" s="14">
        <v>1</v>
      </c>
      <c r="B2" s="14" t="s">
        <v>16</v>
      </c>
      <c r="C2" s="16" t="s">
        <v>47</v>
      </c>
      <c r="D2" s="16">
        <v>87.2</v>
      </c>
      <c r="E2" s="16">
        <v>93.9</v>
      </c>
      <c r="F2" s="16">
        <v>89.6</v>
      </c>
      <c r="G2" s="16">
        <v>99.3</v>
      </c>
      <c r="H2" s="16">
        <v>1.63</v>
      </c>
      <c r="I2" s="16">
        <v>85</v>
      </c>
      <c r="J2" s="16">
        <v>8.57</v>
      </c>
      <c r="K2" s="16">
        <v>1.88</v>
      </c>
    </row>
    <row r="3" spans="1:11" ht="16" x14ac:dyDescent="0.2">
      <c r="A3" s="14">
        <v>2</v>
      </c>
      <c r="B3" s="14" t="s">
        <v>17</v>
      </c>
      <c r="C3" s="16" t="s">
        <v>47</v>
      </c>
      <c r="D3" s="16">
        <v>84.5</v>
      </c>
      <c r="E3" s="16">
        <v>91.5</v>
      </c>
      <c r="F3" s="16">
        <v>86.7</v>
      </c>
      <c r="G3" s="16">
        <v>99</v>
      </c>
      <c r="H3" s="16">
        <v>2.02</v>
      </c>
      <c r="I3" s="16">
        <v>81.2</v>
      </c>
      <c r="J3" s="16">
        <v>10.9</v>
      </c>
      <c r="K3" s="16">
        <v>2.09</v>
      </c>
    </row>
    <row r="4" spans="1:11" ht="16" x14ac:dyDescent="0.2">
      <c r="A4" s="14">
        <v>3</v>
      </c>
      <c r="B4" s="14" t="s">
        <v>16</v>
      </c>
      <c r="C4" s="16" t="s">
        <v>47</v>
      </c>
      <c r="D4" s="16">
        <v>86.9</v>
      </c>
      <c r="E4" s="16">
        <v>95</v>
      </c>
      <c r="F4" s="16">
        <v>88.5</v>
      </c>
      <c r="G4" s="16">
        <v>99.3</v>
      </c>
      <c r="H4" s="16">
        <v>2.25</v>
      </c>
      <c r="I4" s="16">
        <v>83</v>
      </c>
      <c r="J4" s="16">
        <v>8.34</v>
      </c>
      <c r="K4" s="16">
        <v>1.34</v>
      </c>
    </row>
    <row r="5" spans="1:11" ht="16" x14ac:dyDescent="0.2">
      <c r="A5" s="14">
        <v>4</v>
      </c>
      <c r="B5" s="14" t="s">
        <v>16</v>
      </c>
      <c r="C5" s="16" t="s">
        <v>47</v>
      </c>
      <c r="D5" s="16">
        <v>86.8</v>
      </c>
      <c r="E5" s="16">
        <v>93.9</v>
      </c>
      <c r="F5" s="16">
        <v>81.900000000000006</v>
      </c>
      <c r="G5" s="16">
        <v>99.6</v>
      </c>
      <c r="H5" s="16">
        <v>2.75</v>
      </c>
      <c r="I5" s="16">
        <v>80.599999999999994</v>
      </c>
      <c r="J5" s="16">
        <v>8.7200000000000006</v>
      </c>
      <c r="K5" s="16">
        <v>0.87</v>
      </c>
    </row>
    <row r="6" spans="1:11" ht="16" x14ac:dyDescent="0.2">
      <c r="A6" s="14">
        <v>5</v>
      </c>
      <c r="B6" s="14" t="s">
        <v>17</v>
      </c>
      <c r="C6" s="16" t="s">
        <v>47</v>
      </c>
      <c r="D6" s="16">
        <v>89.4</v>
      </c>
      <c r="E6" s="16">
        <v>94.5</v>
      </c>
      <c r="F6" s="16">
        <v>89.5</v>
      </c>
      <c r="G6" s="16">
        <v>99.6</v>
      </c>
      <c r="H6" s="16">
        <v>1.82</v>
      </c>
      <c r="I6" s="16">
        <v>80.5</v>
      </c>
      <c r="J6" s="16">
        <v>11.9</v>
      </c>
      <c r="K6" s="16">
        <v>1.95</v>
      </c>
    </row>
    <row r="7" spans="1:11" ht="16" x14ac:dyDescent="0.2">
      <c r="A7" s="14">
        <v>6</v>
      </c>
      <c r="B7" s="14" t="s">
        <v>17</v>
      </c>
      <c r="C7" s="16" t="s">
        <v>47</v>
      </c>
      <c r="D7" s="16">
        <v>86.6</v>
      </c>
      <c r="E7" s="16">
        <v>93.9</v>
      </c>
      <c r="F7" s="16">
        <v>88.4</v>
      </c>
      <c r="G7" s="16">
        <v>99.5</v>
      </c>
      <c r="H7" s="16">
        <v>2.2200000000000002</v>
      </c>
      <c r="I7" s="16">
        <v>85</v>
      </c>
      <c r="J7" s="16">
        <v>8.44</v>
      </c>
      <c r="K7" s="16">
        <v>1.1000000000000001</v>
      </c>
    </row>
    <row r="8" spans="1:11" ht="16" x14ac:dyDescent="0.2">
      <c r="A8" s="14">
        <v>7</v>
      </c>
      <c r="B8" s="14" t="s">
        <v>16</v>
      </c>
      <c r="C8" s="16" t="s">
        <v>47</v>
      </c>
      <c r="D8" s="16">
        <v>86.8</v>
      </c>
      <c r="E8" s="16">
        <v>95.1</v>
      </c>
      <c r="F8" s="16">
        <v>88.6</v>
      </c>
      <c r="G8" s="16">
        <v>99.5</v>
      </c>
      <c r="H8" s="16">
        <v>3.05</v>
      </c>
      <c r="I8" s="16">
        <v>83.8</v>
      </c>
      <c r="J8" s="16">
        <v>8.51</v>
      </c>
      <c r="K8" s="16">
        <v>1.18</v>
      </c>
    </row>
    <row r="9" spans="1:11" ht="16" x14ac:dyDescent="0.2">
      <c r="A9" s="14">
        <v>8</v>
      </c>
      <c r="B9" s="14" t="s">
        <v>17</v>
      </c>
      <c r="C9" s="16" t="s">
        <v>47</v>
      </c>
      <c r="D9" s="16">
        <v>85.3</v>
      </c>
      <c r="E9" s="16">
        <v>94.3</v>
      </c>
      <c r="F9" s="16">
        <v>86.5</v>
      </c>
      <c r="G9" s="16">
        <v>99.6</v>
      </c>
      <c r="H9" s="16">
        <v>2.71</v>
      </c>
      <c r="I9" s="16">
        <v>83.3</v>
      </c>
      <c r="J9" s="16">
        <v>8.17</v>
      </c>
      <c r="K9" s="16">
        <v>1</v>
      </c>
    </row>
    <row r="10" spans="1:11" ht="16" x14ac:dyDescent="0.2">
      <c r="A10" s="14">
        <v>9</v>
      </c>
      <c r="B10" s="14" t="s">
        <v>16</v>
      </c>
      <c r="C10" s="16" t="s">
        <v>47</v>
      </c>
      <c r="D10" s="16">
        <v>87.4</v>
      </c>
      <c r="E10" s="16">
        <v>93.3</v>
      </c>
      <c r="F10" s="16">
        <v>88.3</v>
      </c>
      <c r="G10" s="16">
        <v>99.5</v>
      </c>
      <c r="H10" s="16">
        <v>2.19</v>
      </c>
      <c r="I10" s="16">
        <v>84.1</v>
      </c>
      <c r="J10" s="16">
        <v>8.23</v>
      </c>
      <c r="K10" s="16">
        <v>1.33</v>
      </c>
    </row>
    <row r="11" spans="1:11" ht="16" x14ac:dyDescent="0.2">
      <c r="A11" s="14">
        <v>10</v>
      </c>
      <c r="B11" s="14" t="s">
        <v>17</v>
      </c>
      <c r="C11" s="16" t="s">
        <v>47</v>
      </c>
      <c r="D11" s="16">
        <v>88.5</v>
      </c>
      <c r="E11" s="16">
        <v>95</v>
      </c>
      <c r="F11" s="16">
        <v>89.5</v>
      </c>
      <c r="G11" s="16">
        <v>99.6</v>
      </c>
      <c r="H11" s="16">
        <v>1.53</v>
      </c>
      <c r="I11" s="16">
        <v>84.7</v>
      </c>
      <c r="J11" s="16">
        <v>8.35</v>
      </c>
      <c r="K11" s="16">
        <v>0.8</v>
      </c>
    </row>
    <row r="12" spans="1:11" ht="16" x14ac:dyDescent="0.2">
      <c r="A12" s="14">
        <v>11</v>
      </c>
      <c r="B12" s="14" t="s">
        <v>16</v>
      </c>
      <c r="C12" s="16" t="s">
        <v>48</v>
      </c>
      <c r="D12" s="16">
        <v>88.9</v>
      </c>
      <c r="E12" s="16">
        <v>94.5</v>
      </c>
      <c r="F12" s="16">
        <v>89.4</v>
      </c>
      <c r="G12" s="16">
        <v>99.5</v>
      </c>
      <c r="H12" s="16">
        <v>1.56</v>
      </c>
      <c r="I12" s="16">
        <v>80.900000000000006</v>
      </c>
      <c r="J12" s="16">
        <v>11.9</v>
      </c>
      <c r="K12" s="16">
        <v>2.29</v>
      </c>
    </row>
    <row r="13" spans="1:11" ht="16" x14ac:dyDescent="0.2">
      <c r="A13" s="14">
        <v>12</v>
      </c>
      <c r="B13" s="14" t="s">
        <v>16</v>
      </c>
      <c r="C13" s="16" t="s">
        <v>48</v>
      </c>
      <c r="D13" s="16">
        <v>88.8</v>
      </c>
      <c r="E13" s="16">
        <v>95</v>
      </c>
      <c r="F13" s="16">
        <v>90</v>
      </c>
      <c r="G13" s="16">
        <v>99.6</v>
      </c>
      <c r="H13" s="16">
        <v>1.27</v>
      </c>
      <c r="I13" s="16">
        <v>83.9</v>
      </c>
      <c r="J13" s="16">
        <v>10.1</v>
      </c>
      <c r="K13" s="16">
        <v>2.0299999999999998</v>
      </c>
    </row>
    <row r="14" spans="1:11" ht="16" x14ac:dyDescent="0.2">
      <c r="A14" s="14">
        <v>13</v>
      </c>
      <c r="B14" s="14" t="s">
        <v>17</v>
      </c>
      <c r="C14" s="16" t="s">
        <v>48</v>
      </c>
      <c r="D14" s="16">
        <v>88.2</v>
      </c>
      <c r="E14" s="16">
        <v>96.3</v>
      </c>
      <c r="F14" s="16">
        <v>89</v>
      </c>
      <c r="G14" s="16">
        <v>99.6</v>
      </c>
      <c r="H14" s="16">
        <v>1.82</v>
      </c>
      <c r="I14" s="16">
        <v>83.5</v>
      </c>
      <c r="J14" s="16">
        <v>8.74</v>
      </c>
      <c r="K14" s="16">
        <v>2.17</v>
      </c>
    </row>
    <row r="15" spans="1:11" ht="16" x14ac:dyDescent="0.2">
      <c r="A15" s="14">
        <v>14</v>
      </c>
      <c r="B15" s="14" t="s">
        <v>17</v>
      </c>
      <c r="C15" s="16" t="s">
        <v>48</v>
      </c>
      <c r="D15" s="16">
        <v>85.8</v>
      </c>
      <c r="E15" s="16">
        <v>95</v>
      </c>
      <c r="F15" s="16">
        <v>89.7</v>
      </c>
      <c r="G15" s="16">
        <v>99.3</v>
      </c>
      <c r="H15" s="16">
        <v>1.38</v>
      </c>
      <c r="I15" s="16">
        <v>81.5</v>
      </c>
      <c r="J15" s="16">
        <v>11.6</v>
      </c>
      <c r="K15" s="16">
        <v>2.95</v>
      </c>
    </row>
    <row r="16" spans="1:11" ht="16" x14ac:dyDescent="0.2">
      <c r="A16" s="14">
        <v>15</v>
      </c>
      <c r="B16" s="14" t="s">
        <v>16</v>
      </c>
      <c r="C16" s="16" t="s">
        <v>48</v>
      </c>
      <c r="D16" s="16">
        <v>85</v>
      </c>
      <c r="E16" s="16">
        <v>96.2</v>
      </c>
      <c r="F16" s="16">
        <v>86.1</v>
      </c>
      <c r="G16" s="16">
        <v>99.3</v>
      </c>
      <c r="H16" s="16">
        <v>2.0099999999999998</v>
      </c>
      <c r="I16" s="16">
        <v>71.8</v>
      </c>
      <c r="J16" s="16">
        <v>18.100000000000001</v>
      </c>
      <c r="K16" s="16">
        <v>4.66</v>
      </c>
    </row>
    <row r="17" spans="1:11" ht="16" x14ac:dyDescent="0.2">
      <c r="A17" s="14">
        <v>16</v>
      </c>
      <c r="B17" s="14" t="s">
        <v>17</v>
      </c>
      <c r="C17" s="16" t="s">
        <v>48</v>
      </c>
      <c r="D17" s="16">
        <v>86.6</v>
      </c>
      <c r="E17" s="16">
        <v>97.2</v>
      </c>
      <c r="F17" s="16">
        <v>90.3</v>
      </c>
      <c r="G17" s="16">
        <v>99.3</v>
      </c>
      <c r="H17" s="16">
        <v>1.4</v>
      </c>
      <c r="I17" s="16">
        <v>77.400000000000006</v>
      </c>
      <c r="J17" s="16">
        <v>14.8</v>
      </c>
      <c r="K17" s="16">
        <v>3.68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opLeftCell="B1" workbookViewId="0">
      <selection sqref="A1:A1048576"/>
    </sheetView>
  </sheetViews>
  <sheetFormatPr baseColWidth="10" defaultRowHeight="15" x14ac:dyDescent="0.2"/>
  <cols>
    <col min="1" max="1" width="10.83203125" style="3"/>
  </cols>
  <sheetData>
    <row r="1" spans="1:16" s="3" customFormat="1" ht="16" x14ac:dyDescent="0.2">
      <c r="A1" s="31" t="s">
        <v>36</v>
      </c>
      <c r="B1" s="31" t="s">
        <v>37</v>
      </c>
      <c r="C1" s="31" t="s">
        <v>38</v>
      </c>
      <c r="D1" s="3" t="s">
        <v>350</v>
      </c>
      <c r="E1" s="3" t="s">
        <v>351</v>
      </c>
      <c r="F1" s="3" t="s">
        <v>352</v>
      </c>
      <c r="G1" s="3" t="s">
        <v>353</v>
      </c>
      <c r="H1" s="3" t="s">
        <v>354</v>
      </c>
      <c r="I1" s="3" t="s">
        <v>355</v>
      </c>
      <c r="J1" s="34" t="s">
        <v>356</v>
      </c>
      <c r="K1" s="3" t="s">
        <v>357</v>
      </c>
      <c r="L1" s="3" t="s">
        <v>358</v>
      </c>
      <c r="M1" s="3" t="s">
        <v>359</v>
      </c>
      <c r="N1" s="34" t="s">
        <v>451</v>
      </c>
      <c r="O1" s="34" t="s">
        <v>460</v>
      </c>
      <c r="P1" s="49" t="s">
        <v>469</v>
      </c>
    </row>
    <row r="2" spans="1:16" x14ac:dyDescent="0.2">
      <c r="A2" s="34">
        <v>1</v>
      </c>
      <c r="B2" s="1" t="s">
        <v>17</v>
      </c>
      <c r="C2" s="1" t="s">
        <v>48</v>
      </c>
      <c r="D2" t="s">
        <v>360</v>
      </c>
      <c r="E2" t="s">
        <v>361</v>
      </c>
      <c r="F2" t="s">
        <v>362</v>
      </c>
      <c r="G2" t="s">
        <v>363</v>
      </c>
      <c r="H2" t="s">
        <v>364</v>
      </c>
      <c r="I2" t="s">
        <v>365</v>
      </c>
      <c r="J2" s="1" t="s">
        <v>366</v>
      </c>
      <c r="K2" t="s">
        <v>367</v>
      </c>
      <c r="L2">
        <v>14</v>
      </c>
      <c r="M2">
        <v>10</v>
      </c>
      <c r="N2" s="1" t="s">
        <v>452</v>
      </c>
      <c r="O2" s="1" t="s">
        <v>418</v>
      </c>
      <c r="P2" s="47" t="s">
        <v>470</v>
      </c>
    </row>
    <row r="3" spans="1:16" x14ac:dyDescent="0.2">
      <c r="A3" s="34">
        <v>2</v>
      </c>
      <c r="B3" s="1" t="s">
        <v>17</v>
      </c>
      <c r="C3" s="1" t="s">
        <v>48</v>
      </c>
      <c r="D3" t="s">
        <v>368</v>
      </c>
      <c r="E3" t="s">
        <v>118</v>
      </c>
      <c r="F3" t="s">
        <v>369</v>
      </c>
      <c r="G3" t="s">
        <v>370</v>
      </c>
      <c r="H3" t="s">
        <v>371</v>
      </c>
      <c r="I3" t="s">
        <v>372</v>
      </c>
      <c r="J3" s="1" t="s">
        <v>373</v>
      </c>
      <c r="K3" t="s">
        <v>374</v>
      </c>
      <c r="L3" t="s">
        <v>375</v>
      </c>
      <c r="M3" t="s">
        <v>376</v>
      </c>
      <c r="N3" s="1">
        <v>12</v>
      </c>
      <c r="O3" s="1" t="s">
        <v>461</v>
      </c>
      <c r="P3" s="47" t="s">
        <v>471</v>
      </c>
    </row>
    <row r="4" spans="1:16" x14ac:dyDescent="0.2">
      <c r="A4" s="34">
        <v>3</v>
      </c>
      <c r="B4" s="1" t="s">
        <v>16</v>
      </c>
      <c r="C4" s="1" t="s">
        <v>48</v>
      </c>
      <c r="D4" t="s">
        <v>377</v>
      </c>
      <c r="E4" t="s">
        <v>378</v>
      </c>
      <c r="F4" t="s">
        <v>378</v>
      </c>
      <c r="G4" t="s">
        <v>379</v>
      </c>
      <c r="H4" t="s">
        <v>380</v>
      </c>
      <c r="I4" t="s">
        <v>381</v>
      </c>
      <c r="J4" s="1" t="s">
        <v>382</v>
      </c>
      <c r="K4" t="s">
        <v>383</v>
      </c>
      <c r="L4" t="s">
        <v>384</v>
      </c>
      <c r="M4" t="s">
        <v>385</v>
      </c>
      <c r="N4" s="1" t="s">
        <v>453</v>
      </c>
      <c r="O4" s="1" t="s">
        <v>462</v>
      </c>
      <c r="P4" s="47" t="s">
        <v>472</v>
      </c>
    </row>
    <row r="5" spans="1:16" x14ac:dyDescent="0.2">
      <c r="A5" s="34">
        <v>4</v>
      </c>
      <c r="B5" s="1" t="s">
        <v>16</v>
      </c>
      <c r="C5" s="1" t="s">
        <v>48</v>
      </c>
      <c r="D5" t="s">
        <v>386</v>
      </c>
      <c r="E5" t="s">
        <v>387</v>
      </c>
      <c r="F5" t="s">
        <v>388</v>
      </c>
      <c r="G5">
        <v>61</v>
      </c>
      <c r="H5" t="s">
        <v>389</v>
      </c>
      <c r="I5" t="s">
        <v>390</v>
      </c>
      <c r="J5" s="1" t="s">
        <v>391</v>
      </c>
      <c r="K5" t="s">
        <v>392</v>
      </c>
      <c r="L5" t="s">
        <v>393</v>
      </c>
      <c r="M5" t="s">
        <v>394</v>
      </c>
      <c r="N5" s="1" t="s">
        <v>454</v>
      </c>
      <c r="O5" s="1" t="s">
        <v>463</v>
      </c>
      <c r="P5" s="47" t="s">
        <v>442</v>
      </c>
    </row>
    <row r="6" spans="1:16" x14ac:dyDescent="0.2">
      <c r="A6" s="34">
        <v>5</v>
      </c>
      <c r="B6" s="1" t="s">
        <v>17</v>
      </c>
      <c r="C6" s="1" t="s">
        <v>48</v>
      </c>
      <c r="D6" t="s">
        <v>395</v>
      </c>
      <c r="E6">
        <v>96</v>
      </c>
      <c r="F6" t="s">
        <v>396</v>
      </c>
      <c r="G6" t="s">
        <v>397</v>
      </c>
      <c r="H6" t="s">
        <v>398</v>
      </c>
      <c r="I6" t="s">
        <v>399</v>
      </c>
      <c r="J6" s="1" t="s">
        <v>373</v>
      </c>
      <c r="K6" t="s">
        <v>400</v>
      </c>
      <c r="L6" t="s">
        <v>401</v>
      </c>
      <c r="M6" t="s">
        <v>402</v>
      </c>
      <c r="N6" s="1" t="s">
        <v>455</v>
      </c>
      <c r="O6" s="1" t="s">
        <v>464</v>
      </c>
      <c r="P6" s="47" t="s">
        <v>473</v>
      </c>
    </row>
    <row r="7" spans="1:16" x14ac:dyDescent="0.2">
      <c r="A7" s="34">
        <v>6</v>
      </c>
      <c r="B7" s="1" t="s">
        <v>17</v>
      </c>
      <c r="C7" s="1" t="s">
        <v>48</v>
      </c>
      <c r="D7" t="s">
        <v>403</v>
      </c>
      <c r="E7" t="s">
        <v>131</v>
      </c>
      <c r="F7" t="s">
        <v>378</v>
      </c>
      <c r="G7" t="s">
        <v>404</v>
      </c>
      <c r="H7" t="s">
        <v>405</v>
      </c>
      <c r="I7" t="s">
        <v>406</v>
      </c>
      <c r="J7" s="1" t="s">
        <v>407</v>
      </c>
      <c r="K7" t="s">
        <v>408</v>
      </c>
      <c r="L7" t="s">
        <v>409</v>
      </c>
      <c r="M7" t="s">
        <v>410</v>
      </c>
      <c r="N7" s="1" t="s">
        <v>456</v>
      </c>
      <c r="O7" s="1" t="s">
        <v>384</v>
      </c>
      <c r="P7" s="47" t="s">
        <v>474</v>
      </c>
    </row>
    <row r="8" spans="1:16" x14ac:dyDescent="0.2">
      <c r="A8" s="34">
        <v>7</v>
      </c>
      <c r="B8" s="1" t="s">
        <v>16</v>
      </c>
      <c r="C8" s="1" t="s">
        <v>48</v>
      </c>
      <c r="D8" t="s">
        <v>411</v>
      </c>
      <c r="E8" t="s">
        <v>160</v>
      </c>
      <c r="F8" t="s">
        <v>412</v>
      </c>
      <c r="G8" t="s">
        <v>413</v>
      </c>
      <c r="H8" t="s">
        <v>414</v>
      </c>
      <c r="I8" t="s">
        <v>415</v>
      </c>
      <c r="J8" s="1" t="s">
        <v>416</v>
      </c>
      <c r="K8" t="s">
        <v>417</v>
      </c>
      <c r="L8" t="s">
        <v>418</v>
      </c>
      <c r="M8" t="s">
        <v>419</v>
      </c>
      <c r="N8" s="1">
        <v>10</v>
      </c>
      <c r="O8" s="1" t="s">
        <v>465</v>
      </c>
      <c r="P8" s="47" t="s">
        <v>475</v>
      </c>
    </row>
    <row r="9" spans="1:16" x14ac:dyDescent="0.2">
      <c r="A9" s="34">
        <v>8</v>
      </c>
      <c r="B9" s="1" t="s">
        <v>17</v>
      </c>
      <c r="C9" s="1" t="s">
        <v>48</v>
      </c>
      <c r="D9">
        <v>73</v>
      </c>
      <c r="E9" t="s">
        <v>141</v>
      </c>
      <c r="F9" t="s">
        <v>396</v>
      </c>
      <c r="G9" t="s">
        <v>89</v>
      </c>
      <c r="H9" t="s">
        <v>420</v>
      </c>
      <c r="I9" t="s">
        <v>421</v>
      </c>
      <c r="J9" s="1" t="s">
        <v>422</v>
      </c>
      <c r="K9" t="s">
        <v>423</v>
      </c>
      <c r="L9" t="s">
        <v>424</v>
      </c>
      <c r="M9" t="s">
        <v>425</v>
      </c>
      <c r="N9" s="1">
        <v>11</v>
      </c>
      <c r="O9" s="1">
        <v>15</v>
      </c>
      <c r="P9" s="47" t="s">
        <v>476</v>
      </c>
    </row>
    <row r="10" spans="1:16" x14ac:dyDescent="0.2">
      <c r="A10" s="34">
        <v>9</v>
      </c>
      <c r="B10" s="1" t="s">
        <v>16</v>
      </c>
      <c r="C10" s="1" t="s">
        <v>48</v>
      </c>
      <c r="D10" t="s">
        <v>426</v>
      </c>
      <c r="E10" t="s">
        <v>141</v>
      </c>
      <c r="F10" t="s">
        <v>427</v>
      </c>
      <c r="G10" t="s">
        <v>139</v>
      </c>
      <c r="H10" t="s">
        <v>389</v>
      </c>
      <c r="I10">
        <v>44</v>
      </c>
      <c r="J10" s="1" t="s">
        <v>428</v>
      </c>
      <c r="K10" t="s">
        <v>429</v>
      </c>
      <c r="L10" t="s">
        <v>424</v>
      </c>
      <c r="M10" t="s">
        <v>430</v>
      </c>
      <c r="N10" s="1" t="s">
        <v>457</v>
      </c>
      <c r="O10" s="1" t="s">
        <v>384</v>
      </c>
      <c r="P10" s="47" t="s">
        <v>477</v>
      </c>
    </row>
    <row r="11" spans="1:16" ht="16" x14ac:dyDescent="0.2">
      <c r="A11" s="34">
        <v>10</v>
      </c>
      <c r="B11" s="1" t="s">
        <v>16</v>
      </c>
      <c r="C11" s="1" t="s">
        <v>48</v>
      </c>
      <c r="D11" t="s">
        <v>431</v>
      </c>
      <c r="E11" t="s">
        <v>432</v>
      </c>
      <c r="F11" t="s">
        <v>433</v>
      </c>
      <c r="G11" t="s">
        <v>105</v>
      </c>
      <c r="H11" t="s">
        <v>434</v>
      </c>
      <c r="I11" t="s">
        <v>435</v>
      </c>
      <c r="J11" s="1">
        <v>38</v>
      </c>
      <c r="K11" t="s">
        <v>420</v>
      </c>
      <c r="L11">
        <v>18</v>
      </c>
      <c r="M11" t="s">
        <v>436</v>
      </c>
      <c r="N11" s="46" t="s">
        <v>376</v>
      </c>
      <c r="O11" s="46" t="s">
        <v>466</v>
      </c>
      <c r="P11" s="48" t="s">
        <v>421</v>
      </c>
    </row>
    <row r="12" spans="1:16" x14ac:dyDescent="0.2">
      <c r="A12" s="34">
        <v>11</v>
      </c>
      <c r="B12" s="1" t="s">
        <v>17</v>
      </c>
      <c r="C12" s="1" t="s">
        <v>48</v>
      </c>
      <c r="D12" t="s">
        <v>146</v>
      </c>
      <c r="E12" t="s">
        <v>82</v>
      </c>
      <c r="F12" t="s">
        <v>437</v>
      </c>
      <c r="G12" t="s">
        <v>438</v>
      </c>
      <c r="H12" t="s">
        <v>375</v>
      </c>
      <c r="I12" t="s">
        <v>439</v>
      </c>
      <c r="J12" s="1" t="s">
        <v>440</v>
      </c>
      <c r="K12" t="s">
        <v>441</v>
      </c>
      <c r="L12" t="s">
        <v>442</v>
      </c>
      <c r="M12" t="s">
        <v>443</v>
      </c>
      <c r="N12" s="1" t="s">
        <v>458</v>
      </c>
      <c r="O12" s="1" t="s">
        <v>467</v>
      </c>
      <c r="P12" s="47" t="s">
        <v>478</v>
      </c>
    </row>
    <row r="13" spans="1:16" x14ac:dyDescent="0.2">
      <c r="A13" s="34">
        <v>12</v>
      </c>
      <c r="B13" s="1" t="s">
        <v>16</v>
      </c>
      <c r="C13" s="1" t="s">
        <v>48</v>
      </c>
      <c r="D13" t="s">
        <v>444</v>
      </c>
      <c r="E13">
        <v>97</v>
      </c>
      <c r="F13" t="s">
        <v>445</v>
      </c>
      <c r="G13" t="s">
        <v>446</v>
      </c>
      <c r="H13">
        <v>27</v>
      </c>
      <c r="I13" t="s">
        <v>447</v>
      </c>
      <c r="J13" s="1" t="s">
        <v>448</v>
      </c>
      <c r="K13" t="s">
        <v>449</v>
      </c>
      <c r="L13" t="s">
        <v>434</v>
      </c>
      <c r="M13" t="s">
        <v>450</v>
      </c>
      <c r="N13" s="1" t="s">
        <v>459</v>
      </c>
      <c r="O13" s="1" t="s">
        <v>468</v>
      </c>
      <c r="P13" s="47" t="s">
        <v>479</v>
      </c>
    </row>
    <row r="14" spans="1:16" x14ac:dyDescent="0.2">
      <c r="A14" s="34"/>
      <c r="B14" s="1"/>
      <c r="C14" s="1"/>
      <c r="J14" s="1"/>
      <c r="N14" s="1"/>
      <c r="O14" s="1"/>
      <c r="P14" s="47"/>
    </row>
    <row r="15" spans="1:16" x14ac:dyDescent="0.2">
      <c r="N15" s="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workbookViewId="0">
      <selection activeCell="D25" sqref="D25"/>
    </sheetView>
  </sheetViews>
  <sheetFormatPr baseColWidth="10" defaultColWidth="8.83203125" defaultRowHeight="15" x14ac:dyDescent="0.2"/>
  <cols>
    <col min="1" max="1" width="16.33203125" customWidth="1"/>
  </cols>
  <sheetData>
    <row r="1" spans="1:22" x14ac:dyDescent="0.2">
      <c r="A1" s="3" t="s">
        <v>52</v>
      </c>
    </row>
    <row r="2" spans="1:22" s="3" customFormat="1" x14ac:dyDescent="0.2">
      <c r="A2" s="3" t="s">
        <v>51</v>
      </c>
      <c r="B2" s="62" t="s">
        <v>0</v>
      </c>
      <c r="C2" s="62"/>
      <c r="D2" s="62"/>
      <c r="E2" s="62"/>
      <c r="F2" s="62"/>
      <c r="G2" s="62"/>
      <c r="H2" s="62"/>
      <c r="I2" s="62" t="s">
        <v>50</v>
      </c>
      <c r="J2" s="62"/>
      <c r="K2" s="62"/>
      <c r="L2" s="62"/>
      <c r="M2" s="62"/>
      <c r="N2" s="62"/>
      <c r="O2" s="62"/>
      <c r="P2" s="62" t="s">
        <v>1</v>
      </c>
      <c r="Q2" s="62"/>
      <c r="R2" s="62"/>
      <c r="S2" s="62"/>
      <c r="T2" s="62"/>
      <c r="U2" s="62"/>
      <c r="V2" s="62"/>
    </row>
    <row r="3" spans="1:22" s="3" customFormat="1" x14ac:dyDescent="0.2">
      <c r="A3" s="3" t="s">
        <v>3</v>
      </c>
      <c r="B3" s="5">
        <v>1</v>
      </c>
      <c r="C3" s="5">
        <v>2</v>
      </c>
      <c r="D3" s="5">
        <v>3</v>
      </c>
      <c r="E3" s="5">
        <v>4</v>
      </c>
      <c r="F3" s="5">
        <v>5</v>
      </c>
      <c r="G3" s="5">
        <v>6</v>
      </c>
      <c r="H3" s="5">
        <v>7</v>
      </c>
      <c r="I3" s="5">
        <v>1</v>
      </c>
      <c r="J3" s="5">
        <v>2</v>
      </c>
      <c r="K3" s="5">
        <v>3</v>
      </c>
      <c r="L3" s="5">
        <v>4</v>
      </c>
      <c r="M3" s="5">
        <v>5</v>
      </c>
      <c r="N3" s="5">
        <v>6</v>
      </c>
      <c r="O3" s="5">
        <v>7</v>
      </c>
      <c r="P3" s="5">
        <v>1</v>
      </c>
      <c r="Q3" s="5">
        <v>2</v>
      </c>
      <c r="R3" s="5">
        <v>3</v>
      </c>
      <c r="S3" s="5">
        <v>4</v>
      </c>
      <c r="T3" s="5">
        <v>5</v>
      </c>
      <c r="U3" s="5">
        <v>6</v>
      </c>
      <c r="V3" s="5">
        <v>7</v>
      </c>
    </row>
    <row r="4" spans="1:22" x14ac:dyDescent="0.2">
      <c r="A4" s="3" t="s">
        <v>49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x14ac:dyDescent="0.2">
      <c r="A5" s="3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</v>
      </c>
      <c r="I5">
        <v>3</v>
      </c>
      <c r="J5">
        <v>1</v>
      </c>
      <c r="K5">
        <v>1</v>
      </c>
      <c r="L5">
        <v>0</v>
      </c>
      <c r="M5">
        <v>0</v>
      </c>
      <c r="N5">
        <v>0</v>
      </c>
      <c r="O5">
        <v>2</v>
      </c>
      <c r="P5">
        <v>0</v>
      </c>
      <c r="Q5">
        <v>0</v>
      </c>
      <c r="R5">
        <v>0</v>
      </c>
      <c r="S5">
        <v>0</v>
      </c>
      <c r="T5">
        <v>0</v>
      </c>
      <c r="U5">
        <v>1</v>
      </c>
      <c r="V5">
        <v>0</v>
      </c>
    </row>
    <row r="6" spans="1:22" x14ac:dyDescent="0.2">
      <c r="A6" s="3">
        <v>6</v>
      </c>
      <c r="B6">
        <v>0</v>
      </c>
      <c r="C6">
        <v>0</v>
      </c>
      <c r="D6">
        <v>1</v>
      </c>
      <c r="E6">
        <v>0</v>
      </c>
      <c r="F6">
        <v>1</v>
      </c>
      <c r="G6">
        <v>0</v>
      </c>
      <c r="H6">
        <v>1</v>
      </c>
      <c r="I6">
        <v>3</v>
      </c>
      <c r="J6">
        <v>1</v>
      </c>
      <c r="K6">
        <v>3</v>
      </c>
      <c r="L6">
        <v>1</v>
      </c>
      <c r="M6">
        <v>0</v>
      </c>
      <c r="N6">
        <v>0</v>
      </c>
      <c r="O6">
        <v>2</v>
      </c>
      <c r="P6">
        <v>0</v>
      </c>
      <c r="Q6">
        <v>0</v>
      </c>
      <c r="R6">
        <v>0</v>
      </c>
      <c r="S6">
        <v>0</v>
      </c>
      <c r="T6">
        <v>4</v>
      </c>
      <c r="U6">
        <v>1</v>
      </c>
      <c r="V6">
        <v>1</v>
      </c>
    </row>
    <row r="7" spans="1:22" x14ac:dyDescent="0.2">
      <c r="A7" s="3">
        <v>8</v>
      </c>
      <c r="B7">
        <v>0</v>
      </c>
      <c r="C7">
        <v>4</v>
      </c>
      <c r="D7">
        <v>5</v>
      </c>
      <c r="E7">
        <v>9</v>
      </c>
      <c r="F7">
        <v>3</v>
      </c>
      <c r="G7">
        <v>0</v>
      </c>
      <c r="H7">
        <v>2</v>
      </c>
      <c r="I7">
        <v>4</v>
      </c>
      <c r="J7">
        <v>5</v>
      </c>
      <c r="K7">
        <v>10</v>
      </c>
      <c r="L7">
        <v>7</v>
      </c>
      <c r="M7">
        <v>0</v>
      </c>
      <c r="N7">
        <v>3</v>
      </c>
      <c r="O7">
        <v>3</v>
      </c>
      <c r="P7">
        <v>0</v>
      </c>
      <c r="Q7">
        <v>0</v>
      </c>
      <c r="R7">
        <v>0</v>
      </c>
      <c r="S7">
        <v>0</v>
      </c>
      <c r="T7">
        <v>3</v>
      </c>
      <c r="U7">
        <v>0</v>
      </c>
      <c r="V7">
        <v>0</v>
      </c>
    </row>
    <row r="8" spans="1:22" x14ac:dyDescent="0.2">
      <c r="A8" s="3">
        <v>10</v>
      </c>
      <c r="B8">
        <v>7</v>
      </c>
      <c r="C8">
        <v>11</v>
      </c>
      <c r="D8">
        <v>5</v>
      </c>
      <c r="E8">
        <v>14</v>
      </c>
      <c r="F8">
        <v>7</v>
      </c>
      <c r="G8">
        <v>3</v>
      </c>
      <c r="H8">
        <v>9</v>
      </c>
      <c r="I8">
        <v>11</v>
      </c>
      <c r="J8">
        <v>9</v>
      </c>
      <c r="K8">
        <v>12</v>
      </c>
      <c r="L8">
        <v>16</v>
      </c>
      <c r="M8">
        <v>4</v>
      </c>
      <c r="N8">
        <v>4</v>
      </c>
      <c r="O8">
        <v>10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</row>
    <row r="9" spans="1:22" x14ac:dyDescent="0.2">
      <c r="A9" s="3">
        <v>12</v>
      </c>
      <c r="B9">
        <v>8</v>
      </c>
      <c r="C9">
        <v>7</v>
      </c>
      <c r="D9">
        <v>2</v>
      </c>
      <c r="E9">
        <v>17</v>
      </c>
      <c r="F9">
        <v>4</v>
      </c>
      <c r="G9">
        <v>0</v>
      </c>
      <c r="H9">
        <v>11</v>
      </c>
      <c r="I9">
        <v>15</v>
      </c>
      <c r="J9">
        <v>4</v>
      </c>
      <c r="K9">
        <v>8</v>
      </c>
      <c r="L9">
        <v>20</v>
      </c>
      <c r="M9">
        <v>4</v>
      </c>
      <c r="N9">
        <v>3</v>
      </c>
      <c r="O9">
        <v>10</v>
      </c>
      <c r="P9">
        <v>1</v>
      </c>
      <c r="Q9">
        <v>0</v>
      </c>
      <c r="R9">
        <v>1</v>
      </c>
      <c r="S9">
        <v>0</v>
      </c>
      <c r="T9">
        <v>4</v>
      </c>
      <c r="U9">
        <v>0</v>
      </c>
      <c r="V9">
        <v>0</v>
      </c>
    </row>
    <row r="10" spans="1:22" x14ac:dyDescent="0.2">
      <c r="A10" s="3">
        <v>14</v>
      </c>
      <c r="B10">
        <v>11</v>
      </c>
      <c r="C10">
        <v>14</v>
      </c>
      <c r="D10">
        <v>6</v>
      </c>
      <c r="E10">
        <v>20</v>
      </c>
      <c r="F10">
        <v>7</v>
      </c>
      <c r="G10">
        <v>7</v>
      </c>
      <c r="H10">
        <v>17</v>
      </c>
      <c r="I10">
        <v>15</v>
      </c>
      <c r="J10">
        <v>14</v>
      </c>
      <c r="K10">
        <v>12</v>
      </c>
      <c r="L10">
        <v>23</v>
      </c>
      <c r="M10">
        <v>5</v>
      </c>
      <c r="N10">
        <v>7</v>
      </c>
      <c r="O10">
        <v>12</v>
      </c>
      <c r="P10">
        <v>1</v>
      </c>
      <c r="Q10">
        <v>0</v>
      </c>
      <c r="R10">
        <v>0</v>
      </c>
      <c r="S10">
        <v>0</v>
      </c>
      <c r="T10">
        <v>3</v>
      </c>
      <c r="U10">
        <v>0</v>
      </c>
      <c r="V10">
        <v>0</v>
      </c>
    </row>
    <row r="11" spans="1:22" x14ac:dyDescent="0.2">
      <c r="A11" s="3">
        <v>17</v>
      </c>
      <c r="B11">
        <v>10</v>
      </c>
      <c r="C11">
        <v>6</v>
      </c>
      <c r="D11">
        <v>2</v>
      </c>
      <c r="E11">
        <v>14</v>
      </c>
      <c r="F11">
        <v>4</v>
      </c>
      <c r="G11">
        <v>0</v>
      </c>
      <c r="H11">
        <v>7</v>
      </c>
      <c r="I11">
        <v>11</v>
      </c>
      <c r="J11">
        <v>7</v>
      </c>
      <c r="K11">
        <v>9</v>
      </c>
      <c r="L11">
        <v>21</v>
      </c>
      <c r="M11">
        <v>4</v>
      </c>
      <c r="N11">
        <v>6</v>
      </c>
      <c r="O11">
        <v>10</v>
      </c>
      <c r="P11">
        <v>1</v>
      </c>
      <c r="Q11">
        <v>0</v>
      </c>
      <c r="R11">
        <v>0</v>
      </c>
      <c r="S11">
        <v>0</v>
      </c>
      <c r="T11">
        <v>3</v>
      </c>
      <c r="U11">
        <v>0</v>
      </c>
      <c r="V11">
        <v>0</v>
      </c>
    </row>
    <row r="12" spans="1:22" x14ac:dyDescent="0.2">
      <c r="A12" s="3">
        <v>20</v>
      </c>
      <c r="B12">
        <v>12</v>
      </c>
      <c r="C12">
        <v>7</v>
      </c>
      <c r="D12">
        <v>3</v>
      </c>
      <c r="E12">
        <v>14</v>
      </c>
      <c r="F12">
        <v>4</v>
      </c>
      <c r="G12">
        <v>0</v>
      </c>
      <c r="H12">
        <v>5</v>
      </c>
      <c r="I12">
        <v>10</v>
      </c>
      <c r="J12">
        <v>6</v>
      </c>
      <c r="K12">
        <v>9</v>
      </c>
      <c r="L12">
        <v>15</v>
      </c>
      <c r="M12">
        <v>3</v>
      </c>
      <c r="N12">
        <v>4</v>
      </c>
      <c r="O12">
        <v>9</v>
      </c>
      <c r="P12">
        <v>1</v>
      </c>
      <c r="Q12">
        <v>0</v>
      </c>
      <c r="R12">
        <v>1</v>
      </c>
      <c r="S12">
        <v>0</v>
      </c>
      <c r="T12">
        <v>3</v>
      </c>
      <c r="U12">
        <v>0</v>
      </c>
      <c r="V12">
        <v>1</v>
      </c>
    </row>
    <row r="13" spans="1:22" x14ac:dyDescent="0.2">
      <c r="A13" s="3" t="s">
        <v>53</v>
      </c>
      <c r="B13" s="3">
        <f>SUM(B5:B12)</f>
        <v>48</v>
      </c>
      <c r="C13" s="3">
        <f t="shared" ref="C13:V13" si="0">SUM(C5:C12)</f>
        <v>49</v>
      </c>
      <c r="D13" s="3">
        <f t="shared" si="0"/>
        <v>24</v>
      </c>
      <c r="E13" s="3">
        <f t="shared" si="0"/>
        <v>88</v>
      </c>
      <c r="F13" s="3">
        <f t="shared" si="0"/>
        <v>30</v>
      </c>
      <c r="G13" s="3">
        <f t="shared" si="0"/>
        <v>10</v>
      </c>
      <c r="H13" s="3">
        <f t="shared" si="0"/>
        <v>53</v>
      </c>
      <c r="I13" s="3">
        <f t="shared" si="0"/>
        <v>72</v>
      </c>
      <c r="J13" s="3">
        <f t="shared" si="0"/>
        <v>47</v>
      </c>
      <c r="K13" s="3">
        <f t="shared" si="0"/>
        <v>64</v>
      </c>
      <c r="L13" s="3">
        <f t="shared" si="0"/>
        <v>103</v>
      </c>
      <c r="M13" s="3">
        <f t="shared" si="0"/>
        <v>20</v>
      </c>
      <c r="N13" s="3">
        <f t="shared" si="0"/>
        <v>27</v>
      </c>
      <c r="O13" s="3">
        <f t="shared" si="0"/>
        <v>58</v>
      </c>
      <c r="P13" s="3">
        <f t="shared" si="0"/>
        <v>4</v>
      </c>
      <c r="Q13" s="3">
        <f t="shared" si="0"/>
        <v>0</v>
      </c>
      <c r="R13" s="3">
        <f t="shared" si="0"/>
        <v>2</v>
      </c>
      <c r="S13" s="3">
        <f t="shared" si="0"/>
        <v>0</v>
      </c>
      <c r="T13" s="3">
        <f t="shared" si="0"/>
        <v>21</v>
      </c>
      <c r="U13" s="3">
        <f t="shared" si="0"/>
        <v>2</v>
      </c>
      <c r="V13" s="3">
        <f t="shared" si="0"/>
        <v>2</v>
      </c>
    </row>
  </sheetData>
  <mergeCells count="3">
    <mergeCell ref="B2:H2"/>
    <mergeCell ref="I2:O2"/>
    <mergeCell ref="P2:V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workbookViewId="0">
      <selection activeCell="E1" sqref="E1:F1048576"/>
    </sheetView>
  </sheetViews>
  <sheetFormatPr baseColWidth="10" defaultColWidth="11.1640625" defaultRowHeight="15" x14ac:dyDescent="0.2"/>
  <cols>
    <col min="1" max="2" width="11.1640625" style="3"/>
    <col min="3" max="3" width="14.83203125" customWidth="1"/>
  </cols>
  <sheetData>
    <row r="1" spans="1:12" s="3" customFormat="1" x14ac:dyDescent="0.2">
      <c r="A1" s="3" t="s">
        <v>36</v>
      </c>
      <c r="B1" s="3" t="s">
        <v>37</v>
      </c>
      <c r="C1" s="3" t="s">
        <v>54</v>
      </c>
      <c r="D1" s="3" t="s">
        <v>55</v>
      </c>
      <c r="E1" s="3" t="s">
        <v>56</v>
      </c>
      <c r="F1" s="3" t="s">
        <v>57</v>
      </c>
      <c r="G1" s="3" t="s">
        <v>58</v>
      </c>
      <c r="H1" s="3" t="s">
        <v>59</v>
      </c>
      <c r="I1" s="3" t="s">
        <v>60</v>
      </c>
      <c r="J1" s="3" t="s">
        <v>61</v>
      </c>
      <c r="K1" s="3" t="s">
        <v>62</v>
      </c>
      <c r="L1" s="3" t="s">
        <v>69</v>
      </c>
    </row>
    <row r="2" spans="1:12" x14ac:dyDescent="0.2">
      <c r="A2" s="3">
        <v>1</v>
      </c>
      <c r="B2" s="3" t="s">
        <v>1</v>
      </c>
      <c r="C2" t="s">
        <v>63</v>
      </c>
      <c r="D2" t="s">
        <v>64</v>
      </c>
      <c r="E2">
        <v>94.2</v>
      </c>
      <c r="F2">
        <v>65.2</v>
      </c>
      <c r="G2">
        <v>90.7</v>
      </c>
      <c r="H2">
        <v>1697</v>
      </c>
      <c r="I2">
        <v>1697</v>
      </c>
      <c r="J2">
        <v>736</v>
      </c>
      <c r="K2">
        <v>8881</v>
      </c>
      <c r="L2">
        <f>(I2-J2)/(K2-J2)*100</f>
        <v>11.798649478207489</v>
      </c>
    </row>
    <row r="3" spans="1:12" x14ac:dyDescent="0.2">
      <c r="A3" s="3">
        <v>2</v>
      </c>
      <c r="B3" s="3" t="s">
        <v>1</v>
      </c>
      <c r="C3" t="s">
        <v>63</v>
      </c>
      <c r="D3" t="s">
        <v>64</v>
      </c>
      <c r="E3">
        <v>94.6</v>
      </c>
      <c r="F3">
        <v>70.8</v>
      </c>
      <c r="G3">
        <v>91.1</v>
      </c>
      <c r="H3">
        <v>1670</v>
      </c>
      <c r="I3">
        <v>1670</v>
      </c>
      <c r="J3">
        <v>791</v>
      </c>
      <c r="K3">
        <v>9663</v>
      </c>
      <c r="L3">
        <f t="shared" ref="L3:L41" si="0">(I3-J3)/(K3-J3)*100</f>
        <v>9.9075743913435534</v>
      </c>
    </row>
    <row r="4" spans="1:12" x14ac:dyDescent="0.2">
      <c r="A4" s="3">
        <v>3</v>
      </c>
      <c r="B4" s="3" t="s">
        <v>1</v>
      </c>
      <c r="C4" t="s">
        <v>63</v>
      </c>
      <c r="D4" t="s">
        <v>64</v>
      </c>
      <c r="E4">
        <v>95</v>
      </c>
      <c r="F4">
        <v>73.5</v>
      </c>
      <c r="G4">
        <v>91.3</v>
      </c>
      <c r="H4">
        <v>1609</v>
      </c>
      <c r="I4">
        <v>1609</v>
      </c>
      <c r="J4">
        <v>744</v>
      </c>
      <c r="K4">
        <v>9382</v>
      </c>
      <c r="L4">
        <f t="shared" si="0"/>
        <v>10.013892104653856</v>
      </c>
    </row>
    <row r="5" spans="1:12" x14ac:dyDescent="0.2">
      <c r="A5" s="3">
        <v>4</v>
      </c>
      <c r="B5" s="3" t="s">
        <v>1</v>
      </c>
      <c r="C5" t="s">
        <v>63</v>
      </c>
      <c r="D5" t="s">
        <v>64</v>
      </c>
      <c r="E5">
        <v>94.1</v>
      </c>
      <c r="F5">
        <v>68.2</v>
      </c>
      <c r="G5">
        <v>90.9</v>
      </c>
      <c r="H5">
        <v>1637</v>
      </c>
      <c r="I5">
        <v>1637</v>
      </c>
      <c r="J5">
        <v>834</v>
      </c>
      <c r="K5">
        <v>9239</v>
      </c>
      <c r="L5">
        <f t="shared" si="0"/>
        <v>9.5538370017846521</v>
      </c>
    </row>
    <row r="6" spans="1:12" x14ac:dyDescent="0.2">
      <c r="A6" s="3">
        <v>5</v>
      </c>
      <c r="B6" s="3" t="s">
        <v>1</v>
      </c>
      <c r="C6" t="s">
        <v>63</v>
      </c>
      <c r="D6" t="s">
        <v>64</v>
      </c>
      <c r="E6">
        <v>95.1</v>
      </c>
      <c r="F6">
        <v>71.3</v>
      </c>
      <c r="G6">
        <v>92.3</v>
      </c>
      <c r="H6">
        <v>1492</v>
      </c>
      <c r="I6">
        <v>1492</v>
      </c>
      <c r="J6">
        <v>768</v>
      </c>
      <c r="K6">
        <v>9257</v>
      </c>
      <c r="L6">
        <f t="shared" si="0"/>
        <v>8.5286841795264454</v>
      </c>
    </row>
    <row r="7" spans="1:12" x14ac:dyDescent="0.2">
      <c r="A7" s="3">
        <v>1</v>
      </c>
      <c r="B7" s="3" t="s">
        <v>0</v>
      </c>
      <c r="C7" t="s">
        <v>63</v>
      </c>
      <c r="D7" t="s">
        <v>64</v>
      </c>
      <c r="E7">
        <v>93.9</v>
      </c>
      <c r="F7">
        <v>69.8</v>
      </c>
      <c r="G7">
        <v>88.4</v>
      </c>
      <c r="H7">
        <v>3008</v>
      </c>
      <c r="I7">
        <v>3008</v>
      </c>
      <c r="J7">
        <v>793</v>
      </c>
      <c r="K7">
        <v>9799</v>
      </c>
      <c r="L7">
        <f t="shared" si="0"/>
        <v>24.594714634687985</v>
      </c>
    </row>
    <row r="8" spans="1:12" x14ac:dyDescent="0.2">
      <c r="A8" s="3">
        <v>2</v>
      </c>
      <c r="B8" s="3" t="s">
        <v>0</v>
      </c>
      <c r="C8" t="s">
        <v>63</v>
      </c>
      <c r="D8" t="s">
        <v>64</v>
      </c>
      <c r="E8">
        <v>93.8</v>
      </c>
      <c r="F8">
        <v>63.7</v>
      </c>
      <c r="G8">
        <v>84.4</v>
      </c>
      <c r="H8">
        <v>2638</v>
      </c>
      <c r="I8">
        <v>2638</v>
      </c>
      <c r="J8">
        <v>731</v>
      </c>
      <c r="K8">
        <v>8897</v>
      </c>
      <c r="L8">
        <f t="shared" si="0"/>
        <v>23.352926769532207</v>
      </c>
    </row>
    <row r="9" spans="1:12" x14ac:dyDescent="0.2">
      <c r="A9" s="3">
        <v>3</v>
      </c>
      <c r="B9" s="3" t="s">
        <v>0</v>
      </c>
      <c r="C9" t="s">
        <v>63</v>
      </c>
      <c r="D9" t="s">
        <v>64</v>
      </c>
      <c r="E9">
        <v>94.9</v>
      </c>
      <c r="F9">
        <v>70.8</v>
      </c>
      <c r="G9">
        <v>88</v>
      </c>
      <c r="H9">
        <v>2902</v>
      </c>
      <c r="I9">
        <v>2902</v>
      </c>
      <c r="J9">
        <v>745</v>
      </c>
      <c r="K9">
        <v>9401</v>
      </c>
      <c r="L9">
        <f t="shared" si="0"/>
        <v>24.919131238447321</v>
      </c>
    </row>
    <row r="10" spans="1:12" x14ac:dyDescent="0.2">
      <c r="A10" s="3">
        <v>4</v>
      </c>
      <c r="B10" s="3" t="s">
        <v>0</v>
      </c>
      <c r="C10" t="s">
        <v>63</v>
      </c>
      <c r="D10" t="s">
        <v>64</v>
      </c>
      <c r="E10">
        <v>94.7</v>
      </c>
      <c r="F10">
        <v>65.7</v>
      </c>
      <c r="G10">
        <v>87.1</v>
      </c>
      <c r="H10">
        <v>2727</v>
      </c>
      <c r="I10">
        <v>2727</v>
      </c>
      <c r="J10">
        <v>763</v>
      </c>
      <c r="K10">
        <v>8411</v>
      </c>
      <c r="L10">
        <f t="shared" si="0"/>
        <v>25.67991631799163</v>
      </c>
    </row>
    <row r="11" spans="1:12" x14ac:dyDescent="0.2">
      <c r="A11" s="3">
        <v>5</v>
      </c>
      <c r="B11" s="3" t="s">
        <v>0</v>
      </c>
      <c r="C11" t="s">
        <v>63</v>
      </c>
      <c r="D11" t="s">
        <v>64</v>
      </c>
      <c r="E11">
        <v>81.8</v>
      </c>
      <c r="F11">
        <v>24.9</v>
      </c>
      <c r="G11">
        <v>89.5</v>
      </c>
      <c r="H11">
        <v>2302</v>
      </c>
      <c r="I11">
        <v>2302</v>
      </c>
      <c r="J11">
        <v>711</v>
      </c>
      <c r="K11">
        <v>8332</v>
      </c>
      <c r="L11">
        <f t="shared" si="0"/>
        <v>20.87652539036872</v>
      </c>
    </row>
    <row r="12" spans="1:12" x14ac:dyDescent="0.2">
      <c r="A12" s="3">
        <v>1</v>
      </c>
      <c r="B12" s="3" t="s">
        <v>1</v>
      </c>
      <c r="C12" t="s">
        <v>63</v>
      </c>
      <c r="D12" t="s">
        <v>65</v>
      </c>
      <c r="E12">
        <v>95.4</v>
      </c>
      <c r="F12">
        <v>59.1</v>
      </c>
      <c r="G12">
        <v>90.2</v>
      </c>
      <c r="H12">
        <v>1221</v>
      </c>
      <c r="I12">
        <v>1221</v>
      </c>
      <c r="J12">
        <v>736</v>
      </c>
      <c r="K12">
        <v>8935</v>
      </c>
      <c r="L12">
        <f t="shared" si="0"/>
        <v>5.9153555311623371</v>
      </c>
    </row>
    <row r="13" spans="1:12" x14ac:dyDescent="0.2">
      <c r="A13" s="3">
        <v>2</v>
      </c>
      <c r="B13" s="3" t="s">
        <v>1</v>
      </c>
      <c r="C13" t="s">
        <v>63</v>
      </c>
      <c r="D13" t="s">
        <v>65</v>
      </c>
      <c r="E13">
        <v>96.1</v>
      </c>
      <c r="F13">
        <v>67</v>
      </c>
      <c r="G13">
        <v>90.9</v>
      </c>
      <c r="H13">
        <v>1193</v>
      </c>
      <c r="I13">
        <v>1193</v>
      </c>
      <c r="J13">
        <v>791</v>
      </c>
      <c r="K13">
        <v>9711</v>
      </c>
      <c r="L13">
        <f t="shared" si="0"/>
        <v>4.506726457399103</v>
      </c>
    </row>
    <row r="14" spans="1:12" x14ac:dyDescent="0.2">
      <c r="A14" s="3">
        <v>3</v>
      </c>
      <c r="B14" s="3" t="s">
        <v>1</v>
      </c>
      <c r="C14" t="s">
        <v>63</v>
      </c>
      <c r="D14" t="s">
        <v>65</v>
      </c>
      <c r="E14">
        <v>95.9</v>
      </c>
      <c r="F14">
        <v>70.400000000000006</v>
      </c>
      <c r="G14">
        <v>91</v>
      </c>
      <c r="H14">
        <v>1213</v>
      </c>
      <c r="I14">
        <v>1213</v>
      </c>
      <c r="J14">
        <v>744</v>
      </c>
      <c r="K14">
        <v>9383</v>
      </c>
      <c r="L14">
        <f t="shared" si="0"/>
        <v>5.4288690820696841</v>
      </c>
    </row>
    <row r="15" spans="1:12" x14ac:dyDescent="0.2">
      <c r="A15" s="3">
        <v>4</v>
      </c>
      <c r="B15" s="3" t="s">
        <v>1</v>
      </c>
      <c r="C15" t="s">
        <v>63</v>
      </c>
      <c r="D15" t="s">
        <v>65</v>
      </c>
      <c r="E15">
        <v>95.2</v>
      </c>
      <c r="F15">
        <v>64.7</v>
      </c>
      <c r="G15">
        <v>90.4</v>
      </c>
      <c r="H15">
        <v>1172</v>
      </c>
      <c r="I15">
        <v>1172</v>
      </c>
      <c r="J15">
        <v>834</v>
      </c>
      <c r="K15">
        <v>9397</v>
      </c>
      <c r="L15">
        <f t="shared" si="0"/>
        <v>3.9472147611818289</v>
      </c>
    </row>
    <row r="16" spans="1:12" x14ac:dyDescent="0.2">
      <c r="A16" s="3">
        <v>5</v>
      </c>
      <c r="B16" s="3" t="s">
        <v>1</v>
      </c>
      <c r="C16" t="s">
        <v>63</v>
      </c>
      <c r="D16" t="s">
        <v>65</v>
      </c>
      <c r="E16">
        <v>96.1</v>
      </c>
      <c r="F16">
        <v>66.599999999999994</v>
      </c>
      <c r="G16">
        <v>91.8</v>
      </c>
      <c r="H16">
        <v>1065</v>
      </c>
      <c r="I16">
        <v>1065</v>
      </c>
      <c r="J16">
        <v>768</v>
      </c>
      <c r="K16">
        <v>9429</v>
      </c>
      <c r="L16">
        <f t="shared" si="0"/>
        <v>3.42916522341531</v>
      </c>
    </row>
    <row r="17" spans="1:12" x14ac:dyDescent="0.2">
      <c r="A17" s="3">
        <v>1</v>
      </c>
      <c r="B17" s="3" t="s">
        <v>0</v>
      </c>
      <c r="C17" t="s">
        <v>63</v>
      </c>
      <c r="D17" t="s">
        <v>65</v>
      </c>
      <c r="E17">
        <v>95.1</v>
      </c>
      <c r="F17">
        <v>68.5</v>
      </c>
      <c r="G17">
        <v>88.6</v>
      </c>
      <c r="H17">
        <v>1801</v>
      </c>
      <c r="I17">
        <v>1801</v>
      </c>
      <c r="J17">
        <v>793</v>
      </c>
      <c r="K17">
        <v>10113</v>
      </c>
      <c r="L17">
        <f t="shared" si="0"/>
        <v>10.815450643776824</v>
      </c>
    </row>
    <row r="18" spans="1:12" x14ac:dyDescent="0.2">
      <c r="A18" s="3">
        <v>2</v>
      </c>
      <c r="B18" s="3" t="s">
        <v>0</v>
      </c>
      <c r="C18" t="s">
        <v>63</v>
      </c>
      <c r="D18" t="s">
        <v>65</v>
      </c>
      <c r="E18">
        <v>94.5</v>
      </c>
      <c r="F18">
        <v>61.7</v>
      </c>
      <c r="G18">
        <v>84.8</v>
      </c>
      <c r="H18">
        <v>1556</v>
      </c>
      <c r="I18">
        <v>1556</v>
      </c>
      <c r="J18">
        <v>731</v>
      </c>
      <c r="K18">
        <v>8976</v>
      </c>
      <c r="L18">
        <f t="shared" si="0"/>
        <v>10.006064281382656</v>
      </c>
    </row>
    <row r="19" spans="1:12" x14ac:dyDescent="0.2">
      <c r="A19" s="3">
        <v>3</v>
      </c>
      <c r="B19" s="3" t="s">
        <v>0</v>
      </c>
      <c r="C19" t="s">
        <v>63</v>
      </c>
      <c r="D19" t="s">
        <v>65</v>
      </c>
      <c r="E19">
        <v>95.1</v>
      </c>
      <c r="F19">
        <v>62.5</v>
      </c>
      <c r="G19">
        <v>87.6</v>
      </c>
      <c r="H19">
        <v>1751</v>
      </c>
      <c r="I19">
        <v>1751</v>
      </c>
      <c r="J19">
        <v>745</v>
      </c>
      <c r="K19">
        <v>9886</v>
      </c>
      <c r="L19">
        <f t="shared" si="0"/>
        <v>11.00536046384422</v>
      </c>
    </row>
    <row r="20" spans="1:12" x14ac:dyDescent="0.2">
      <c r="A20" s="3">
        <v>4</v>
      </c>
      <c r="B20" s="3" t="s">
        <v>0</v>
      </c>
      <c r="C20" t="s">
        <v>63</v>
      </c>
      <c r="D20" t="s">
        <v>65</v>
      </c>
      <c r="E20">
        <v>95.1</v>
      </c>
      <c r="F20">
        <v>63.3</v>
      </c>
      <c r="G20">
        <v>87.2</v>
      </c>
      <c r="H20">
        <v>1718</v>
      </c>
      <c r="I20">
        <v>1718</v>
      </c>
      <c r="J20">
        <v>763</v>
      </c>
      <c r="K20">
        <v>8882</v>
      </c>
      <c r="L20">
        <f t="shared" si="0"/>
        <v>11.762532331567927</v>
      </c>
    </row>
    <row r="21" spans="1:12" x14ac:dyDescent="0.2">
      <c r="A21" s="3">
        <v>5</v>
      </c>
      <c r="B21" s="3" t="s">
        <v>0</v>
      </c>
      <c r="C21" t="s">
        <v>63</v>
      </c>
      <c r="D21" t="s">
        <v>65</v>
      </c>
      <c r="E21">
        <v>91.8</v>
      </c>
      <c r="F21">
        <v>35</v>
      </c>
      <c r="G21">
        <v>85.6</v>
      </c>
      <c r="H21">
        <v>1491</v>
      </c>
      <c r="I21">
        <v>1491</v>
      </c>
      <c r="J21">
        <v>711</v>
      </c>
      <c r="K21">
        <v>8574</v>
      </c>
      <c r="L21">
        <f t="shared" si="0"/>
        <v>9.9198779091949643</v>
      </c>
    </row>
    <row r="22" spans="1:12" x14ac:dyDescent="0.2">
      <c r="A22" s="3">
        <v>1</v>
      </c>
      <c r="B22" s="3" t="s">
        <v>1</v>
      </c>
      <c r="C22" t="s">
        <v>63</v>
      </c>
      <c r="D22" t="s">
        <v>66</v>
      </c>
      <c r="E22">
        <v>95.6</v>
      </c>
      <c r="F22">
        <v>57.3</v>
      </c>
      <c r="G22">
        <v>90</v>
      </c>
      <c r="H22">
        <v>848</v>
      </c>
      <c r="I22">
        <v>848</v>
      </c>
      <c r="J22">
        <v>736</v>
      </c>
      <c r="K22">
        <v>9153</v>
      </c>
      <c r="L22">
        <f t="shared" si="0"/>
        <v>1.3306403706783889</v>
      </c>
    </row>
    <row r="23" spans="1:12" x14ac:dyDescent="0.2">
      <c r="A23" s="3">
        <v>2</v>
      </c>
      <c r="B23" s="3" t="s">
        <v>1</v>
      </c>
      <c r="C23" t="s">
        <v>63</v>
      </c>
      <c r="D23" t="s">
        <v>66</v>
      </c>
      <c r="E23">
        <v>96.2</v>
      </c>
      <c r="F23">
        <v>64.5</v>
      </c>
      <c r="G23">
        <v>90.7</v>
      </c>
      <c r="H23">
        <v>827</v>
      </c>
      <c r="I23">
        <v>827</v>
      </c>
      <c r="J23">
        <v>791</v>
      </c>
      <c r="K23">
        <v>9769</v>
      </c>
      <c r="L23">
        <f t="shared" si="0"/>
        <v>0.40098017375807526</v>
      </c>
    </row>
    <row r="24" spans="1:12" x14ac:dyDescent="0.2">
      <c r="A24" s="3">
        <v>3</v>
      </c>
      <c r="B24" s="3" t="s">
        <v>1</v>
      </c>
      <c r="C24" t="s">
        <v>63</v>
      </c>
      <c r="D24" t="s">
        <v>66</v>
      </c>
      <c r="E24">
        <v>96</v>
      </c>
      <c r="F24">
        <v>70</v>
      </c>
      <c r="G24">
        <v>90.9</v>
      </c>
      <c r="H24">
        <v>851</v>
      </c>
      <c r="I24">
        <v>851</v>
      </c>
      <c r="J24">
        <v>744</v>
      </c>
      <c r="K24">
        <v>9404</v>
      </c>
      <c r="L24">
        <f t="shared" si="0"/>
        <v>1.2355658198614319</v>
      </c>
    </row>
    <row r="25" spans="1:12" x14ac:dyDescent="0.2">
      <c r="A25" s="3">
        <v>4</v>
      </c>
      <c r="B25" s="3" t="s">
        <v>1</v>
      </c>
      <c r="C25" t="s">
        <v>63</v>
      </c>
      <c r="D25" t="s">
        <v>66</v>
      </c>
      <c r="E25">
        <v>95.9</v>
      </c>
      <c r="F25">
        <v>59</v>
      </c>
      <c r="G25">
        <v>90</v>
      </c>
      <c r="H25">
        <v>824</v>
      </c>
      <c r="I25">
        <v>824</v>
      </c>
      <c r="J25">
        <v>834</v>
      </c>
      <c r="K25">
        <v>9346</v>
      </c>
      <c r="L25">
        <f t="shared" si="0"/>
        <v>-0.1174812030075188</v>
      </c>
    </row>
    <row r="26" spans="1:12" x14ac:dyDescent="0.2">
      <c r="A26" s="3">
        <v>5</v>
      </c>
      <c r="B26" s="3" t="s">
        <v>1</v>
      </c>
      <c r="C26" t="s">
        <v>63</v>
      </c>
      <c r="D26" t="s">
        <v>66</v>
      </c>
      <c r="E26">
        <v>96.1</v>
      </c>
      <c r="F26">
        <v>66.400000000000006</v>
      </c>
      <c r="G26">
        <v>91.2</v>
      </c>
      <c r="H26">
        <v>767</v>
      </c>
      <c r="I26">
        <v>767</v>
      </c>
      <c r="J26">
        <v>768</v>
      </c>
      <c r="K26">
        <v>9224</v>
      </c>
      <c r="L26">
        <f t="shared" si="0"/>
        <v>-1.1825922421948912E-2</v>
      </c>
    </row>
    <row r="27" spans="1:12" x14ac:dyDescent="0.2">
      <c r="A27" s="3">
        <v>1</v>
      </c>
      <c r="B27" s="3" t="s">
        <v>0</v>
      </c>
      <c r="C27" t="s">
        <v>63</v>
      </c>
      <c r="D27" t="s">
        <v>66</v>
      </c>
      <c r="E27">
        <v>95.4</v>
      </c>
      <c r="F27">
        <v>66.7</v>
      </c>
      <c r="G27">
        <v>88.6</v>
      </c>
      <c r="H27">
        <v>1109</v>
      </c>
      <c r="I27">
        <v>1109</v>
      </c>
      <c r="J27">
        <v>793</v>
      </c>
      <c r="K27">
        <v>10140</v>
      </c>
      <c r="L27">
        <f t="shared" si="0"/>
        <v>3.3807638814592913</v>
      </c>
    </row>
    <row r="28" spans="1:12" x14ac:dyDescent="0.2">
      <c r="A28" s="3">
        <v>2</v>
      </c>
      <c r="B28" s="3" t="s">
        <v>0</v>
      </c>
      <c r="C28" t="s">
        <v>63</v>
      </c>
      <c r="D28" t="s">
        <v>66</v>
      </c>
      <c r="E28">
        <v>94.6</v>
      </c>
      <c r="F28">
        <v>57.2</v>
      </c>
      <c r="G28">
        <v>84.6</v>
      </c>
      <c r="H28">
        <v>979</v>
      </c>
      <c r="I28">
        <v>979</v>
      </c>
      <c r="J28">
        <v>731</v>
      </c>
      <c r="K28">
        <v>8830</v>
      </c>
      <c r="L28">
        <f t="shared" si="0"/>
        <v>3.0621064328929499</v>
      </c>
    </row>
    <row r="29" spans="1:12" x14ac:dyDescent="0.2">
      <c r="A29" s="3">
        <v>3</v>
      </c>
      <c r="B29" s="3" t="s">
        <v>0</v>
      </c>
      <c r="C29" t="s">
        <v>63</v>
      </c>
      <c r="D29" t="s">
        <v>66</v>
      </c>
      <c r="E29">
        <v>95.9</v>
      </c>
      <c r="F29">
        <v>66.2</v>
      </c>
      <c r="G29">
        <v>88</v>
      </c>
      <c r="H29">
        <v>1053</v>
      </c>
      <c r="I29">
        <v>1053</v>
      </c>
      <c r="J29">
        <v>745</v>
      </c>
      <c r="K29">
        <v>9962</v>
      </c>
      <c r="L29">
        <f t="shared" si="0"/>
        <v>3.3416512965173046</v>
      </c>
    </row>
    <row r="30" spans="1:12" x14ac:dyDescent="0.2">
      <c r="A30" s="3">
        <v>4</v>
      </c>
      <c r="B30" s="3" t="s">
        <v>0</v>
      </c>
      <c r="C30" t="s">
        <v>63</v>
      </c>
      <c r="D30" t="s">
        <v>66</v>
      </c>
      <c r="E30">
        <v>95.2</v>
      </c>
      <c r="F30">
        <v>58.2</v>
      </c>
      <c r="G30">
        <v>86.1</v>
      </c>
      <c r="H30">
        <v>1060</v>
      </c>
      <c r="I30">
        <v>1060</v>
      </c>
      <c r="J30">
        <v>763</v>
      </c>
      <c r="K30">
        <v>9129</v>
      </c>
      <c r="L30">
        <f t="shared" si="0"/>
        <v>3.5500836720057376</v>
      </c>
    </row>
    <row r="31" spans="1:12" x14ac:dyDescent="0.2">
      <c r="A31" s="3">
        <v>5</v>
      </c>
      <c r="B31" s="3" t="s">
        <v>0</v>
      </c>
      <c r="C31" t="s">
        <v>63</v>
      </c>
      <c r="D31" t="s">
        <v>66</v>
      </c>
      <c r="E31">
        <v>91.2</v>
      </c>
      <c r="F31">
        <v>37.1</v>
      </c>
      <c r="G31">
        <v>85.7</v>
      </c>
      <c r="H31">
        <v>983</v>
      </c>
      <c r="I31">
        <v>983</v>
      </c>
      <c r="J31">
        <v>711</v>
      </c>
      <c r="K31">
        <v>7990</v>
      </c>
      <c r="L31">
        <f t="shared" si="0"/>
        <v>3.7367770298117873</v>
      </c>
    </row>
    <row r="32" spans="1:12" x14ac:dyDescent="0.2">
      <c r="A32" s="3">
        <v>1</v>
      </c>
      <c r="B32" s="3" t="s">
        <v>1</v>
      </c>
      <c r="C32" t="s">
        <v>63</v>
      </c>
      <c r="D32" t="s">
        <v>67</v>
      </c>
      <c r="E32">
        <v>95.1</v>
      </c>
      <c r="F32">
        <v>53</v>
      </c>
      <c r="G32">
        <v>89.3</v>
      </c>
      <c r="H32">
        <v>736</v>
      </c>
      <c r="I32">
        <v>736</v>
      </c>
      <c r="J32">
        <v>736</v>
      </c>
      <c r="K32">
        <v>9006</v>
      </c>
      <c r="L32">
        <f t="shared" si="0"/>
        <v>0</v>
      </c>
    </row>
    <row r="33" spans="1:12" x14ac:dyDescent="0.2">
      <c r="A33" s="3">
        <v>2</v>
      </c>
      <c r="B33" s="3" t="s">
        <v>1</v>
      </c>
      <c r="C33" t="s">
        <v>63</v>
      </c>
      <c r="D33" t="s">
        <v>67</v>
      </c>
      <c r="E33">
        <v>96.1</v>
      </c>
      <c r="F33">
        <v>59.4</v>
      </c>
      <c r="G33">
        <v>90.2</v>
      </c>
      <c r="H33">
        <v>791</v>
      </c>
      <c r="I33">
        <v>791</v>
      </c>
      <c r="J33">
        <v>791</v>
      </c>
      <c r="K33">
        <v>9866</v>
      </c>
      <c r="L33">
        <f t="shared" si="0"/>
        <v>0</v>
      </c>
    </row>
    <row r="34" spans="1:12" x14ac:dyDescent="0.2">
      <c r="A34" s="3">
        <v>3</v>
      </c>
      <c r="B34" s="3" t="s">
        <v>1</v>
      </c>
      <c r="C34" t="s">
        <v>63</v>
      </c>
      <c r="D34" t="s">
        <v>67</v>
      </c>
      <c r="E34">
        <v>96.4</v>
      </c>
      <c r="F34">
        <v>65.900000000000006</v>
      </c>
      <c r="G34">
        <v>90.2</v>
      </c>
      <c r="H34">
        <v>744</v>
      </c>
      <c r="I34">
        <v>744</v>
      </c>
      <c r="J34">
        <v>744</v>
      </c>
      <c r="K34">
        <v>9627</v>
      </c>
      <c r="L34">
        <f t="shared" si="0"/>
        <v>0</v>
      </c>
    </row>
    <row r="35" spans="1:12" x14ac:dyDescent="0.2">
      <c r="A35" s="3">
        <v>4</v>
      </c>
      <c r="B35" s="3" t="s">
        <v>1</v>
      </c>
      <c r="C35" t="s">
        <v>63</v>
      </c>
      <c r="D35" t="s">
        <v>67</v>
      </c>
      <c r="E35">
        <v>95.3</v>
      </c>
      <c r="F35">
        <v>62</v>
      </c>
      <c r="G35">
        <v>90.4</v>
      </c>
      <c r="H35">
        <v>834</v>
      </c>
      <c r="I35">
        <v>834</v>
      </c>
      <c r="J35">
        <v>834</v>
      </c>
      <c r="K35">
        <v>9556</v>
      </c>
      <c r="L35">
        <f t="shared" si="0"/>
        <v>0</v>
      </c>
    </row>
    <row r="36" spans="1:12" x14ac:dyDescent="0.2">
      <c r="A36" s="3">
        <v>5</v>
      </c>
      <c r="B36" s="3" t="s">
        <v>1</v>
      </c>
      <c r="C36" t="s">
        <v>63</v>
      </c>
      <c r="D36" t="s">
        <v>67</v>
      </c>
      <c r="E36">
        <v>96.3</v>
      </c>
      <c r="F36">
        <v>62.7</v>
      </c>
      <c r="G36">
        <v>91.3</v>
      </c>
      <c r="H36">
        <v>768</v>
      </c>
      <c r="I36">
        <v>768</v>
      </c>
      <c r="J36">
        <v>768</v>
      </c>
      <c r="K36">
        <v>9412</v>
      </c>
      <c r="L36">
        <f t="shared" si="0"/>
        <v>0</v>
      </c>
    </row>
    <row r="37" spans="1:12" x14ac:dyDescent="0.2">
      <c r="A37" s="3">
        <v>1</v>
      </c>
      <c r="B37" s="3" t="s">
        <v>0</v>
      </c>
      <c r="C37" t="s">
        <v>63</v>
      </c>
      <c r="D37" t="s">
        <v>67</v>
      </c>
      <c r="E37">
        <v>95.6</v>
      </c>
      <c r="F37">
        <v>61.9</v>
      </c>
      <c r="G37">
        <v>87.3</v>
      </c>
      <c r="H37">
        <v>793</v>
      </c>
      <c r="I37">
        <v>793</v>
      </c>
      <c r="J37">
        <v>793</v>
      </c>
      <c r="K37">
        <v>10304</v>
      </c>
      <c r="L37">
        <f t="shared" si="0"/>
        <v>0</v>
      </c>
    </row>
    <row r="38" spans="1:12" x14ac:dyDescent="0.2">
      <c r="A38" s="3">
        <v>2</v>
      </c>
      <c r="B38" s="3" t="s">
        <v>0</v>
      </c>
      <c r="C38" t="s">
        <v>63</v>
      </c>
      <c r="D38" t="s">
        <v>67</v>
      </c>
      <c r="E38">
        <v>94.2</v>
      </c>
      <c r="F38">
        <v>51</v>
      </c>
      <c r="G38">
        <v>83.6</v>
      </c>
      <c r="H38">
        <v>731</v>
      </c>
      <c r="I38">
        <v>731</v>
      </c>
      <c r="J38">
        <v>731</v>
      </c>
      <c r="K38">
        <v>9094</v>
      </c>
      <c r="L38">
        <f t="shared" si="0"/>
        <v>0</v>
      </c>
    </row>
    <row r="39" spans="1:12" x14ac:dyDescent="0.2">
      <c r="A39" s="3">
        <v>3</v>
      </c>
      <c r="B39" s="3" t="s">
        <v>0</v>
      </c>
      <c r="C39" t="s">
        <v>63</v>
      </c>
      <c r="D39" t="s">
        <v>67</v>
      </c>
      <c r="E39">
        <v>96.2</v>
      </c>
      <c r="F39">
        <v>61.7</v>
      </c>
      <c r="G39">
        <v>86.6</v>
      </c>
      <c r="H39">
        <v>745</v>
      </c>
      <c r="I39">
        <v>745</v>
      </c>
      <c r="J39">
        <v>745</v>
      </c>
      <c r="K39">
        <v>9994</v>
      </c>
      <c r="L39">
        <f t="shared" si="0"/>
        <v>0</v>
      </c>
    </row>
    <row r="40" spans="1:12" x14ac:dyDescent="0.2">
      <c r="A40" s="3">
        <v>4</v>
      </c>
      <c r="B40" s="3" t="s">
        <v>0</v>
      </c>
      <c r="C40" t="s">
        <v>63</v>
      </c>
      <c r="D40" t="s">
        <v>67</v>
      </c>
      <c r="E40">
        <v>95.9</v>
      </c>
      <c r="F40">
        <v>56.5</v>
      </c>
      <c r="G40">
        <v>85.9</v>
      </c>
      <c r="H40">
        <v>763</v>
      </c>
      <c r="I40">
        <v>763</v>
      </c>
      <c r="J40">
        <v>763</v>
      </c>
      <c r="K40">
        <v>9550</v>
      </c>
      <c r="L40">
        <f t="shared" si="0"/>
        <v>0</v>
      </c>
    </row>
    <row r="41" spans="1:12" x14ac:dyDescent="0.2">
      <c r="A41" s="3">
        <v>5</v>
      </c>
      <c r="B41" s="3" t="s">
        <v>0</v>
      </c>
      <c r="C41" t="s">
        <v>63</v>
      </c>
      <c r="D41" t="s">
        <v>67</v>
      </c>
      <c r="E41">
        <v>93.3</v>
      </c>
      <c r="F41">
        <v>35.1</v>
      </c>
      <c r="G41">
        <v>86.3</v>
      </c>
      <c r="H41">
        <v>711</v>
      </c>
      <c r="I41">
        <v>711</v>
      </c>
      <c r="J41">
        <v>711</v>
      </c>
      <c r="K41">
        <v>8676</v>
      </c>
      <c r="L41">
        <f t="shared" si="0"/>
        <v>0</v>
      </c>
    </row>
    <row r="42" spans="1:12" x14ac:dyDescent="0.2">
      <c r="A42" s="3">
        <v>1</v>
      </c>
      <c r="B42" s="3" t="s">
        <v>1</v>
      </c>
      <c r="C42" t="s">
        <v>68</v>
      </c>
      <c r="D42" t="s">
        <v>64</v>
      </c>
      <c r="E42">
        <v>94.8</v>
      </c>
      <c r="F42">
        <v>63</v>
      </c>
      <c r="G42">
        <v>89.8</v>
      </c>
      <c r="H42">
        <v>8881</v>
      </c>
    </row>
    <row r="43" spans="1:12" x14ac:dyDescent="0.2">
      <c r="A43" s="3">
        <v>2</v>
      </c>
      <c r="B43" s="3" t="s">
        <v>1</v>
      </c>
      <c r="C43" t="s">
        <v>68</v>
      </c>
      <c r="D43" t="s">
        <v>64</v>
      </c>
      <c r="E43">
        <v>95.6</v>
      </c>
      <c r="F43">
        <v>68.2</v>
      </c>
      <c r="G43">
        <v>89.5</v>
      </c>
      <c r="H43">
        <v>9663</v>
      </c>
    </row>
    <row r="44" spans="1:12" x14ac:dyDescent="0.2">
      <c r="A44" s="3">
        <v>3</v>
      </c>
      <c r="B44" s="3" t="s">
        <v>1</v>
      </c>
      <c r="C44" t="s">
        <v>68</v>
      </c>
      <c r="D44" t="s">
        <v>64</v>
      </c>
      <c r="E44">
        <v>95.3</v>
      </c>
      <c r="F44">
        <v>71.7</v>
      </c>
      <c r="G44">
        <v>89.2</v>
      </c>
      <c r="H44">
        <v>9382</v>
      </c>
    </row>
    <row r="45" spans="1:12" x14ac:dyDescent="0.2">
      <c r="A45" s="3">
        <v>4</v>
      </c>
      <c r="B45" s="3" t="s">
        <v>1</v>
      </c>
      <c r="C45" t="s">
        <v>68</v>
      </c>
      <c r="D45" t="s">
        <v>64</v>
      </c>
      <c r="E45">
        <v>94.9</v>
      </c>
      <c r="F45">
        <v>66.8</v>
      </c>
      <c r="G45">
        <v>88.8</v>
      </c>
      <c r="H45">
        <v>9239</v>
      </c>
    </row>
    <row r="46" spans="1:12" x14ac:dyDescent="0.2">
      <c r="A46" s="3">
        <v>5</v>
      </c>
      <c r="B46" s="3" t="s">
        <v>1</v>
      </c>
      <c r="C46" t="s">
        <v>68</v>
      </c>
      <c r="D46" t="s">
        <v>64</v>
      </c>
      <c r="E46">
        <v>95.9</v>
      </c>
      <c r="F46">
        <v>67.599999999999994</v>
      </c>
      <c r="G46">
        <v>89.9</v>
      </c>
      <c r="H46">
        <v>9257</v>
      </c>
    </row>
    <row r="47" spans="1:12" x14ac:dyDescent="0.2">
      <c r="A47" s="3">
        <v>1</v>
      </c>
      <c r="B47" s="3" t="s">
        <v>0</v>
      </c>
      <c r="C47" t="s">
        <v>68</v>
      </c>
      <c r="D47" t="s">
        <v>64</v>
      </c>
      <c r="E47">
        <v>95.5</v>
      </c>
      <c r="F47">
        <v>67.3</v>
      </c>
      <c r="G47">
        <v>85.4</v>
      </c>
      <c r="H47">
        <v>9799</v>
      </c>
    </row>
    <row r="48" spans="1:12" x14ac:dyDescent="0.2">
      <c r="A48" s="3">
        <v>2</v>
      </c>
      <c r="B48" s="3" t="s">
        <v>0</v>
      </c>
      <c r="C48" t="s">
        <v>68</v>
      </c>
      <c r="D48" t="s">
        <v>64</v>
      </c>
      <c r="E48">
        <v>94.8</v>
      </c>
      <c r="F48">
        <v>63</v>
      </c>
      <c r="G48">
        <v>82.3</v>
      </c>
      <c r="H48">
        <v>8897</v>
      </c>
    </row>
    <row r="49" spans="1:8" x14ac:dyDescent="0.2">
      <c r="A49" s="3">
        <v>3</v>
      </c>
      <c r="B49" s="3" t="s">
        <v>0</v>
      </c>
      <c r="C49" t="s">
        <v>68</v>
      </c>
      <c r="D49" t="s">
        <v>64</v>
      </c>
      <c r="E49">
        <v>94.8</v>
      </c>
      <c r="F49">
        <v>65.400000000000006</v>
      </c>
      <c r="G49">
        <v>81.599999999999994</v>
      </c>
      <c r="H49">
        <v>9401</v>
      </c>
    </row>
    <row r="50" spans="1:8" x14ac:dyDescent="0.2">
      <c r="A50" s="3">
        <v>4</v>
      </c>
      <c r="B50" s="3" t="s">
        <v>0</v>
      </c>
      <c r="C50" t="s">
        <v>68</v>
      </c>
      <c r="D50" t="s">
        <v>64</v>
      </c>
      <c r="E50">
        <v>94.1</v>
      </c>
      <c r="F50">
        <v>59.9</v>
      </c>
      <c r="G50">
        <v>72.900000000000006</v>
      </c>
      <c r="H50">
        <v>8411</v>
      </c>
    </row>
    <row r="51" spans="1:8" x14ac:dyDescent="0.2">
      <c r="A51" s="3">
        <v>5</v>
      </c>
      <c r="B51" s="3" t="s">
        <v>0</v>
      </c>
      <c r="C51" t="s">
        <v>68</v>
      </c>
      <c r="D51" t="s">
        <v>64</v>
      </c>
      <c r="E51">
        <v>94</v>
      </c>
      <c r="F51">
        <v>61.9</v>
      </c>
      <c r="G51">
        <v>80.3</v>
      </c>
      <c r="H51">
        <v>8332</v>
      </c>
    </row>
    <row r="52" spans="1:8" x14ac:dyDescent="0.2">
      <c r="A52" s="3">
        <v>1</v>
      </c>
      <c r="B52" s="3" t="s">
        <v>1</v>
      </c>
      <c r="C52" t="s">
        <v>68</v>
      </c>
      <c r="D52" t="s">
        <v>65</v>
      </c>
      <c r="E52">
        <v>95.5</v>
      </c>
      <c r="F52">
        <v>63.6</v>
      </c>
      <c r="G52">
        <v>90</v>
      </c>
      <c r="H52">
        <v>8935</v>
      </c>
    </row>
    <row r="53" spans="1:8" x14ac:dyDescent="0.2">
      <c r="A53" s="3">
        <v>2</v>
      </c>
      <c r="B53" s="3" t="s">
        <v>1</v>
      </c>
      <c r="C53" t="s">
        <v>68</v>
      </c>
      <c r="D53" t="s">
        <v>65</v>
      </c>
      <c r="E53">
        <v>96.1</v>
      </c>
      <c r="F53">
        <v>67</v>
      </c>
      <c r="G53">
        <v>89.6</v>
      </c>
      <c r="H53">
        <v>9711</v>
      </c>
    </row>
    <row r="54" spans="1:8" x14ac:dyDescent="0.2">
      <c r="A54" s="3">
        <v>3</v>
      </c>
      <c r="B54" s="3" t="s">
        <v>1</v>
      </c>
      <c r="C54" t="s">
        <v>68</v>
      </c>
      <c r="D54" t="s">
        <v>65</v>
      </c>
      <c r="E54">
        <v>96.2</v>
      </c>
      <c r="F54">
        <v>70.599999999999994</v>
      </c>
      <c r="G54">
        <v>89</v>
      </c>
      <c r="H54">
        <v>9383</v>
      </c>
    </row>
    <row r="55" spans="1:8" x14ac:dyDescent="0.2">
      <c r="A55" s="3">
        <v>4</v>
      </c>
      <c r="B55" s="3" t="s">
        <v>1</v>
      </c>
      <c r="C55" t="s">
        <v>68</v>
      </c>
      <c r="D55" t="s">
        <v>65</v>
      </c>
      <c r="E55">
        <v>95.3</v>
      </c>
      <c r="F55">
        <v>64.599999999999994</v>
      </c>
      <c r="G55">
        <v>88.6</v>
      </c>
      <c r="H55">
        <v>9397</v>
      </c>
    </row>
    <row r="56" spans="1:8" x14ac:dyDescent="0.2">
      <c r="A56" s="3">
        <v>5</v>
      </c>
      <c r="B56" s="3" t="s">
        <v>1</v>
      </c>
      <c r="C56" t="s">
        <v>68</v>
      </c>
      <c r="D56" t="s">
        <v>65</v>
      </c>
      <c r="E56">
        <v>96.3</v>
      </c>
      <c r="F56">
        <v>70.3</v>
      </c>
      <c r="G56">
        <v>91.4</v>
      </c>
      <c r="H56">
        <v>9429</v>
      </c>
    </row>
    <row r="57" spans="1:8" x14ac:dyDescent="0.2">
      <c r="A57" s="3">
        <v>1</v>
      </c>
      <c r="B57" s="3" t="s">
        <v>0</v>
      </c>
      <c r="C57" t="s">
        <v>68</v>
      </c>
      <c r="D57" t="s">
        <v>65</v>
      </c>
      <c r="E57">
        <v>95.3</v>
      </c>
      <c r="F57">
        <v>68.400000000000006</v>
      </c>
      <c r="G57">
        <v>85.5</v>
      </c>
      <c r="H57">
        <v>10113</v>
      </c>
    </row>
    <row r="58" spans="1:8" x14ac:dyDescent="0.2">
      <c r="A58" s="3">
        <v>2</v>
      </c>
      <c r="B58" s="3" t="s">
        <v>0</v>
      </c>
      <c r="C58" t="s">
        <v>68</v>
      </c>
      <c r="D58" t="s">
        <v>65</v>
      </c>
      <c r="E58">
        <v>94.6</v>
      </c>
      <c r="F58">
        <v>60.8</v>
      </c>
      <c r="G58">
        <v>83.4</v>
      </c>
      <c r="H58">
        <v>8976</v>
      </c>
    </row>
    <row r="59" spans="1:8" x14ac:dyDescent="0.2">
      <c r="A59" s="3">
        <v>3</v>
      </c>
      <c r="B59" s="3" t="s">
        <v>0</v>
      </c>
      <c r="C59" t="s">
        <v>68</v>
      </c>
      <c r="D59" t="s">
        <v>65</v>
      </c>
      <c r="E59">
        <v>95.7</v>
      </c>
      <c r="F59">
        <v>69.599999999999994</v>
      </c>
      <c r="G59">
        <v>86.6</v>
      </c>
      <c r="H59">
        <v>9886</v>
      </c>
    </row>
    <row r="60" spans="1:8" x14ac:dyDescent="0.2">
      <c r="A60" s="3">
        <v>4</v>
      </c>
      <c r="B60" s="3" t="s">
        <v>0</v>
      </c>
      <c r="C60" t="s">
        <v>68</v>
      </c>
      <c r="D60" t="s">
        <v>65</v>
      </c>
      <c r="E60">
        <v>94</v>
      </c>
      <c r="F60">
        <v>61.9</v>
      </c>
      <c r="G60">
        <v>77.599999999999994</v>
      </c>
      <c r="H60">
        <v>8882</v>
      </c>
    </row>
    <row r="61" spans="1:8" x14ac:dyDescent="0.2">
      <c r="A61" s="3">
        <v>5</v>
      </c>
      <c r="B61" s="3" t="s">
        <v>0</v>
      </c>
      <c r="C61" t="s">
        <v>68</v>
      </c>
      <c r="D61" t="s">
        <v>65</v>
      </c>
      <c r="E61">
        <v>93.2</v>
      </c>
      <c r="F61">
        <v>67.5</v>
      </c>
      <c r="G61">
        <v>82.8</v>
      </c>
      <c r="H61">
        <v>8574</v>
      </c>
    </row>
    <row r="62" spans="1:8" x14ac:dyDescent="0.2">
      <c r="A62" s="3">
        <v>1</v>
      </c>
      <c r="B62" s="3" t="s">
        <v>1</v>
      </c>
      <c r="C62" t="s">
        <v>68</v>
      </c>
      <c r="D62" t="s">
        <v>66</v>
      </c>
      <c r="E62">
        <v>95.4</v>
      </c>
      <c r="F62">
        <v>59.3</v>
      </c>
      <c r="G62">
        <v>89.9</v>
      </c>
      <c r="H62">
        <v>9153</v>
      </c>
    </row>
    <row r="63" spans="1:8" x14ac:dyDescent="0.2">
      <c r="A63" s="3">
        <v>2</v>
      </c>
      <c r="B63" s="3" t="s">
        <v>1</v>
      </c>
      <c r="C63" t="s">
        <v>68</v>
      </c>
      <c r="D63" t="s">
        <v>66</v>
      </c>
      <c r="E63">
        <v>96.4</v>
      </c>
      <c r="F63">
        <v>64.900000000000006</v>
      </c>
      <c r="G63">
        <v>89.5</v>
      </c>
      <c r="H63">
        <v>9769</v>
      </c>
    </row>
    <row r="64" spans="1:8" x14ac:dyDescent="0.2">
      <c r="A64" s="3">
        <v>3</v>
      </c>
      <c r="B64" s="3" t="s">
        <v>1</v>
      </c>
      <c r="C64" t="s">
        <v>68</v>
      </c>
      <c r="D64" t="s">
        <v>66</v>
      </c>
      <c r="E64">
        <v>96.5</v>
      </c>
      <c r="F64">
        <v>69.5</v>
      </c>
      <c r="G64">
        <v>89.3</v>
      </c>
      <c r="H64">
        <v>9404</v>
      </c>
    </row>
    <row r="65" spans="1:8" x14ac:dyDescent="0.2">
      <c r="A65" s="3">
        <v>4</v>
      </c>
      <c r="B65" s="3" t="s">
        <v>1</v>
      </c>
      <c r="C65" t="s">
        <v>68</v>
      </c>
      <c r="D65" t="s">
        <v>66</v>
      </c>
      <c r="E65">
        <v>95.9</v>
      </c>
      <c r="F65">
        <v>62.5</v>
      </c>
      <c r="G65">
        <v>88.2</v>
      </c>
      <c r="H65">
        <v>9346</v>
      </c>
    </row>
    <row r="66" spans="1:8" x14ac:dyDescent="0.2">
      <c r="A66" s="3">
        <v>5</v>
      </c>
      <c r="B66" s="3" t="s">
        <v>1</v>
      </c>
      <c r="C66" t="s">
        <v>68</v>
      </c>
      <c r="D66" t="s">
        <v>66</v>
      </c>
      <c r="E66">
        <v>96.5</v>
      </c>
      <c r="F66">
        <v>68</v>
      </c>
      <c r="G66">
        <v>90.7</v>
      </c>
      <c r="H66">
        <v>9224</v>
      </c>
    </row>
    <row r="67" spans="1:8" x14ac:dyDescent="0.2">
      <c r="A67" s="3">
        <v>1</v>
      </c>
      <c r="B67" s="3" t="s">
        <v>0</v>
      </c>
      <c r="C67" t="s">
        <v>68</v>
      </c>
      <c r="D67" t="s">
        <v>66</v>
      </c>
      <c r="E67">
        <v>95.6</v>
      </c>
      <c r="F67">
        <v>67.900000000000006</v>
      </c>
      <c r="G67">
        <v>86.8</v>
      </c>
      <c r="H67">
        <v>10140</v>
      </c>
    </row>
    <row r="68" spans="1:8" x14ac:dyDescent="0.2">
      <c r="A68" s="3">
        <v>2</v>
      </c>
      <c r="B68" s="3" t="s">
        <v>0</v>
      </c>
      <c r="C68" t="s">
        <v>68</v>
      </c>
      <c r="D68" t="s">
        <v>66</v>
      </c>
      <c r="E68">
        <v>95</v>
      </c>
      <c r="F68">
        <v>55.9</v>
      </c>
      <c r="G68">
        <v>82.8</v>
      </c>
      <c r="H68">
        <v>8830</v>
      </c>
    </row>
    <row r="69" spans="1:8" x14ac:dyDescent="0.2">
      <c r="A69" s="3">
        <v>3</v>
      </c>
      <c r="B69" s="3" t="s">
        <v>0</v>
      </c>
      <c r="C69" t="s">
        <v>68</v>
      </c>
      <c r="D69" t="s">
        <v>66</v>
      </c>
      <c r="E69">
        <v>95.7</v>
      </c>
      <c r="F69">
        <v>68.099999999999994</v>
      </c>
      <c r="G69">
        <v>86.6</v>
      </c>
      <c r="H69">
        <v>9962</v>
      </c>
    </row>
    <row r="70" spans="1:8" x14ac:dyDescent="0.2">
      <c r="A70" s="3">
        <v>4</v>
      </c>
      <c r="B70" s="3" t="s">
        <v>0</v>
      </c>
      <c r="C70" t="s">
        <v>68</v>
      </c>
      <c r="D70" t="s">
        <v>66</v>
      </c>
      <c r="E70">
        <v>94.7</v>
      </c>
      <c r="F70">
        <v>59.9</v>
      </c>
      <c r="G70">
        <v>79.900000000000006</v>
      </c>
      <c r="H70">
        <v>9129</v>
      </c>
    </row>
    <row r="71" spans="1:8" x14ac:dyDescent="0.2">
      <c r="A71" s="3">
        <v>5</v>
      </c>
      <c r="B71" s="3" t="s">
        <v>0</v>
      </c>
      <c r="C71" t="s">
        <v>68</v>
      </c>
      <c r="D71" t="s">
        <v>66</v>
      </c>
      <c r="E71">
        <v>93.4</v>
      </c>
      <c r="F71">
        <v>64.2</v>
      </c>
      <c r="G71">
        <v>81.7</v>
      </c>
      <c r="H71">
        <v>7990</v>
      </c>
    </row>
    <row r="72" spans="1:8" x14ac:dyDescent="0.2">
      <c r="A72" s="3">
        <v>1</v>
      </c>
      <c r="B72" s="3" t="s">
        <v>1</v>
      </c>
      <c r="C72" t="s">
        <v>68</v>
      </c>
      <c r="D72" t="s">
        <v>67</v>
      </c>
      <c r="E72">
        <v>95.6</v>
      </c>
      <c r="F72">
        <v>55.5</v>
      </c>
      <c r="G72">
        <v>88.3</v>
      </c>
      <c r="H72">
        <v>9006</v>
      </c>
    </row>
    <row r="73" spans="1:8" x14ac:dyDescent="0.2">
      <c r="A73" s="3">
        <v>2</v>
      </c>
      <c r="B73" s="3" t="s">
        <v>1</v>
      </c>
      <c r="C73" t="s">
        <v>68</v>
      </c>
      <c r="D73" t="s">
        <v>67</v>
      </c>
      <c r="E73">
        <v>95.7</v>
      </c>
      <c r="F73">
        <v>66.8</v>
      </c>
      <c r="G73">
        <v>90.1</v>
      </c>
      <c r="H73">
        <v>9866</v>
      </c>
    </row>
    <row r="74" spans="1:8" x14ac:dyDescent="0.2">
      <c r="A74" s="3">
        <v>3</v>
      </c>
      <c r="B74" s="3" t="s">
        <v>1</v>
      </c>
      <c r="C74" t="s">
        <v>68</v>
      </c>
      <c r="D74" t="s">
        <v>67</v>
      </c>
      <c r="E74">
        <v>95.6</v>
      </c>
      <c r="F74">
        <v>71</v>
      </c>
      <c r="G74">
        <v>89.8</v>
      </c>
      <c r="H74">
        <v>9627</v>
      </c>
    </row>
    <row r="75" spans="1:8" x14ac:dyDescent="0.2">
      <c r="A75" s="3">
        <v>4</v>
      </c>
      <c r="B75" s="3" t="s">
        <v>1</v>
      </c>
      <c r="C75" t="s">
        <v>68</v>
      </c>
      <c r="D75" t="s">
        <v>67</v>
      </c>
      <c r="E75">
        <v>95.1</v>
      </c>
      <c r="F75">
        <v>64.3</v>
      </c>
      <c r="G75">
        <v>89.1</v>
      </c>
      <c r="H75">
        <v>9556</v>
      </c>
    </row>
    <row r="76" spans="1:8" x14ac:dyDescent="0.2">
      <c r="A76" s="3">
        <v>5</v>
      </c>
      <c r="B76" s="3" t="s">
        <v>1</v>
      </c>
      <c r="C76" t="s">
        <v>68</v>
      </c>
      <c r="D76" t="s">
        <v>67</v>
      </c>
      <c r="E76">
        <v>96.4</v>
      </c>
      <c r="F76">
        <v>66.7</v>
      </c>
      <c r="G76">
        <v>91.1</v>
      </c>
      <c r="H76">
        <v>9412</v>
      </c>
    </row>
    <row r="77" spans="1:8" x14ac:dyDescent="0.2">
      <c r="A77" s="3">
        <v>1</v>
      </c>
      <c r="B77" s="3" t="s">
        <v>0</v>
      </c>
      <c r="C77" t="s">
        <v>68</v>
      </c>
      <c r="D77" t="s">
        <v>67</v>
      </c>
      <c r="E77">
        <v>95</v>
      </c>
      <c r="F77">
        <v>67.5</v>
      </c>
      <c r="G77">
        <v>87.2</v>
      </c>
      <c r="H77">
        <v>10304</v>
      </c>
    </row>
    <row r="78" spans="1:8" x14ac:dyDescent="0.2">
      <c r="A78" s="3">
        <v>2</v>
      </c>
      <c r="B78" s="3" t="s">
        <v>0</v>
      </c>
      <c r="C78" t="s">
        <v>68</v>
      </c>
      <c r="D78" t="s">
        <v>67</v>
      </c>
      <c r="E78">
        <v>94.6</v>
      </c>
      <c r="F78">
        <v>57.9</v>
      </c>
      <c r="G78">
        <v>84.4</v>
      </c>
      <c r="H78">
        <v>9094</v>
      </c>
    </row>
    <row r="79" spans="1:8" x14ac:dyDescent="0.2">
      <c r="A79" s="3">
        <v>3</v>
      </c>
      <c r="B79" s="3" t="s">
        <v>0</v>
      </c>
      <c r="C79" t="s">
        <v>68</v>
      </c>
      <c r="D79" t="s">
        <v>67</v>
      </c>
      <c r="E79">
        <v>95.1</v>
      </c>
      <c r="F79">
        <v>68.2</v>
      </c>
      <c r="G79">
        <v>87.3</v>
      </c>
      <c r="H79">
        <v>9994</v>
      </c>
    </row>
    <row r="80" spans="1:8" x14ac:dyDescent="0.2">
      <c r="A80" s="3">
        <v>4</v>
      </c>
      <c r="B80" s="3" t="s">
        <v>0</v>
      </c>
      <c r="C80" t="s">
        <v>68</v>
      </c>
      <c r="D80" t="s">
        <v>67</v>
      </c>
      <c r="E80">
        <v>93.7</v>
      </c>
      <c r="F80">
        <v>63.2</v>
      </c>
      <c r="G80">
        <v>82.2</v>
      </c>
      <c r="H80">
        <v>9550</v>
      </c>
    </row>
    <row r="81" spans="1:8" x14ac:dyDescent="0.2">
      <c r="A81" s="3">
        <v>5</v>
      </c>
      <c r="B81" s="3" t="s">
        <v>0</v>
      </c>
      <c r="C81" t="s">
        <v>68</v>
      </c>
      <c r="D81" t="s">
        <v>67</v>
      </c>
      <c r="E81">
        <v>93.1</v>
      </c>
      <c r="F81">
        <v>59.2</v>
      </c>
      <c r="G81">
        <v>80.2</v>
      </c>
      <c r="H81">
        <v>8676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workbookViewId="0">
      <selection activeCell="H20" sqref="H20"/>
    </sheetView>
  </sheetViews>
  <sheetFormatPr baseColWidth="10" defaultRowHeight="15" x14ac:dyDescent="0.2"/>
  <cols>
    <col min="1" max="5" width="10.83203125" style="53"/>
    <col min="6" max="6" width="27.1640625" style="53" customWidth="1"/>
    <col min="7" max="7" width="17.83203125" style="55" customWidth="1"/>
    <col min="8" max="16384" width="10.83203125" style="53"/>
  </cols>
  <sheetData>
    <row r="1" spans="1:7" x14ac:dyDescent="0.2">
      <c r="A1" s="49" t="s">
        <v>36</v>
      </c>
      <c r="B1" s="49" t="s">
        <v>480</v>
      </c>
      <c r="C1" s="49" t="s">
        <v>37</v>
      </c>
      <c r="D1" s="49" t="s">
        <v>38</v>
      </c>
      <c r="E1" s="49" t="s">
        <v>481</v>
      </c>
      <c r="F1" s="49" t="s">
        <v>482</v>
      </c>
      <c r="G1" s="49" t="s">
        <v>503</v>
      </c>
    </row>
    <row r="2" spans="1:7" x14ac:dyDescent="0.2">
      <c r="A2" s="58">
        <v>1</v>
      </c>
      <c r="B2" s="58" t="s">
        <v>485</v>
      </c>
      <c r="C2" s="58" t="s">
        <v>17</v>
      </c>
      <c r="D2" s="58" t="s">
        <v>48</v>
      </c>
      <c r="E2" s="58" t="s">
        <v>502</v>
      </c>
      <c r="F2" s="58">
        <v>30</v>
      </c>
      <c r="G2" s="60">
        <v>16.838999999999999</v>
      </c>
    </row>
    <row r="3" spans="1:7" x14ac:dyDescent="0.2">
      <c r="A3" s="58">
        <v>2</v>
      </c>
      <c r="B3" s="58" t="s">
        <v>485</v>
      </c>
      <c r="C3" s="58" t="s">
        <v>17</v>
      </c>
      <c r="D3" s="58" t="s">
        <v>48</v>
      </c>
      <c r="E3" s="58" t="s">
        <v>502</v>
      </c>
      <c r="F3" s="58">
        <v>30</v>
      </c>
      <c r="G3" s="60">
        <v>12.124000000000001</v>
      </c>
    </row>
    <row r="4" spans="1:7" x14ac:dyDescent="0.2">
      <c r="A4" s="58">
        <v>6</v>
      </c>
      <c r="B4" s="58" t="s">
        <v>485</v>
      </c>
      <c r="C4" s="58" t="s">
        <v>17</v>
      </c>
      <c r="D4" s="58" t="s">
        <v>48</v>
      </c>
      <c r="E4" s="58" t="s">
        <v>502</v>
      </c>
      <c r="F4" s="58">
        <v>30</v>
      </c>
      <c r="G4" s="60">
        <v>10.782999999999999</v>
      </c>
    </row>
    <row r="5" spans="1:7" x14ac:dyDescent="0.2">
      <c r="A5" s="58">
        <v>3</v>
      </c>
      <c r="B5" s="58" t="s">
        <v>485</v>
      </c>
      <c r="C5" s="58" t="s">
        <v>16</v>
      </c>
      <c r="D5" s="58" t="s">
        <v>48</v>
      </c>
      <c r="E5" s="58" t="s">
        <v>502</v>
      </c>
      <c r="F5" s="58">
        <v>30</v>
      </c>
      <c r="G5" s="60">
        <v>6.8434999999999997</v>
      </c>
    </row>
    <row r="6" spans="1:7" x14ac:dyDescent="0.2">
      <c r="A6" s="58">
        <v>4</v>
      </c>
      <c r="B6" s="58" t="s">
        <v>485</v>
      </c>
      <c r="C6" s="58" t="s">
        <v>16</v>
      </c>
      <c r="D6" s="58" t="s">
        <v>48</v>
      </c>
      <c r="E6" s="58" t="s">
        <v>502</v>
      </c>
      <c r="F6" s="58">
        <v>30</v>
      </c>
      <c r="G6" s="60">
        <v>8.2360000000000007</v>
      </c>
    </row>
    <row r="7" spans="1:7" x14ac:dyDescent="0.2">
      <c r="A7" s="58">
        <v>5</v>
      </c>
      <c r="B7" s="58" t="s">
        <v>485</v>
      </c>
      <c r="C7" s="58" t="s">
        <v>16</v>
      </c>
      <c r="D7" s="58" t="s">
        <v>48</v>
      </c>
      <c r="E7" s="58" t="s">
        <v>502</v>
      </c>
      <c r="F7" s="58">
        <v>30</v>
      </c>
      <c r="G7" s="60">
        <v>8.7918000000000003</v>
      </c>
    </row>
    <row r="8" spans="1:7" x14ac:dyDescent="0.2">
      <c r="A8" s="58">
        <v>1</v>
      </c>
      <c r="B8" s="58" t="s">
        <v>485</v>
      </c>
      <c r="C8" s="58" t="s">
        <v>17</v>
      </c>
      <c r="D8" s="58" t="s">
        <v>48</v>
      </c>
      <c r="E8" s="58" t="s">
        <v>501</v>
      </c>
      <c r="F8" s="58">
        <v>30</v>
      </c>
      <c r="G8" s="60">
        <v>22.353000000000002</v>
      </c>
    </row>
    <row r="9" spans="1:7" x14ac:dyDescent="0.2">
      <c r="A9" s="58">
        <v>2</v>
      </c>
      <c r="B9" s="58" t="s">
        <v>485</v>
      </c>
      <c r="C9" s="58" t="s">
        <v>17</v>
      </c>
      <c r="D9" s="58" t="s">
        <v>48</v>
      </c>
      <c r="E9" s="58" t="s">
        <v>501</v>
      </c>
      <c r="F9" s="58">
        <v>30</v>
      </c>
      <c r="G9" s="60">
        <v>16.068999999999999</v>
      </c>
    </row>
    <row r="10" spans="1:7" x14ac:dyDescent="0.2">
      <c r="A10" s="58">
        <v>6</v>
      </c>
      <c r="B10" s="58" t="s">
        <v>485</v>
      </c>
      <c r="C10" s="58" t="s">
        <v>17</v>
      </c>
      <c r="D10" s="58" t="s">
        <v>48</v>
      </c>
      <c r="E10" s="58" t="s">
        <v>501</v>
      </c>
      <c r="F10" s="58">
        <v>30</v>
      </c>
      <c r="G10" s="60">
        <v>12.606999999999999</v>
      </c>
    </row>
    <row r="11" spans="1:7" x14ac:dyDescent="0.2">
      <c r="A11" s="58">
        <v>3</v>
      </c>
      <c r="B11" s="58" t="s">
        <v>485</v>
      </c>
      <c r="C11" s="58" t="s">
        <v>16</v>
      </c>
      <c r="D11" s="58" t="s">
        <v>48</v>
      </c>
      <c r="E11" s="58" t="s">
        <v>501</v>
      </c>
      <c r="F11" s="58">
        <v>30</v>
      </c>
      <c r="G11" s="60">
        <v>10.55</v>
      </c>
    </row>
    <row r="12" spans="1:7" x14ac:dyDescent="0.2">
      <c r="A12" s="58">
        <v>4</v>
      </c>
      <c r="B12" s="58" t="s">
        <v>485</v>
      </c>
      <c r="C12" s="58" t="s">
        <v>16</v>
      </c>
      <c r="D12" s="58" t="s">
        <v>48</v>
      </c>
      <c r="E12" s="58" t="s">
        <v>501</v>
      </c>
      <c r="F12" s="58">
        <v>30</v>
      </c>
      <c r="G12" s="60">
        <v>10.63</v>
      </c>
    </row>
    <row r="13" spans="1:7" x14ac:dyDescent="0.2">
      <c r="A13" s="58">
        <v>5</v>
      </c>
      <c r="B13" s="58" t="s">
        <v>485</v>
      </c>
      <c r="C13" s="58" t="s">
        <v>16</v>
      </c>
      <c r="D13" s="58" t="s">
        <v>48</v>
      </c>
      <c r="E13" s="58" t="s">
        <v>501</v>
      </c>
      <c r="F13" s="58">
        <v>30</v>
      </c>
      <c r="G13" s="60">
        <v>11.086</v>
      </c>
    </row>
    <row r="17" spans="8:19" x14ac:dyDescent="0.2"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</row>
    <row r="18" spans="8:19" x14ac:dyDescent="0.2"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</row>
    <row r="19" spans="8:19" x14ac:dyDescent="0.2"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V10" sqref="V10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sqref="A1:XFD1048576"/>
    </sheetView>
  </sheetViews>
  <sheetFormatPr baseColWidth="10" defaultColWidth="8.83203125" defaultRowHeight="15" x14ac:dyDescent="0.2"/>
  <cols>
    <col min="1" max="1" width="32.1640625" style="3" customWidth="1"/>
  </cols>
  <sheetData>
    <row r="1" spans="1:5" s="3" customFormat="1" x14ac:dyDescent="0.2">
      <c r="A1" s="3" t="s">
        <v>70</v>
      </c>
    </row>
    <row r="2" spans="1:5" s="3" customFormat="1" x14ac:dyDescent="0.2">
      <c r="B2" s="64" t="s">
        <v>17</v>
      </c>
      <c r="C2" s="64"/>
      <c r="D2" s="64" t="s">
        <v>16</v>
      </c>
      <c r="E2" s="64"/>
    </row>
    <row r="3" spans="1:5" s="3" customFormat="1" x14ac:dyDescent="0.2">
      <c r="A3" s="3" t="s">
        <v>3</v>
      </c>
      <c r="B3" s="3">
        <v>1</v>
      </c>
      <c r="C3" s="3">
        <v>2</v>
      </c>
      <c r="D3" s="3">
        <v>1</v>
      </c>
      <c r="E3" s="3">
        <v>2</v>
      </c>
    </row>
    <row r="4" spans="1:5" x14ac:dyDescent="0.2">
      <c r="A4" s="3" t="s">
        <v>71</v>
      </c>
    </row>
    <row r="5" spans="1:5" x14ac:dyDescent="0.2">
      <c r="A5" s="3">
        <v>0</v>
      </c>
      <c r="B5">
        <v>1.4196839999999999</v>
      </c>
      <c r="C5">
        <v>0.88209179999999998</v>
      </c>
      <c r="D5">
        <v>0.62632350000000003</v>
      </c>
      <c r="E5">
        <v>0.9183344</v>
      </c>
    </row>
    <row r="6" spans="1:5" x14ac:dyDescent="0.2">
      <c r="A6" s="3">
        <v>3</v>
      </c>
      <c r="B6">
        <v>1.4426319999999999</v>
      </c>
      <c r="C6">
        <v>0.79333679999999995</v>
      </c>
      <c r="D6">
        <v>0.19877500000000001</v>
      </c>
      <c r="E6">
        <v>0.2259487</v>
      </c>
    </row>
    <row r="7" spans="1:5" x14ac:dyDescent="0.2">
      <c r="A7" s="3">
        <v>7</v>
      </c>
      <c r="B7">
        <v>0.2070678</v>
      </c>
      <c r="C7">
        <v>0.65459429999999996</v>
      </c>
      <c r="D7">
        <v>0.2311521</v>
      </c>
      <c r="E7">
        <v>1.723689</v>
      </c>
    </row>
  </sheetData>
  <mergeCells count="2">
    <mergeCell ref="B2:C2"/>
    <mergeCell ref="D2:E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G21" sqref="G21"/>
    </sheetView>
  </sheetViews>
  <sheetFormatPr baseColWidth="10" defaultColWidth="8.83203125" defaultRowHeight="15" x14ac:dyDescent="0.2"/>
  <cols>
    <col min="1" max="1" width="32.1640625" style="3" customWidth="1"/>
  </cols>
  <sheetData>
    <row r="1" spans="1:5" s="3" customFormat="1" x14ac:dyDescent="0.2">
      <c r="A1" s="3" t="s">
        <v>70</v>
      </c>
    </row>
    <row r="2" spans="1:5" s="3" customFormat="1" x14ac:dyDescent="0.2">
      <c r="B2" s="64" t="s">
        <v>17</v>
      </c>
      <c r="C2" s="64"/>
      <c r="D2" s="64" t="s">
        <v>16</v>
      </c>
      <c r="E2" s="64"/>
    </row>
    <row r="3" spans="1:5" s="3" customFormat="1" x14ac:dyDescent="0.2">
      <c r="A3" s="3" t="s">
        <v>3</v>
      </c>
      <c r="B3" s="3">
        <v>1</v>
      </c>
      <c r="C3" s="3">
        <v>2</v>
      </c>
      <c r="D3" s="3">
        <v>1</v>
      </c>
      <c r="E3" s="3">
        <v>2</v>
      </c>
    </row>
    <row r="4" spans="1:5" x14ac:dyDescent="0.2">
      <c r="A4" s="3" t="s">
        <v>71</v>
      </c>
    </row>
    <row r="5" spans="1:5" x14ac:dyDescent="0.2">
      <c r="A5" s="3">
        <v>0</v>
      </c>
      <c r="B5">
        <v>0</v>
      </c>
      <c r="C5">
        <v>0</v>
      </c>
      <c r="D5">
        <v>0</v>
      </c>
      <c r="E5">
        <v>0</v>
      </c>
    </row>
    <row r="6" spans="1:5" x14ac:dyDescent="0.2">
      <c r="A6" s="3">
        <v>3</v>
      </c>
      <c r="B6">
        <v>3.6104630000000002</v>
      </c>
      <c r="C6">
        <v>3.495771</v>
      </c>
      <c r="D6">
        <v>1.1302490000000001</v>
      </c>
      <c r="E6">
        <v>1.732961</v>
      </c>
    </row>
    <row r="7" spans="1:5" x14ac:dyDescent="0.2">
      <c r="A7" s="3">
        <v>7</v>
      </c>
      <c r="B7">
        <v>0.87542600000000004</v>
      </c>
      <c r="C7">
        <v>0.72543999999999997</v>
      </c>
      <c r="D7">
        <v>0.11794159999999999</v>
      </c>
      <c r="E7">
        <v>0.35249849999999999</v>
      </c>
    </row>
  </sheetData>
  <mergeCells count="2">
    <mergeCell ref="B2:C2"/>
    <mergeCell ref="D2:E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I23" sqref="I23"/>
    </sheetView>
  </sheetViews>
  <sheetFormatPr baseColWidth="10" defaultColWidth="8.83203125" defaultRowHeight="15" x14ac:dyDescent="0.2"/>
  <cols>
    <col min="2" max="2" width="15.83203125" style="1" customWidth="1"/>
  </cols>
  <sheetData>
    <row r="1" spans="1:4" s="3" customFormat="1" x14ac:dyDescent="0.2">
      <c r="A1" s="3" t="s">
        <v>72</v>
      </c>
      <c r="B1" s="2"/>
    </row>
    <row r="2" spans="1:4" s="3" customFormat="1" x14ac:dyDescent="0.2">
      <c r="B2" s="2"/>
    </row>
    <row r="3" spans="1:4" s="3" customFormat="1" x14ac:dyDescent="0.2">
      <c r="B3" s="2" t="s">
        <v>3</v>
      </c>
      <c r="C3" s="2" t="s">
        <v>0</v>
      </c>
      <c r="D3" s="2" t="s">
        <v>1</v>
      </c>
    </row>
    <row r="4" spans="1:4" x14ac:dyDescent="0.2">
      <c r="B4" s="2">
        <v>1</v>
      </c>
      <c r="C4">
        <v>1.3</v>
      </c>
      <c r="D4">
        <v>0.77</v>
      </c>
    </row>
    <row r="5" spans="1:4" x14ac:dyDescent="0.2">
      <c r="B5" s="2">
        <v>2</v>
      </c>
      <c r="C5">
        <v>1.28</v>
      </c>
      <c r="D5">
        <v>0.76</v>
      </c>
    </row>
    <row r="6" spans="1:4" x14ac:dyDescent="0.2">
      <c r="B6" s="2">
        <v>3</v>
      </c>
      <c r="C6">
        <v>1.36</v>
      </c>
      <c r="D6">
        <v>0.78</v>
      </c>
    </row>
    <row r="7" spans="1:4" x14ac:dyDescent="0.2">
      <c r="B7" s="2">
        <v>4</v>
      </c>
      <c r="C7">
        <v>1.44</v>
      </c>
      <c r="D7">
        <v>0.9</v>
      </c>
    </row>
    <row r="8" spans="1:4" x14ac:dyDescent="0.2">
      <c r="B8" s="2">
        <v>5</v>
      </c>
      <c r="C8">
        <v>1.44</v>
      </c>
      <c r="D8">
        <v>0.88</v>
      </c>
    </row>
    <row r="9" spans="1:4" x14ac:dyDescent="0.2">
      <c r="B9" s="2">
        <v>6</v>
      </c>
      <c r="C9">
        <v>1.37</v>
      </c>
    </row>
    <row r="10" spans="1:4" x14ac:dyDescent="0.2">
      <c r="B10" s="2">
        <v>7</v>
      </c>
      <c r="C10">
        <v>1.92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workbookViewId="0"/>
  </sheetViews>
  <sheetFormatPr baseColWidth="10" defaultColWidth="8.83203125" defaultRowHeight="15" x14ac:dyDescent="0.2"/>
  <cols>
    <col min="1" max="1" width="13.5" customWidth="1"/>
  </cols>
  <sheetData>
    <row r="1" spans="1:10" ht="16" x14ac:dyDescent="0.2">
      <c r="A1" s="10" t="s">
        <v>36</v>
      </c>
      <c r="B1" s="9" t="s">
        <v>73</v>
      </c>
      <c r="C1" s="9" t="s">
        <v>74</v>
      </c>
      <c r="D1" s="10" t="s">
        <v>75</v>
      </c>
      <c r="E1" s="10" t="s">
        <v>76</v>
      </c>
      <c r="F1" s="9" t="s">
        <v>77</v>
      </c>
      <c r="G1" t="s">
        <v>60</v>
      </c>
      <c r="H1" t="s">
        <v>61</v>
      </c>
      <c r="I1" t="s">
        <v>62</v>
      </c>
      <c r="J1" t="s">
        <v>69</v>
      </c>
    </row>
    <row r="2" spans="1:10" x14ac:dyDescent="0.2">
      <c r="A2" t="s">
        <v>78</v>
      </c>
      <c r="B2" s="1">
        <v>0</v>
      </c>
      <c r="C2" s="1" t="s">
        <v>79</v>
      </c>
      <c r="D2">
        <v>97</v>
      </c>
      <c r="E2">
        <v>74</v>
      </c>
      <c r="F2" s="1">
        <v>3589</v>
      </c>
      <c r="G2" s="1">
        <v>3589</v>
      </c>
      <c r="H2" s="1">
        <v>3589</v>
      </c>
      <c r="I2" s="1">
        <v>10151</v>
      </c>
      <c r="J2">
        <f>(G2-H2)/(I2-H2)*100</f>
        <v>0</v>
      </c>
    </row>
    <row r="3" spans="1:10" x14ac:dyDescent="0.2">
      <c r="A3" t="s">
        <v>78</v>
      </c>
      <c r="B3" s="1">
        <v>0</v>
      </c>
      <c r="C3" s="1" t="s">
        <v>79</v>
      </c>
      <c r="D3" t="s">
        <v>80</v>
      </c>
      <c r="E3" t="s">
        <v>81</v>
      </c>
      <c r="F3" s="1">
        <v>3475</v>
      </c>
      <c r="G3" s="1">
        <v>3475</v>
      </c>
      <c r="H3" s="1">
        <v>3475</v>
      </c>
      <c r="I3" s="1">
        <v>10829</v>
      </c>
      <c r="J3">
        <f t="shared" ref="J3:J37" si="0">(G3-H3)/(I3-H3)*100</f>
        <v>0</v>
      </c>
    </row>
    <row r="4" spans="1:10" x14ac:dyDescent="0.2">
      <c r="A4" t="s">
        <v>78</v>
      </c>
      <c r="B4" s="1">
        <v>0</v>
      </c>
      <c r="C4" s="1" t="s">
        <v>79</v>
      </c>
      <c r="D4" t="s">
        <v>82</v>
      </c>
      <c r="E4" t="s">
        <v>83</v>
      </c>
      <c r="F4" s="1">
        <v>3510</v>
      </c>
      <c r="G4" s="1">
        <v>3510</v>
      </c>
      <c r="H4" s="1">
        <v>3510</v>
      </c>
      <c r="I4" s="1">
        <v>10748</v>
      </c>
      <c r="J4">
        <f t="shared" si="0"/>
        <v>0</v>
      </c>
    </row>
    <row r="5" spans="1:10" x14ac:dyDescent="0.2">
      <c r="A5" t="s">
        <v>84</v>
      </c>
      <c r="B5" s="1">
        <v>0</v>
      </c>
      <c r="C5" s="1" t="s">
        <v>79</v>
      </c>
      <c r="D5" t="s">
        <v>85</v>
      </c>
      <c r="E5" t="s">
        <v>86</v>
      </c>
      <c r="F5" s="1">
        <v>3160</v>
      </c>
      <c r="G5" s="1">
        <v>3160</v>
      </c>
      <c r="H5" s="1">
        <v>3160</v>
      </c>
      <c r="I5" s="1">
        <v>9183</v>
      </c>
      <c r="J5">
        <f t="shared" si="0"/>
        <v>0</v>
      </c>
    </row>
    <row r="6" spans="1:10" x14ac:dyDescent="0.2">
      <c r="A6" t="s">
        <v>84</v>
      </c>
      <c r="B6" s="1">
        <v>0</v>
      </c>
      <c r="C6" s="1" t="s">
        <v>79</v>
      </c>
      <c r="D6" t="s">
        <v>87</v>
      </c>
      <c r="E6" t="s">
        <v>88</v>
      </c>
      <c r="F6" s="1">
        <v>3180</v>
      </c>
      <c r="G6" s="1">
        <v>3180</v>
      </c>
      <c r="H6" s="1">
        <v>3180</v>
      </c>
      <c r="I6" s="1">
        <v>9205</v>
      </c>
      <c r="J6">
        <f t="shared" si="0"/>
        <v>0</v>
      </c>
    </row>
    <row r="7" spans="1:10" x14ac:dyDescent="0.2">
      <c r="A7" t="s">
        <v>84</v>
      </c>
      <c r="B7" s="1">
        <v>0</v>
      </c>
      <c r="C7" s="1" t="s">
        <v>79</v>
      </c>
      <c r="D7" t="s">
        <v>89</v>
      </c>
      <c r="E7" t="s">
        <v>90</v>
      </c>
      <c r="F7" s="1">
        <v>3146</v>
      </c>
      <c r="G7" s="1">
        <v>3146</v>
      </c>
      <c r="H7" s="1">
        <v>3146</v>
      </c>
      <c r="I7" s="1">
        <v>9171</v>
      </c>
      <c r="J7">
        <f t="shared" si="0"/>
        <v>0</v>
      </c>
    </row>
    <row r="8" spans="1:10" x14ac:dyDescent="0.2">
      <c r="A8" t="s">
        <v>91</v>
      </c>
      <c r="B8" s="1">
        <v>0</v>
      </c>
      <c r="C8" s="1" t="s">
        <v>79</v>
      </c>
      <c r="D8" t="s">
        <v>92</v>
      </c>
      <c r="E8" t="s">
        <v>93</v>
      </c>
      <c r="F8" s="1">
        <v>3346</v>
      </c>
      <c r="G8" s="1">
        <v>3346</v>
      </c>
      <c r="H8" s="1">
        <v>3346</v>
      </c>
      <c r="I8" s="1">
        <v>10969</v>
      </c>
      <c r="J8">
        <f t="shared" si="0"/>
        <v>0</v>
      </c>
    </row>
    <row r="9" spans="1:10" x14ac:dyDescent="0.2">
      <c r="A9" t="s">
        <v>91</v>
      </c>
      <c r="B9" s="1">
        <v>0</v>
      </c>
      <c r="C9" s="1" t="s">
        <v>79</v>
      </c>
      <c r="D9" t="s">
        <v>92</v>
      </c>
      <c r="E9" t="s">
        <v>94</v>
      </c>
      <c r="F9" s="1">
        <v>3348</v>
      </c>
      <c r="G9" s="1">
        <v>3348</v>
      </c>
      <c r="H9" s="1">
        <v>3348</v>
      </c>
      <c r="I9" s="1">
        <v>10920</v>
      </c>
      <c r="J9">
        <f t="shared" si="0"/>
        <v>0</v>
      </c>
    </row>
    <row r="10" spans="1:10" x14ac:dyDescent="0.2">
      <c r="A10" t="s">
        <v>91</v>
      </c>
      <c r="B10" s="1">
        <v>0</v>
      </c>
      <c r="C10" s="1" t="s">
        <v>79</v>
      </c>
      <c r="D10" t="s">
        <v>95</v>
      </c>
      <c r="E10" t="s">
        <v>96</v>
      </c>
      <c r="F10" s="1">
        <v>3288</v>
      </c>
      <c r="G10" s="1">
        <v>3288</v>
      </c>
      <c r="H10" s="1">
        <v>3288</v>
      </c>
      <c r="I10" s="1">
        <v>10822</v>
      </c>
      <c r="J10">
        <f t="shared" si="0"/>
        <v>0</v>
      </c>
    </row>
    <row r="11" spans="1:10" x14ac:dyDescent="0.2">
      <c r="A11" t="s">
        <v>78</v>
      </c>
      <c r="B11" s="1">
        <v>15</v>
      </c>
      <c r="C11" s="1" t="s">
        <v>79</v>
      </c>
      <c r="D11" t="s">
        <v>92</v>
      </c>
      <c r="E11" t="s">
        <v>97</v>
      </c>
      <c r="F11" s="1">
        <v>5191</v>
      </c>
      <c r="G11" s="1">
        <v>5191</v>
      </c>
      <c r="H11" s="1">
        <v>3589</v>
      </c>
      <c r="I11" s="1">
        <v>10311</v>
      </c>
      <c r="J11">
        <f t="shared" si="0"/>
        <v>23.832192799761977</v>
      </c>
    </row>
    <row r="12" spans="1:10" x14ac:dyDescent="0.2">
      <c r="A12" t="s">
        <v>78</v>
      </c>
      <c r="B12" s="1">
        <v>15</v>
      </c>
      <c r="C12" s="1" t="s">
        <v>79</v>
      </c>
      <c r="D12" t="s">
        <v>82</v>
      </c>
      <c r="E12" t="s">
        <v>98</v>
      </c>
      <c r="F12" s="1">
        <v>5441</v>
      </c>
      <c r="G12" s="1">
        <v>5441</v>
      </c>
      <c r="H12" s="1">
        <v>3475</v>
      </c>
      <c r="I12" s="1">
        <v>10376</v>
      </c>
      <c r="J12">
        <f t="shared" si="0"/>
        <v>28.488624836980147</v>
      </c>
    </row>
    <row r="13" spans="1:10" x14ac:dyDescent="0.2">
      <c r="A13" t="s">
        <v>78</v>
      </c>
      <c r="B13" s="1">
        <v>15</v>
      </c>
      <c r="C13" s="1" t="s">
        <v>79</v>
      </c>
      <c r="D13" t="s">
        <v>99</v>
      </c>
      <c r="E13">
        <v>73</v>
      </c>
      <c r="F13" s="1">
        <v>5429</v>
      </c>
      <c r="G13" s="1">
        <v>5429</v>
      </c>
      <c r="H13" s="1">
        <v>3510</v>
      </c>
      <c r="I13" s="1">
        <v>10183</v>
      </c>
      <c r="J13">
        <f t="shared" si="0"/>
        <v>28.757680203806384</v>
      </c>
    </row>
    <row r="14" spans="1:10" x14ac:dyDescent="0.2">
      <c r="A14" t="s">
        <v>84</v>
      </c>
      <c r="B14" s="1">
        <v>15</v>
      </c>
      <c r="C14" s="1" t="s">
        <v>79</v>
      </c>
      <c r="D14" t="s">
        <v>100</v>
      </c>
      <c r="E14" t="s">
        <v>101</v>
      </c>
      <c r="F14" s="1">
        <v>5293</v>
      </c>
      <c r="G14" s="1">
        <v>5293</v>
      </c>
      <c r="H14" s="1">
        <v>3160</v>
      </c>
      <c r="I14" s="1">
        <v>8821</v>
      </c>
      <c r="J14">
        <f t="shared" si="0"/>
        <v>37.678855325914149</v>
      </c>
    </row>
    <row r="15" spans="1:10" x14ac:dyDescent="0.2">
      <c r="A15" t="s">
        <v>84</v>
      </c>
      <c r="B15" s="1">
        <v>15</v>
      </c>
      <c r="C15" s="1" t="s">
        <v>79</v>
      </c>
      <c r="D15" t="s">
        <v>102</v>
      </c>
      <c r="E15" t="s">
        <v>103</v>
      </c>
      <c r="F15" s="1">
        <v>5231</v>
      </c>
      <c r="G15" s="1">
        <v>5231</v>
      </c>
      <c r="H15" s="1">
        <v>3180</v>
      </c>
      <c r="I15" s="1">
        <v>8760</v>
      </c>
      <c r="J15">
        <f t="shared" si="0"/>
        <v>36.756272401433691</v>
      </c>
    </row>
    <row r="16" spans="1:10" x14ac:dyDescent="0.2">
      <c r="A16" t="s">
        <v>84</v>
      </c>
      <c r="B16" s="1">
        <v>15</v>
      </c>
      <c r="C16" s="1" t="s">
        <v>79</v>
      </c>
      <c r="D16" t="s">
        <v>104</v>
      </c>
      <c r="E16" t="s">
        <v>105</v>
      </c>
      <c r="F16" s="1">
        <v>5234</v>
      </c>
      <c r="G16" s="1">
        <v>5234</v>
      </c>
      <c r="H16" s="1">
        <v>3146</v>
      </c>
      <c r="I16" s="1">
        <v>8656</v>
      </c>
      <c r="J16">
        <f t="shared" si="0"/>
        <v>37.894736842105267</v>
      </c>
    </row>
    <row r="17" spans="1:10" x14ac:dyDescent="0.2">
      <c r="A17" t="s">
        <v>91</v>
      </c>
      <c r="B17" s="1">
        <v>15</v>
      </c>
      <c r="C17" s="1" t="s">
        <v>79</v>
      </c>
      <c r="D17" t="s">
        <v>106</v>
      </c>
      <c r="E17" t="s">
        <v>93</v>
      </c>
      <c r="F17" s="1">
        <v>6122</v>
      </c>
      <c r="G17" s="1">
        <v>6122</v>
      </c>
      <c r="H17" s="1">
        <v>3346</v>
      </c>
      <c r="I17" s="1">
        <v>10576</v>
      </c>
      <c r="J17">
        <f t="shared" si="0"/>
        <v>38.395573997233754</v>
      </c>
    </row>
    <row r="18" spans="1:10" x14ac:dyDescent="0.2">
      <c r="A18" t="s">
        <v>91</v>
      </c>
      <c r="B18" s="1">
        <v>15</v>
      </c>
      <c r="C18" s="1" t="s">
        <v>79</v>
      </c>
      <c r="D18" t="s">
        <v>107</v>
      </c>
      <c r="E18" t="s">
        <v>108</v>
      </c>
      <c r="F18" s="1">
        <v>5948</v>
      </c>
      <c r="G18" s="1">
        <v>5948</v>
      </c>
      <c r="H18" s="1">
        <v>3348</v>
      </c>
      <c r="I18" s="1">
        <v>10679</v>
      </c>
      <c r="J18">
        <f t="shared" si="0"/>
        <v>35.4658300368299</v>
      </c>
    </row>
    <row r="19" spans="1:10" x14ac:dyDescent="0.2">
      <c r="A19" t="s">
        <v>91</v>
      </c>
      <c r="B19" s="1">
        <v>15</v>
      </c>
      <c r="C19" s="1" t="s">
        <v>79</v>
      </c>
      <c r="D19" t="s">
        <v>107</v>
      </c>
      <c r="E19" t="s">
        <v>98</v>
      </c>
      <c r="F19" s="1">
        <v>5769</v>
      </c>
      <c r="G19" s="1">
        <v>5769</v>
      </c>
      <c r="H19" s="1">
        <v>3288</v>
      </c>
      <c r="I19" s="1">
        <v>10644</v>
      </c>
      <c r="J19">
        <f t="shared" si="0"/>
        <v>33.727569331158236</v>
      </c>
    </row>
    <row r="20" spans="1:10" x14ac:dyDescent="0.2">
      <c r="A20" t="s">
        <v>78</v>
      </c>
      <c r="B20" s="1">
        <v>30</v>
      </c>
      <c r="C20" s="1" t="s">
        <v>79</v>
      </c>
      <c r="D20" t="s">
        <v>109</v>
      </c>
      <c r="E20" t="s">
        <v>83</v>
      </c>
      <c r="F20" s="1">
        <v>4907</v>
      </c>
      <c r="G20" s="1">
        <v>4907</v>
      </c>
      <c r="H20" s="1">
        <v>3589</v>
      </c>
      <c r="I20" s="1">
        <v>10067</v>
      </c>
      <c r="J20">
        <f t="shared" si="0"/>
        <v>20.345785736338375</v>
      </c>
    </row>
    <row r="21" spans="1:10" x14ac:dyDescent="0.2">
      <c r="A21" t="s">
        <v>78</v>
      </c>
      <c r="B21" s="1">
        <v>30</v>
      </c>
      <c r="C21" s="1" t="s">
        <v>79</v>
      </c>
      <c r="D21" t="s">
        <v>110</v>
      </c>
      <c r="E21" t="s">
        <v>111</v>
      </c>
      <c r="F21" s="1">
        <v>5170</v>
      </c>
      <c r="G21" s="1">
        <v>5170</v>
      </c>
      <c r="H21" s="1">
        <v>3475</v>
      </c>
      <c r="I21" s="1">
        <v>9995</v>
      </c>
      <c r="J21">
        <f t="shared" si="0"/>
        <v>25.996932515337424</v>
      </c>
    </row>
    <row r="22" spans="1:10" x14ac:dyDescent="0.2">
      <c r="A22" t="s">
        <v>78</v>
      </c>
      <c r="B22" s="1">
        <v>30</v>
      </c>
      <c r="C22" s="1" t="s">
        <v>79</v>
      </c>
      <c r="D22" t="s">
        <v>110</v>
      </c>
      <c r="E22" t="s">
        <v>112</v>
      </c>
      <c r="F22" s="1">
        <v>5066</v>
      </c>
      <c r="G22" s="1">
        <v>5066</v>
      </c>
      <c r="H22" s="1">
        <v>3510</v>
      </c>
      <c r="I22" s="1">
        <v>10010</v>
      </c>
      <c r="J22">
        <f t="shared" si="0"/>
        <v>23.938461538461539</v>
      </c>
    </row>
    <row r="23" spans="1:10" x14ac:dyDescent="0.2">
      <c r="A23" t="s">
        <v>84</v>
      </c>
      <c r="B23" s="1">
        <v>30</v>
      </c>
      <c r="C23" s="1" t="s">
        <v>79</v>
      </c>
      <c r="D23" t="s">
        <v>113</v>
      </c>
      <c r="E23">
        <v>77</v>
      </c>
      <c r="F23" s="1">
        <v>4643</v>
      </c>
      <c r="G23" s="1">
        <v>4643</v>
      </c>
      <c r="H23" s="1">
        <v>3160</v>
      </c>
      <c r="I23" s="1">
        <v>8465</v>
      </c>
      <c r="J23">
        <f t="shared" si="0"/>
        <v>27.954759660697455</v>
      </c>
    </row>
    <row r="24" spans="1:10" x14ac:dyDescent="0.2">
      <c r="A24" t="s">
        <v>84</v>
      </c>
      <c r="B24" s="1">
        <v>30</v>
      </c>
      <c r="C24" s="1" t="s">
        <v>79</v>
      </c>
      <c r="D24" t="s">
        <v>114</v>
      </c>
      <c r="E24">
        <v>78</v>
      </c>
      <c r="F24" s="1">
        <v>4493</v>
      </c>
      <c r="G24" s="1">
        <v>4493</v>
      </c>
      <c r="H24" s="1">
        <v>3180</v>
      </c>
      <c r="I24" s="1">
        <v>8484</v>
      </c>
      <c r="J24">
        <f t="shared" si="0"/>
        <v>24.754901960784316</v>
      </c>
    </row>
    <row r="25" spans="1:10" x14ac:dyDescent="0.2">
      <c r="A25" t="s">
        <v>84</v>
      </c>
      <c r="B25" s="1">
        <v>30</v>
      </c>
      <c r="C25" s="1" t="s">
        <v>79</v>
      </c>
      <c r="D25" t="s">
        <v>115</v>
      </c>
      <c r="E25" t="s">
        <v>116</v>
      </c>
      <c r="F25" s="1">
        <v>4498</v>
      </c>
      <c r="G25" s="1">
        <v>4498</v>
      </c>
      <c r="H25" s="1">
        <v>3146</v>
      </c>
      <c r="I25" s="1">
        <v>8409</v>
      </c>
      <c r="J25">
        <f t="shared" si="0"/>
        <v>25.688770663119893</v>
      </c>
    </row>
    <row r="26" spans="1:10" x14ac:dyDescent="0.2">
      <c r="A26" t="s">
        <v>91</v>
      </c>
      <c r="B26" s="1">
        <v>30</v>
      </c>
      <c r="C26" s="1" t="s">
        <v>79</v>
      </c>
      <c r="D26" t="s">
        <v>107</v>
      </c>
      <c r="E26" t="s">
        <v>117</v>
      </c>
      <c r="F26" s="1">
        <v>5911</v>
      </c>
      <c r="G26" s="1">
        <v>5911</v>
      </c>
      <c r="H26" s="1">
        <v>3346</v>
      </c>
      <c r="I26" s="1">
        <v>10298</v>
      </c>
      <c r="J26">
        <f t="shared" si="0"/>
        <v>36.895857307249713</v>
      </c>
    </row>
    <row r="27" spans="1:10" x14ac:dyDescent="0.2">
      <c r="A27" t="s">
        <v>91</v>
      </c>
      <c r="B27" s="1">
        <v>30</v>
      </c>
      <c r="C27" s="1" t="s">
        <v>79</v>
      </c>
      <c r="D27" t="s">
        <v>118</v>
      </c>
      <c r="E27" t="s">
        <v>119</v>
      </c>
      <c r="F27" s="1">
        <v>5892</v>
      </c>
      <c r="G27" s="1">
        <v>5892</v>
      </c>
      <c r="H27" s="1">
        <v>3348</v>
      </c>
      <c r="I27" s="1">
        <v>10376</v>
      </c>
      <c r="J27">
        <f t="shared" si="0"/>
        <v>36.198064883323852</v>
      </c>
    </row>
    <row r="28" spans="1:10" x14ac:dyDescent="0.2">
      <c r="A28" t="s">
        <v>91</v>
      </c>
      <c r="B28" s="1">
        <v>30</v>
      </c>
      <c r="C28" s="1" t="s">
        <v>79</v>
      </c>
      <c r="D28" t="s">
        <v>120</v>
      </c>
      <c r="E28" t="s">
        <v>96</v>
      </c>
      <c r="F28" s="1">
        <v>5605</v>
      </c>
      <c r="G28" s="1">
        <v>5605</v>
      </c>
      <c r="H28" s="1">
        <v>3288</v>
      </c>
      <c r="I28" s="1">
        <v>10260</v>
      </c>
      <c r="J28">
        <f t="shared" si="0"/>
        <v>33.23293172690763</v>
      </c>
    </row>
    <row r="29" spans="1:10" x14ac:dyDescent="0.2">
      <c r="A29" t="s">
        <v>78</v>
      </c>
      <c r="B29" s="1">
        <v>60</v>
      </c>
      <c r="C29" s="1" t="s">
        <v>79</v>
      </c>
      <c r="D29" t="s">
        <v>99</v>
      </c>
      <c r="E29" t="s">
        <v>121</v>
      </c>
      <c r="F29" s="1">
        <v>5098</v>
      </c>
      <c r="G29" s="1">
        <v>5098</v>
      </c>
      <c r="H29" s="1">
        <v>3589</v>
      </c>
      <c r="I29" s="1">
        <v>8786</v>
      </c>
      <c r="J29">
        <f t="shared" si="0"/>
        <v>29.035982297479311</v>
      </c>
    </row>
    <row r="30" spans="1:10" x14ac:dyDescent="0.2">
      <c r="A30" t="s">
        <v>78</v>
      </c>
      <c r="B30" s="1">
        <v>60</v>
      </c>
      <c r="C30" s="1" t="s">
        <v>79</v>
      </c>
      <c r="D30" t="s">
        <v>110</v>
      </c>
      <c r="E30" t="s">
        <v>122</v>
      </c>
      <c r="F30" s="1">
        <v>5088</v>
      </c>
      <c r="G30" s="1">
        <v>5088</v>
      </c>
      <c r="H30" s="1">
        <v>3475</v>
      </c>
      <c r="I30" s="1">
        <v>8534</v>
      </c>
      <c r="J30">
        <f t="shared" si="0"/>
        <v>31.883771496343151</v>
      </c>
    </row>
    <row r="31" spans="1:10" x14ac:dyDescent="0.2">
      <c r="A31" t="s">
        <v>78</v>
      </c>
      <c r="B31" s="1">
        <v>60</v>
      </c>
      <c r="C31" s="1" t="s">
        <v>79</v>
      </c>
      <c r="D31" t="s">
        <v>123</v>
      </c>
      <c r="E31" t="s">
        <v>124</v>
      </c>
      <c r="F31" s="1">
        <v>5189</v>
      </c>
      <c r="G31" s="1">
        <v>5189</v>
      </c>
      <c r="H31" s="1">
        <v>3510</v>
      </c>
      <c r="I31" s="1">
        <v>8374</v>
      </c>
      <c r="J31">
        <f t="shared" si="0"/>
        <v>34.518914473684212</v>
      </c>
    </row>
    <row r="32" spans="1:10" x14ac:dyDescent="0.2">
      <c r="A32" t="s">
        <v>84</v>
      </c>
      <c r="B32" s="1">
        <v>60</v>
      </c>
      <c r="C32" s="1" t="s">
        <v>79</v>
      </c>
      <c r="D32" t="s">
        <v>125</v>
      </c>
      <c r="E32" t="s">
        <v>101</v>
      </c>
      <c r="F32" s="1">
        <v>4357</v>
      </c>
      <c r="G32" s="1">
        <v>4357</v>
      </c>
      <c r="H32" s="1">
        <v>3160</v>
      </c>
      <c r="I32" s="1">
        <v>7368</v>
      </c>
      <c r="J32">
        <f t="shared" si="0"/>
        <v>28.445817490494296</v>
      </c>
    </row>
    <row r="33" spans="1:10" x14ac:dyDescent="0.2">
      <c r="A33" t="s">
        <v>84</v>
      </c>
      <c r="B33" s="1">
        <v>60</v>
      </c>
      <c r="C33" s="1" t="s">
        <v>79</v>
      </c>
      <c r="D33">
        <v>86</v>
      </c>
      <c r="E33" t="s">
        <v>126</v>
      </c>
      <c r="F33" s="1">
        <v>4274</v>
      </c>
      <c r="G33" s="1">
        <v>4274</v>
      </c>
      <c r="H33" s="1">
        <v>3180</v>
      </c>
      <c r="I33" s="1">
        <v>7226</v>
      </c>
      <c r="J33">
        <f t="shared" si="0"/>
        <v>27.039050914483443</v>
      </c>
    </row>
    <row r="34" spans="1:10" x14ac:dyDescent="0.2">
      <c r="A34" t="s">
        <v>84</v>
      </c>
      <c r="B34" s="1">
        <v>60</v>
      </c>
      <c r="C34" s="1" t="s">
        <v>79</v>
      </c>
      <c r="D34" t="s">
        <v>127</v>
      </c>
      <c r="E34" t="s">
        <v>128</v>
      </c>
      <c r="F34" s="1">
        <v>4340</v>
      </c>
      <c r="G34" s="1">
        <v>4340</v>
      </c>
      <c r="H34" s="1">
        <v>3146</v>
      </c>
      <c r="I34" s="1">
        <v>7348</v>
      </c>
      <c r="J34">
        <f t="shared" si="0"/>
        <v>28.415040456925272</v>
      </c>
    </row>
    <row r="35" spans="1:10" x14ac:dyDescent="0.2">
      <c r="A35" t="s">
        <v>91</v>
      </c>
      <c r="B35" s="1">
        <v>60</v>
      </c>
      <c r="C35" s="1" t="s">
        <v>79</v>
      </c>
      <c r="D35" t="s">
        <v>118</v>
      </c>
      <c r="E35" t="s">
        <v>129</v>
      </c>
      <c r="F35" s="1">
        <v>5809</v>
      </c>
      <c r="G35" s="1">
        <v>5809</v>
      </c>
      <c r="H35" s="1">
        <v>3346</v>
      </c>
      <c r="I35" s="1">
        <v>8951</v>
      </c>
      <c r="J35">
        <f t="shared" si="0"/>
        <v>43.942908117752005</v>
      </c>
    </row>
    <row r="36" spans="1:10" x14ac:dyDescent="0.2">
      <c r="A36" t="s">
        <v>91</v>
      </c>
      <c r="B36" s="1">
        <v>60</v>
      </c>
      <c r="C36" s="1" t="s">
        <v>79</v>
      </c>
      <c r="D36" t="s">
        <v>120</v>
      </c>
      <c r="E36" t="s">
        <v>130</v>
      </c>
      <c r="F36" s="1">
        <v>5813</v>
      </c>
      <c r="G36" s="1">
        <v>5813</v>
      </c>
      <c r="H36" s="1">
        <v>3348</v>
      </c>
      <c r="I36" s="1">
        <v>8667</v>
      </c>
      <c r="J36">
        <f t="shared" si="0"/>
        <v>46.343297612333146</v>
      </c>
    </row>
    <row r="37" spans="1:10" x14ac:dyDescent="0.2">
      <c r="A37" t="s">
        <v>91</v>
      </c>
      <c r="B37" s="1">
        <v>60</v>
      </c>
      <c r="C37" s="1" t="s">
        <v>79</v>
      </c>
      <c r="D37" t="s">
        <v>131</v>
      </c>
      <c r="E37" t="s">
        <v>108</v>
      </c>
      <c r="F37" s="1">
        <v>5826</v>
      </c>
      <c r="G37" s="1">
        <v>5826</v>
      </c>
      <c r="H37" s="1">
        <v>3288</v>
      </c>
      <c r="I37" s="1">
        <v>8556</v>
      </c>
      <c r="J37">
        <f t="shared" si="0"/>
        <v>48.177676537585427</v>
      </c>
    </row>
    <row r="38" spans="1:10" x14ac:dyDescent="0.2">
      <c r="A38" t="s">
        <v>78</v>
      </c>
      <c r="B38" s="1">
        <v>0</v>
      </c>
      <c r="C38" s="1" t="s">
        <v>132</v>
      </c>
      <c r="D38" t="s">
        <v>133</v>
      </c>
      <c r="E38" t="s">
        <v>105</v>
      </c>
      <c r="F38" s="1">
        <v>10151</v>
      </c>
    </row>
    <row r="39" spans="1:10" x14ac:dyDescent="0.2">
      <c r="A39" t="s">
        <v>78</v>
      </c>
      <c r="B39" s="1">
        <v>0</v>
      </c>
      <c r="C39" s="1" t="s">
        <v>132</v>
      </c>
      <c r="D39" t="s">
        <v>110</v>
      </c>
      <c r="E39" t="s">
        <v>134</v>
      </c>
      <c r="F39" s="1">
        <v>10829</v>
      </c>
    </row>
    <row r="40" spans="1:10" x14ac:dyDescent="0.2">
      <c r="A40" t="s">
        <v>78</v>
      </c>
      <c r="B40" s="1">
        <v>0</v>
      </c>
      <c r="C40" s="1" t="s">
        <v>132</v>
      </c>
      <c r="D40" t="s">
        <v>82</v>
      </c>
      <c r="E40" t="s">
        <v>101</v>
      </c>
      <c r="F40" s="1">
        <v>10748</v>
      </c>
    </row>
    <row r="41" spans="1:10" x14ac:dyDescent="0.2">
      <c r="A41" t="s">
        <v>84</v>
      </c>
      <c r="B41" s="1">
        <v>0</v>
      </c>
      <c r="C41" s="1" t="s">
        <v>132</v>
      </c>
      <c r="D41" t="s">
        <v>135</v>
      </c>
      <c r="E41" t="s">
        <v>136</v>
      </c>
      <c r="F41" s="1">
        <v>9183</v>
      </c>
    </row>
    <row r="42" spans="1:10" x14ac:dyDescent="0.2">
      <c r="A42" t="s">
        <v>84</v>
      </c>
      <c r="B42" s="1">
        <v>0</v>
      </c>
      <c r="C42" s="1" t="s">
        <v>132</v>
      </c>
      <c r="D42" t="s">
        <v>137</v>
      </c>
      <c r="E42" t="s">
        <v>138</v>
      </c>
      <c r="F42" s="1">
        <v>9205</v>
      </c>
    </row>
    <row r="43" spans="1:10" x14ac:dyDescent="0.2">
      <c r="A43" t="s">
        <v>84</v>
      </c>
      <c r="B43" s="1">
        <v>0</v>
      </c>
      <c r="C43" s="1" t="s">
        <v>132</v>
      </c>
      <c r="D43" t="s">
        <v>135</v>
      </c>
      <c r="E43" t="s">
        <v>139</v>
      </c>
      <c r="F43" s="1">
        <v>9171</v>
      </c>
    </row>
    <row r="44" spans="1:10" x14ac:dyDescent="0.2">
      <c r="A44" t="s">
        <v>91</v>
      </c>
      <c r="B44" s="1">
        <v>0</v>
      </c>
      <c r="C44" s="1" t="s">
        <v>132</v>
      </c>
      <c r="D44" t="s">
        <v>106</v>
      </c>
      <c r="E44" t="s">
        <v>140</v>
      </c>
      <c r="F44" s="1">
        <v>10969</v>
      </c>
    </row>
    <row r="45" spans="1:10" x14ac:dyDescent="0.2">
      <c r="A45" t="s">
        <v>91</v>
      </c>
      <c r="B45" s="1">
        <v>0</v>
      </c>
      <c r="C45" s="1" t="s">
        <v>132</v>
      </c>
      <c r="D45" t="s">
        <v>141</v>
      </c>
      <c r="E45" t="s">
        <v>86</v>
      </c>
      <c r="F45" s="1">
        <v>10920</v>
      </c>
    </row>
    <row r="46" spans="1:10" x14ac:dyDescent="0.2">
      <c r="A46" t="s">
        <v>91</v>
      </c>
      <c r="B46" s="1">
        <v>0</v>
      </c>
      <c r="C46" s="1" t="s">
        <v>132</v>
      </c>
      <c r="D46" t="s">
        <v>142</v>
      </c>
      <c r="E46" t="s">
        <v>134</v>
      </c>
      <c r="F46" s="1">
        <v>10822</v>
      </c>
    </row>
    <row r="47" spans="1:10" x14ac:dyDescent="0.2">
      <c r="A47" t="s">
        <v>78</v>
      </c>
      <c r="B47" s="1">
        <v>15</v>
      </c>
      <c r="C47" s="1" t="s">
        <v>132</v>
      </c>
      <c r="D47" t="s">
        <v>99</v>
      </c>
      <c r="E47" t="s">
        <v>143</v>
      </c>
      <c r="F47" s="1">
        <v>10311</v>
      </c>
    </row>
    <row r="48" spans="1:10" x14ac:dyDescent="0.2">
      <c r="A48" t="s">
        <v>78</v>
      </c>
      <c r="B48" s="1">
        <v>15</v>
      </c>
      <c r="C48" s="1" t="s">
        <v>132</v>
      </c>
      <c r="D48" t="s">
        <v>109</v>
      </c>
      <c r="E48" t="s">
        <v>111</v>
      </c>
      <c r="F48" s="1">
        <v>10376</v>
      </c>
    </row>
    <row r="49" spans="1:6" x14ac:dyDescent="0.2">
      <c r="A49" t="s">
        <v>78</v>
      </c>
      <c r="B49" s="1">
        <v>15</v>
      </c>
      <c r="C49" s="1" t="s">
        <v>132</v>
      </c>
      <c r="D49" t="s">
        <v>144</v>
      </c>
      <c r="E49" t="s">
        <v>145</v>
      </c>
      <c r="F49" s="1">
        <v>10183</v>
      </c>
    </row>
    <row r="50" spans="1:6" x14ac:dyDescent="0.2">
      <c r="A50" t="s">
        <v>84</v>
      </c>
      <c r="B50" s="1">
        <v>15</v>
      </c>
      <c r="C50" s="1" t="s">
        <v>132</v>
      </c>
      <c r="D50">
        <v>88</v>
      </c>
      <c r="E50" t="s">
        <v>146</v>
      </c>
      <c r="F50" s="1">
        <v>8821</v>
      </c>
    </row>
    <row r="51" spans="1:6" x14ac:dyDescent="0.2">
      <c r="A51" t="s">
        <v>84</v>
      </c>
      <c r="B51" s="1">
        <v>15</v>
      </c>
      <c r="C51" s="1" t="s">
        <v>132</v>
      </c>
      <c r="D51" t="s">
        <v>104</v>
      </c>
      <c r="E51" t="s">
        <v>147</v>
      </c>
      <c r="F51" s="1">
        <v>8760</v>
      </c>
    </row>
    <row r="52" spans="1:6" x14ac:dyDescent="0.2">
      <c r="A52" t="s">
        <v>84</v>
      </c>
      <c r="B52" s="1">
        <v>15</v>
      </c>
      <c r="C52" s="1" t="s">
        <v>132</v>
      </c>
      <c r="D52" t="s">
        <v>87</v>
      </c>
      <c r="E52" t="s">
        <v>148</v>
      </c>
      <c r="F52" s="1">
        <v>8656</v>
      </c>
    </row>
    <row r="53" spans="1:6" x14ac:dyDescent="0.2">
      <c r="A53" t="s">
        <v>91</v>
      </c>
      <c r="B53" s="1">
        <v>15</v>
      </c>
      <c r="C53" s="1" t="s">
        <v>132</v>
      </c>
      <c r="D53" t="s">
        <v>142</v>
      </c>
      <c r="E53" t="s">
        <v>98</v>
      </c>
      <c r="F53" s="1">
        <v>10576</v>
      </c>
    </row>
    <row r="54" spans="1:6" x14ac:dyDescent="0.2">
      <c r="A54" t="s">
        <v>91</v>
      </c>
      <c r="B54" s="1">
        <v>15</v>
      </c>
      <c r="C54" s="1" t="s">
        <v>132</v>
      </c>
      <c r="D54" t="s">
        <v>123</v>
      </c>
      <c r="E54" t="s">
        <v>94</v>
      </c>
      <c r="F54" s="1">
        <v>10679</v>
      </c>
    </row>
    <row r="55" spans="1:6" x14ac:dyDescent="0.2">
      <c r="A55" t="s">
        <v>91</v>
      </c>
      <c r="B55" s="1">
        <v>15</v>
      </c>
      <c r="C55" s="1" t="s">
        <v>132</v>
      </c>
      <c r="D55" t="s">
        <v>95</v>
      </c>
      <c r="E55" t="s">
        <v>143</v>
      </c>
      <c r="F55" s="1">
        <v>10644</v>
      </c>
    </row>
    <row r="56" spans="1:6" x14ac:dyDescent="0.2">
      <c r="A56" t="s">
        <v>78</v>
      </c>
      <c r="B56" s="1">
        <v>30</v>
      </c>
      <c r="C56" s="1" t="s">
        <v>132</v>
      </c>
      <c r="D56" t="s">
        <v>149</v>
      </c>
      <c r="E56" t="s">
        <v>150</v>
      </c>
      <c r="F56" s="1">
        <v>10067</v>
      </c>
    </row>
    <row r="57" spans="1:6" x14ac:dyDescent="0.2">
      <c r="A57" t="s">
        <v>78</v>
      </c>
      <c r="B57" s="1">
        <v>30</v>
      </c>
      <c r="C57" s="1" t="s">
        <v>132</v>
      </c>
      <c r="D57" t="s">
        <v>151</v>
      </c>
      <c r="E57" t="s">
        <v>143</v>
      </c>
      <c r="F57" s="1">
        <v>9995</v>
      </c>
    </row>
    <row r="58" spans="1:6" x14ac:dyDescent="0.2">
      <c r="A58" t="s">
        <v>78</v>
      </c>
      <c r="B58" s="1">
        <v>30</v>
      </c>
      <c r="C58" s="1" t="s">
        <v>132</v>
      </c>
      <c r="D58" t="s">
        <v>152</v>
      </c>
      <c r="E58" t="s">
        <v>153</v>
      </c>
      <c r="F58" s="1">
        <v>10010</v>
      </c>
    </row>
    <row r="59" spans="1:6" x14ac:dyDescent="0.2">
      <c r="A59" t="s">
        <v>84</v>
      </c>
      <c r="B59" s="1">
        <v>30</v>
      </c>
      <c r="C59" s="1" t="s">
        <v>132</v>
      </c>
      <c r="D59" t="s">
        <v>154</v>
      </c>
      <c r="E59" t="s">
        <v>155</v>
      </c>
      <c r="F59" s="1">
        <v>8465</v>
      </c>
    </row>
    <row r="60" spans="1:6" x14ac:dyDescent="0.2">
      <c r="A60" t="s">
        <v>84</v>
      </c>
      <c r="B60" s="1">
        <v>30</v>
      </c>
      <c r="C60" s="1" t="s">
        <v>132</v>
      </c>
      <c r="D60" t="s">
        <v>156</v>
      </c>
      <c r="E60" t="s">
        <v>157</v>
      </c>
      <c r="F60" s="1">
        <v>8484</v>
      </c>
    </row>
    <row r="61" spans="1:6" x14ac:dyDescent="0.2">
      <c r="A61" t="s">
        <v>84</v>
      </c>
      <c r="B61" s="1">
        <v>30</v>
      </c>
      <c r="C61" s="1" t="s">
        <v>132</v>
      </c>
      <c r="D61" t="s">
        <v>158</v>
      </c>
      <c r="E61" t="s">
        <v>159</v>
      </c>
      <c r="F61" s="1">
        <v>8409</v>
      </c>
    </row>
    <row r="62" spans="1:6" x14ac:dyDescent="0.2">
      <c r="A62" t="s">
        <v>91</v>
      </c>
      <c r="B62" s="1">
        <v>30</v>
      </c>
      <c r="C62" s="1" t="s">
        <v>132</v>
      </c>
      <c r="D62" t="s">
        <v>160</v>
      </c>
      <c r="E62" t="s">
        <v>161</v>
      </c>
      <c r="F62" s="1">
        <v>10298</v>
      </c>
    </row>
    <row r="63" spans="1:6" x14ac:dyDescent="0.2">
      <c r="A63" t="s">
        <v>91</v>
      </c>
      <c r="B63" s="1">
        <v>30</v>
      </c>
      <c r="C63" s="1" t="s">
        <v>132</v>
      </c>
      <c r="D63" t="s">
        <v>162</v>
      </c>
      <c r="E63" t="s">
        <v>83</v>
      </c>
      <c r="F63" s="1">
        <v>10376</v>
      </c>
    </row>
    <row r="64" spans="1:6" x14ac:dyDescent="0.2">
      <c r="A64" t="s">
        <v>91</v>
      </c>
      <c r="B64" s="1">
        <v>30</v>
      </c>
      <c r="C64" s="1" t="s">
        <v>132</v>
      </c>
      <c r="D64" t="s">
        <v>163</v>
      </c>
      <c r="E64" t="s">
        <v>164</v>
      </c>
      <c r="F64" s="1">
        <v>10260</v>
      </c>
    </row>
    <row r="65" spans="1:6" x14ac:dyDescent="0.2">
      <c r="A65" t="s">
        <v>78</v>
      </c>
      <c r="B65" s="1">
        <v>60</v>
      </c>
      <c r="C65" s="1" t="s">
        <v>132</v>
      </c>
      <c r="D65" t="s">
        <v>107</v>
      </c>
      <c r="E65" t="s">
        <v>150</v>
      </c>
      <c r="F65" s="1">
        <v>8786</v>
      </c>
    </row>
    <row r="66" spans="1:6" x14ac:dyDescent="0.2">
      <c r="A66" t="s">
        <v>78</v>
      </c>
      <c r="B66" s="1">
        <v>60</v>
      </c>
      <c r="C66" s="1" t="s">
        <v>132</v>
      </c>
      <c r="D66" t="s">
        <v>92</v>
      </c>
      <c r="E66" t="s">
        <v>90</v>
      </c>
      <c r="F66" s="1">
        <v>8534</v>
      </c>
    </row>
    <row r="67" spans="1:6" x14ac:dyDescent="0.2">
      <c r="A67" t="s">
        <v>78</v>
      </c>
      <c r="B67" s="1">
        <v>60</v>
      </c>
      <c r="C67" s="1" t="s">
        <v>132</v>
      </c>
      <c r="D67" t="s">
        <v>149</v>
      </c>
      <c r="E67" t="s">
        <v>105</v>
      </c>
      <c r="F67" s="1">
        <v>8374</v>
      </c>
    </row>
    <row r="68" spans="1:6" x14ac:dyDescent="0.2">
      <c r="A68" t="s">
        <v>84</v>
      </c>
      <c r="B68" s="1">
        <v>60</v>
      </c>
      <c r="C68" s="1" t="s">
        <v>132</v>
      </c>
      <c r="D68" t="s">
        <v>165</v>
      </c>
      <c r="E68" t="s">
        <v>166</v>
      </c>
      <c r="F68" s="1">
        <v>7368</v>
      </c>
    </row>
    <row r="69" spans="1:6" x14ac:dyDescent="0.2">
      <c r="A69" t="s">
        <v>84</v>
      </c>
      <c r="B69" s="1">
        <v>60</v>
      </c>
      <c r="C69" s="1" t="s">
        <v>132</v>
      </c>
      <c r="D69" t="s">
        <v>167</v>
      </c>
      <c r="E69">
        <v>81</v>
      </c>
      <c r="F69" s="1">
        <v>7226</v>
      </c>
    </row>
    <row r="70" spans="1:6" x14ac:dyDescent="0.2">
      <c r="A70" t="s">
        <v>84</v>
      </c>
      <c r="B70" s="1">
        <v>60</v>
      </c>
      <c r="C70" s="1" t="s">
        <v>132</v>
      </c>
      <c r="D70" t="s">
        <v>168</v>
      </c>
      <c r="E70" t="s">
        <v>155</v>
      </c>
      <c r="F70" s="1">
        <v>7348</v>
      </c>
    </row>
    <row r="71" spans="1:6" x14ac:dyDescent="0.2">
      <c r="A71" t="s">
        <v>91</v>
      </c>
      <c r="B71" s="1">
        <v>60</v>
      </c>
      <c r="C71" s="1" t="s">
        <v>132</v>
      </c>
      <c r="D71" t="s">
        <v>169</v>
      </c>
      <c r="E71" t="s">
        <v>161</v>
      </c>
      <c r="F71" s="1">
        <v>8951</v>
      </c>
    </row>
    <row r="72" spans="1:6" x14ac:dyDescent="0.2">
      <c r="A72" t="s">
        <v>91</v>
      </c>
      <c r="B72" s="1">
        <v>60</v>
      </c>
      <c r="C72" s="1" t="s">
        <v>132</v>
      </c>
      <c r="D72">
        <v>95</v>
      </c>
      <c r="E72" t="s">
        <v>124</v>
      </c>
      <c r="F72" s="1">
        <v>8667</v>
      </c>
    </row>
    <row r="73" spans="1:6" x14ac:dyDescent="0.2">
      <c r="A73" t="s">
        <v>91</v>
      </c>
      <c r="B73" s="1">
        <v>60</v>
      </c>
      <c r="C73" s="1" t="s">
        <v>132</v>
      </c>
      <c r="D73" t="s">
        <v>131</v>
      </c>
      <c r="E73" t="s">
        <v>170</v>
      </c>
      <c r="F73" s="1">
        <v>8556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U14" sqref="U14"/>
    </sheetView>
  </sheetViews>
  <sheetFormatPr baseColWidth="10" defaultColWidth="8.83203125" defaultRowHeight="15" x14ac:dyDescent="0.2"/>
  <sheetData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0"/>
  <sheetViews>
    <sheetView topLeftCell="E1" workbookViewId="0">
      <selection activeCell="Z46" sqref="Z46"/>
    </sheetView>
  </sheetViews>
  <sheetFormatPr baseColWidth="10" defaultColWidth="8.83203125" defaultRowHeight="15" x14ac:dyDescent="0.2"/>
  <cols>
    <col min="1" max="16384" width="8.83203125" style="12"/>
  </cols>
  <sheetData>
    <row r="1" spans="1:29" ht="16" x14ac:dyDescent="0.2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 t="s">
        <v>171</v>
      </c>
      <c r="U1" s="33"/>
      <c r="V1" s="33"/>
      <c r="W1" s="33"/>
      <c r="X1" s="33"/>
      <c r="Y1" s="33"/>
      <c r="Z1" s="33"/>
      <c r="AA1" s="33" t="s">
        <v>172</v>
      </c>
      <c r="AB1" s="33"/>
      <c r="AC1" s="33"/>
    </row>
    <row r="2" spans="1:29" s="13" customFormat="1" ht="16" x14ac:dyDescent="0.2">
      <c r="A2" s="29" t="s">
        <v>173</v>
      </c>
      <c r="B2" s="29" t="s">
        <v>174</v>
      </c>
      <c r="C2" s="29" t="s">
        <v>175</v>
      </c>
      <c r="D2" s="29" t="s">
        <v>176</v>
      </c>
      <c r="E2" s="29" t="s">
        <v>276</v>
      </c>
      <c r="F2" s="29" t="s">
        <v>177</v>
      </c>
      <c r="G2" s="29" t="s">
        <v>177</v>
      </c>
      <c r="H2" s="29" t="s">
        <v>178</v>
      </c>
      <c r="I2" s="29" t="s">
        <v>179</v>
      </c>
      <c r="J2" s="29" t="s">
        <v>277</v>
      </c>
      <c r="K2" s="29" t="s">
        <v>180</v>
      </c>
      <c r="L2" s="29" t="s">
        <v>278</v>
      </c>
      <c r="M2" s="29" t="s">
        <v>181</v>
      </c>
      <c r="N2" s="29" t="s">
        <v>279</v>
      </c>
      <c r="O2" s="29" t="s">
        <v>182</v>
      </c>
      <c r="P2" s="29" t="s">
        <v>280</v>
      </c>
      <c r="Q2" s="29" t="s">
        <v>281</v>
      </c>
      <c r="R2" s="31"/>
      <c r="S2" s="28" t="s">
        <v>183</v>
      </c>
      <c r="T2" s="31" t="s">
        <v>282</v>
      </c>
      <c r="U2" s="31" t="s">
        <v>184</v>
      </c>
      <c r="V2" s="31" t="s">
        <v>283</v>
      </c>
      <c r="W2" s="31" t="s">
        <v>185</v>
      </c>
      <c r="X2" s="31"/>
      <c r="Y2" s="31"/>
      <c r="Z2" s="28" t="s">
        <v>186</v>
      </c>
      <c r="AA2" s="31" t="s">
        <v>282</v>
      </c>
      <c r="AB2" s="31" t="s">
        <v>184</v>
      </c>
      <c r="AC2" s="31" t="s">
        <v>280</v>
      </c>
    </row>
    <row r="3" spans="1:29" ht="16" x14ac:dyDescent="0.2">
      <c r="A3" s="30" t="s">
        <v>187</v>
      </c>
      <c r="B3" s="30" t="s">
        <v>188</v>
      </c>
      <c r="C3" s="30" t="s">
        <v>189</v>
      </c>
      <c r="D3" s="30">
        <v>24.17</v>
      </c>
      <c r="E3" s="30">
        <v>31.02</v>
      </c>
      <c r="F3" s="30">
        <v>31.15</v>
      </c>
      <c r="G3" s="30">
        <v>31.39</v>
      </c>
      <c r="H3" s="30">
        <v>29.18</v>
      </c>
      <c r="I3" s="30">
        <v>34.6</v>
      </c>
      <c r="J3" s="30">
        <v>-0.12999999999999901</v>
      </c>
      <c r="K3" s="33">
        <v>-2.2100000000000009</v>
      </c>
      <c r="L3" s="33">
        <v>0</v>
      </c>
      <c r="M3" s="33">
        <v>0</v>
      </c>
      <c r="N3" s="33">
        <v>1</v>
      </c>
      <c r="O3" s="33">
        <v>1</v>
      </c>
      <c r="P3" s="33">
        <v>1</v>
      </c>
      <c r="Q3" s="33">
        <v>0</v>
      </c>
      <c r="R3" s="33"/>
      <c r="S3" s="32">
        <v>1</v>
      </c>
      <c r="T3" s="33">
        <v>1</v>
      </c>
      <c r="U3" s="33">
        <v>1</v>
      </c>
      <c r="V3" s="33">
        <v>1.0210121257071916</v>
      </c>
      <c r="W3" s="33">
        <v>0.84674531236252804</v>
      </c>
      <c r="X3" s="33"/>
      <c r="Y3" s="33"/>
      <c r="Z3" s="32"/>
      <c r="AA3" s="33">
        <v>1</v>
      </c>
      <c r="AB3" s="33">
        <v>1</v>
      </c>
      <c r="AC3" s="33">
        <v>1</v>
      </c>
    </row>
    <row r="4" spans="1:29" ht="16" x14ac:dyDescent="0.2">
      <c r="A4" s="30" t="s">
        <v>190</v>
      </c>
      <c r="B4" s="30" t="s">
        <v>191</v>
      </c>
      <c r="C4" s="30" t="s">
        <v>189</v>
      </c>
      <c r="D4" s="30">
        <v>23.7</v>
      </c>
      <c r="E4" s="30">
        <v>30.39</v>
      </c>
      <c r="F4" s="30">
        <v>31.2</v>
      </c>
      <c r="G4" s="30">
        <v>31.3</v>
      </c>
      <c r="H4" s="30">
        <v>28.89</v>
      </c>
      <c r="I4" s="30">
        <v>33.71</v>
      </c>
      <c r="J4" s="30">
        <v>-0.80999999999999872</v>
      </c>
      <c r="K4" s="33">
        <v>-2.41</v>
      </c>
      <c r="L4" s="33">
        <v>-0.67999999999999972</v>
      </c>
      <c r="M4" s="33">
        <v>-0.19999999999999929</v>
      </c>
      <c r="N4" s="33">
        <v>0.62416527445080605</v>
      </c>
      <c r="O4" s="33">
        <v>0.87055056329612457</v>
      </c>
      <c r="P4" s="33">
        <v>0.71697762400791343</v>
      </c>
      <c r="Q4" s="33">
        <v>-0.24638528884531852</v>
      </c>
      <c r="R4" s="33"/>
      <c r="S4" s="32">
        <v>2</v>
      </c>
      <c r="T4" s="33">
        <v>0.62416527445080605</v>
      </c>
      <c r="U4" s="33">
        <v>0.87055056329612457</v>
      </c>
      <c r="V4" s="33">
        <v>1.0717734625362916</v>
      </c>
      <c r="W4" s="33">
        <v>0.48971014879346308</v>
      </c>
      <c r="X4" s="33"/>
      <c r="Y4" s="33"/>
      <c r="Z4" s="32"/>
      <c r="AA4" s="33">
        <v>0.62416527445080605</v>
      </c>
      <c r="AB4" s="33">
        <v>0.87055056329612457</v>
      </c>
      <c r="AC4" s="33">
        <v>0.71697762400791343</v>
      </c>
    </row>
    <row r="5" spans="1:29" ht="16" x14ac:dyDescent="0.2">
      <c r="A5" s="30" t="s">
        <v>192</v>
      </c>
      <c r="B5" s="30" t="s">
        <v>193</v>
      </c>
      <c r="C5" s="30" t="s">
        <v>189</v>
      </c>
      <c r="D5" s="30">
        <v>24.43</v>
      </c>
      <c r="E5" s="30">
        <v>31.1</v>
      </c>
      <c r="F5" s="30">
        <v>31.39</v>
      </c>
      <c r="G5" s="30">
        <v>31.35</v>
      </c>
      <c r="H5" s="30">
        <v>29.06</v>
      </c>
      <c r="I5" s="30">
        <v>33.9</v>
      </c>
      <c r="J5" s="30">
        <v>-0.28999999999999915</v>
      </c>
      <c r="K5" s="33">
        <v>-2.2900000000000027</v>
      </c>
      <c r="L5" s="33">
        <v>-0.16000000000000014</v>
      </c>
      <c r="M5" s="33">
        <v>-8.0000000000001847E-2</v>
      </c>
      <c r="N5" s="33">
        <v>0.89502507092797234</v>
      </c>
      <c r="O5" s="33">
        <v>0.94605764672559456</v>
      </c>
      <c r="P5" s="33">
        <v>0.94605764672559711</v>
      </c>
      <c r="Q5" s="33">
        <v>-5.1032575797622215E-2</v>
      </c>
      <c r="R5" s="33"/>
      <c r="S5" s="32">
        <v>3</v>
      </c>
      <c r="T5" s="33">
        <v>0.89502507092797234</v>
      </c>
      <c r="U5" s="33">
        <v>0.94605764672559456</v>
      </c>
      <c r="V5" s="33">
        <v>1.0942937012607388</v>
      </c>
      <c r="W5" s="33">
        <v>0.65519670192918189</v>
      </c>
      <c r="X5" s="33"/>
      <c r="Y5" s="33"/>
      <c r="Z5" s="32"/>
      <c r="AA5" s="33">
        <v>0.89502507092797234</v>
      </c>
      <c r="AB5" s="33">
        <v>0.94605764672559456</v>
      </c>
      <c r="AC5" s="33">
        <v>0.94605764672559711</v>
      </c>
    </row>
    <row r="6" spans="1:29" ht="16" x14ac:dyDescent="0.2">
      <c r="A6" s="30" t="s">
        <v>194</v>
      </c>
      <c r="B6" s="30" t="s">
        <v>191</v>
      </c>
      <c r="C6" s="30" t="s">
        <v>189</v>
      </c>
      <c r="D6" s="30">
        <v>24.62</v>
      </c>
      <c r="E6" s="30">
        <v>31.18</v>
      </c>
      <c r="F6" s="30">
        <v>31.59</v>
      </c>
      <c r="G6" s="30">
        <v>32.31</v>
      </c>
      <c r="H6" s="30">
        <v>29.46</v>
      </c>
      <c r="I6" s="30">
        <v>34.909999999999997</v>
      </c>
      <c r="J6" s="30">
        <v>-0.41000000000000014</v>
      </c>
      <c r="K6" s="33">
        <v>-2.8500000000000014</v>
      </c>
      <c r="L6" s="33">
        <v>-0.28000000000000114</v>
      </c>
      <c r="M6" s="33">
        <v>-0.64000000000000057</v>
      </c>
      <c r="N6" s="33">
        <v>0.82359101726757244</v>
      </c>
      <c r="O6" s="33">
        <v>0.64171294878145191</v>
      </c>
      <c r="P6" s="33">
        <v>1.2834258975629036</v>
      </c>
      <c r="Q6" s="33">
        <v>0.18187806848612054</v>
      </c>
      <c r="R6" s="33"/>
      <c r="S6" s="32">
        <v>4</v>
      </c>
      <c r="T6" s="33">
        <v>0.82359101726757244</v>
      </c>
      <c r="U6" s="33">
        <v>0.64171294878145191</v>
      </c>
      <c r="V6" s="33">
        <v>0.90751915531716054</v>
      </c>
      <c r="W6" s="33">
        <v>0.53961411825221473</v>
      </c>
      <c r="X6" s="33"/>
      <c r="Y6" s="33"/>
      <c r="Z6" s="32"/>
      <c r="AA6" s="33">
        <v>0.82359101726757244</v>
      </c>
      <c r="AB6" s="33">
        <v>0.64171294878145191</v>
      </c>
      <c r="AC6" s="33">
        <v>1.2834258975629036</v>
      </c>
    </row>
    <row r="7" spans="1:29" ht="16" x14ac:dyDescent="0.2">
      <c r="A7" s="30" t="s">
        <v>195</v>
      </c>
      <c r="B7" s="30" t="s">
        <v>191</v>
      </c>
      <c r="C7" s="30" t="s">
        <v>189</v>
      </c>
      <c r="D7" s="30">
        <v>25.52</v>
      </c>
      <c r="E7" s="30">
        <v>31.75</v>
      </c>
      <c r="F7" s="30">
        <v>31.97</v>
      </c>
      <c r="G7" s="30">
        <v>31.98</v>
      </c>
      <c r="H7" s="30">
        <v>29.54</v>
      </c>
      <c r="I7" s="30">
        <v>35.35</v>
      </c>
      <c r="J7" s="30">
        <v>-0.21999999999999886</v>
      </c>
      <c r="K7" s="33">
        <v>-2.4400000000000013</v>
      </c>
      <c r="L7" s="33">
        <v>-8.9999999999999858E-2</v>
      </c>
      <c r="M7" s="33">
        <v>-0.23000000000000043</v>
      </c>
      <c r="N7" s="33">
        <v>0.93952274921401191</v>
      </c>
      <c r="O7" s="33">
        <v>0.85263489176795637</v>
      </c>
      <c r="P7" s="33">
        <v>1.1019051158766113</v>
      </c>
      <c r="Q7" s="33">
        <v>8.6887857446055539E-2</v>
      </c>
      <c r="R7" s="33"/>
      <c r="S7" s="32">
        <v>5</v>
      </c>
      <c r="T7" s="33">
        <v>0.93952274921401191</v>
      </c>
      <c r="U7" s="33">
        <v>0.85263489176795637</v>
      </c>
      <c r="V7" s="33">
        <v>1</v>
      </c>
      <c r="W7" s="33">
        <v>0.91383145022939893</v>
      </c>
      <c r="X7" s="33"/>
      <c r="Y7" s="33"/>
      <c r="Z7" s="32"/>
      <c r="AA7" s="33">
        <v>0.93952274921401191</v>
      </c>
      <c r="AB7" s="33">
        <v>0.85263489176795637</v>
      </c>
      <c r="AC7" s="33">
        <v>1.1019051158766113</v>
      </c>
    </row>
    <row r="8" spans="1:29" ht="16" x14ac:dyDescent="0.2">
      <c r="A8" s="30" t="s">
        <v>196</v>
      </c>
      <c r="B8" s="30" t="s">
        <v>188</v>
      </c>
      <c r="C8" s="30" t="s">
        <v>189</v>
      </c>
      <c r="D8" s="30">
        <v>25.15</v>
      </c>
      <c r="E8" s="30">
        <v>30.7</v>
      </c>
      <c r="F8" s="30">
        <v>32.11</v>
      </c>
      <c r="G8" s="30">
        <v>31.76</v>
      </c>
      <c r="H8" s="30">
        <v>29.32</v>
      </c>
      <c r="I8" s="30">
        <v>35.35</v>
      </c>
      <c r="J8" s="30">
        <v>-1.4100000000000001</v>
      </c>
      <c r="K8" s="33">
        <v>-2.4400000000000013</v>
      </c>
      <c r="L8" s="33">
        <v>-1.2800000000000011</v>
      </c>
      <c r="M8" s="33">
        <v>-0.23000000000000043</v>
      </c>
      <c r="N8" s="33">
        <v>0.41179550863378622</v>
      </c>
      <c r="O8" s="33">
        <v>0.85263489176795637</v>
      </c>
      <c r="P8" s="33">
        <v>0.48296816446242258</v>
      </c>
      <c r="Q8" s="33">
        <v>-0.44083938313417015</v>
      </c>
      <c r="R8" s="33"/>
      <c r="S8" s="32">
        <v>6</v>
      </c>
      <c r="T8" s="33">
        <v>0.41179550863378622</v>
      </c>
      <c r="U8" s="33">
        <v>0.85263489176795637</v>
      </c>
      <c r="V8" s="33">
        <v>1.0497166836230649</v>
      </c>
      <c r="W8" s="33">
        <v>0.68302012837719905</v>
      </c>
      <c r="X8" s="33"/>
      <c r="Y8" s="33"/>
      <c r="Z8" s="32"/>
      <c r="AA8" s="33">
        <v>0.41179550863378622</v>
      </c>
      <c r="AB8" s="33">
        <v>0.85263489176795637</v>
      </c>
      <c r="AC8" s="33">
        <v>0.48296816446242258</v>
      </c>
    </row>
    <row r="9" spans="1:29" ht="16" x14ac:dyDescent="0.2">
      <c r="A9" s="30" t="s">
        <v>197</v>
      </c>
      <c r="B9" s="30" t="s">
        <v>193</v>
      </c>
      <c r="C9" s="30" t="s">
        <v>189</v>
      </c>
      <c r="D9" s="30">
        <v>26.23</v>
      </c>
      <c r="E9" s="30">
        <v>32.47</v>
      </c>
      <c r="F9" s="30">
        <v>32.15</v>
      </c>
      <c r="G9" s="30">
        <v>32.26</v>
      </c>
      <c r="H9" s="30">
        <v>30.42</v>
      </c>
      <c r="I9" s="30">
        <v>35.520000000000003</v>
      </c>
      <c r="J9" s="30">
        <v>0.32000000000000028</v>
      </c>
      <c r="K9" s="33">
        <v>-1.8399999999999963</v>
      </c>
      <c r="L9" s="33">
        <v>0.44999999999999929</v>
      </c>
      <c r="M9" s="33">
        <v>0.37000000000000455</v>
      </c>
      <c r="N9" s="33">
        <v>1.3660402567543948</v>
      </c>
      <c r="O9" s="33">
        <v>1.2923528306374963</v>
      </c>
      <c r="P9" s="33">
        <v>1.0570180405613765</v>
      </c>
      <c r="Q9" s="33">
        <v>7.3687426116898491E-2</v>
      </c>
      <c r="R9" s="33"/>
      <c r="S9" s="32">
        <v>7</v>
      </c>
      <c r="T9" s="33">
        <v>1.3660402567543948</v>
      </c>
      <c r="U9" s="33">
        <v>1.2923528306374963</v>
      </c>
      <c r="V9" s="33">
        <v>0.85263489176795637</v>
      </c>
      <c r="W9" s="33">
        <v>1.1407637158684218</v>
      </c>
      <c r="X9" s="33"/>
      <c r="Y9" s="33"/>
      <c r="Z9" s="32"/>
      <c r="AA9" s="33">
        <v>1.3660402567543948</v>
      </c>
      <c r="AB9" s="33">
        <v>1.2923528306374963</v>
      </c>
      <c r="AC9" s="33">
        <v>1.0570180405613765</v>
      </c>
    </row>
    <row r="10" spans="1:29" ht="16" x14ac:dyDescent="0.2">
      <c r="A10" s="30" t="s">
        <v>198</v>
      </c>
      <c r="B10" s="30" t="s">
        <v>199</v>
      </c>
      <c r="C10" s="30" t="s">
        <v>189</v>
      </c>
      <c r="D10" s="30">
        <v>26.31</v>
      </c>
      <c r="E10" s="30">
        <v>32.92</v>
      </c>
      <c r="F10" s="30">
        <v>32.18</v>
      </c>
      <c r="G10" s="30">
        <v>32.020000000000003</v>
      </c>
      <c r="H10" s="30">
        <v>29.62</v>
      </c>
      <c r="I10" s="30">
        <v>35.43</v>
      </c>
      <c r="J10" s="30">
        <v>0.74000000000000199</v>
      </c>
      <c r="K10" s="33">
        <v>-2.4000000000000021</v>
      </c>
      <c r="L10" s="33">
        <v>0.87000000000000099</v>
      </c>
      <c r="M10" s="33">
        <v>-0.19000000000000128</v>
      </c>
      <c r="N10" s="33">
        <v>1.8276629004588023</v>
      </c>
      <c r="O10" s="33">
        <v>0.8766057213160342</v>
      </c>
      <c r="P10" s="33">
        <v>2.0849315216822464</v>
      </c>
      <c r="Q10" s="33">
        <v>0.95105717914276811</v>
      </c>
      <c r="R10" s="33"/>
      <c r="S10" s="32">
        <v>8</v>
      </c>
      <c r="T10" s="32">
        <v>1.8276629004588023</v>
      </c>
      <c r="U10" s="33">
        <v>0.8766057213160342</v>
      </c>
      <c r="V10" s="33">
        <v>0.97942029758692384</v>
      </c>
      <c r="W10" s="33">
        <v>0.88270299629065507</v>
      </c>
      <c r="X10" s="33"/>
      <c r="Y10" s="33"/>
      <c r="Z10" s="32"/>
      <c r="AA10" s="33">
        <v>0.53588673126814579</v>
      </c>
      <c r="AB10" s="33">
        <v>0.91383145022940115</v>
      </c>
      <c r="AC10" s="33">
        <v>0.58641747461593818</v>
      </c>
    </row>
    <row r="11" spans="1:29" ht="16" x14ac:dyDescent="0.2">
      <c r="A11" s="30" t="s">
        <v>200</v>
      </c>
      <c r="B11" s="30" t="s">
        <v>191</v>
      </c>
      <c r="C11" s="30" t="s">
        <v>189</v>
      </c>
      <c r="D11" s="30">
        <v>24.19</v>
      </c>
      <c r="E11" s="30">
        <v>31.22</v>
      </c>
      <c r="F11" s="30">
        <v>32.25</v>
      </c>
      <c r="G11" s="30">
        <v>31.7</v>
      </c>
      <c r="H11" s="30">
        <v>29.36</v>
      </c>
      <c r="I11" s="30">
        <v>35.9</v>
      </c>
      <c r="J11" s="30">
        <v>-1.0300000000000011</v>
      </c>
      <c r="K11" s="33">
        <v>-2.34</v>
      </c>
      <c r="L11" s="33">
        <v>-0.90000000000000213</v>
      </c>
      <c r="M11" s="33">
        <v>-0.12999999999999901</v>
      </c>
      <c r="N11" s="33">
        <v>0.53588673126814579</v>
      </c>
      <c r="O11" s="33">
        <v>0.91383145022940115</v>
      </c>
      <c r="P11" s="33">
        <v>0.58641747461593818</v>
      </c>
      <c r="Q11" s="33">
        <v>-0.37794471896125537</v>
      </c>
      <c r="R11" s="33"/>
      <c r="S11" s="32">
        <v>9</v>
      </c>
      <c r="T11" s="33">
        <v>0.53588673126814579</v>
      </c>
      <c r="U11" s="33">
        <v>0.91383145022940115</v>
      </c>
      <c r="V11" s="33">
        <v>1.4948492486349403</v>
      </c>
      <c r="W11" s="33">
        <v>0.50347777502835867</v>
      </c>
      <c r="X11" s="33"/>
      <c r="Y11" s="33"/>
      <c r="Z11" s="32"/>
      <c r="AA11" s="33">
        <v>0.7071067811865458</v>
      </c>
      <c r="AB11" s="33">
        <v>1.035264923841378</v>
      </c>
      <c r="AC11" s="33">
        <v>0.68302012837719572</v>
      </c>
    </row>
    <row r="12" spans="1:29" ht="16" x14ac:dyDescent="0.2">
      <c r="A12" s="30" t="s">
        <v>201</v>
      </c>
      <c r="B12" s="30" t="s">
        <v>202</v>
      </c>
      <c r="C12" s="30" t="s">
        <v>189</v>
      </c>
      <c r="D12" s="30">
        <v>25</v>
      </c>
      <c r="E12" s="30">
        <v>31.75</v>
      </c>
      <c r="F12" s="30">
        <v>32.380000000000003</v>
      </c>
      <c r="G12" s="30">
        <v>32.72</v>
      </c>
      <c r="H12" s="30">
        <v>30.56</v>
      </c>
      <c r="I12" s="30">
        <v>35.89</v>
      </c>
      <c r="J12" s="30">
        <v>-0.63000000000000256</v>
      </c>
      <c r="K12" s="33">
        <v>-2.16</v>
      </c>
      <c r="L12" s="33">
        <v>-0.50000000000000355</v>
      </c>
      <c r="M12" s="33">
        <v>5.0000000000000711E-2</v>
      </c>
      <c r="N12" s="33">
        <v>0.7071067811865458</v>
      </c>
      <c r="O12" s="33">
        <v>1.035264923841378</v>
      </c>
      <c r="P12" s="33">
        <v>0.68302012837719572</v>
      </c>
      <c r="Q12" s="33">
        <v>-0.32815814265483223</v>
      </c>
      <c r="R12" s="33"/>
      <c r="S12" s="32">
        <v>10</v>
      </c>
      <c r="T12" s="33">
        <v>0.7071067811865458</v>
      </c>
      <c r="U12" s="33">
        <v>1.035264923841378</v>
      </c>
      <c r="V12" s="33">
        <v>0.6877709090698706</v>
      </c>
      <c r="W12" s="33">
        <v>0.50347777502836</v>
      </c>
      <c r="X12" s="33"/>
      <c r="Y12" s="33"/>
      <c r="Z12" s="32"/>
      <c r="AA12" s="33">
        <v>0.61557220667245838</v>
      </c>
      <c r="AB12" s="33">
        <v>0.55478473603392198</v>
      </c>
      <c r="AC12" s="33">
        <v>1.1095694720678464</v>
      </c>
    </row>
    <row r="13" spans="1:29" ht="16" x14ac:dyDescent="0.2">
      <c r="A13" s="30" t="s">
        <v>203</v>
      </c>
      <c r="B13" s="30" t="s">
        <v>191</v>
      </c>
      <c r="C13" s="30" t="s">
        <v>189</v>
      </c>
      <c r="D13" s="30">
        <v>25.58</v>
      </c>
      <c r="E13" s="30">
        <v>31.6</v>
      </c>
      <c r="F13" s="30">
        <v>32.43</v>
      </c>
      <c r="G13" s="30">
        <v>32.770000000000003</v>
      </c>
      <c r="H13" s="30">
        <v>29.71</v>
      </c>
      <c r="I13" s="30">
        <v>35.58</v>
      </c>
      <c r="J13" s="30">
        <v>-0.82999999999999829</v>
      </c>
      <c r="K13" s="33">
        <v>-3.0600000000000023</v>
      </c>
      <c r="L13" s="33">
        <v>-0.69999999999999929</v>
      </c>
      <c r="M13" s="33">
        <v>-0.85000000000000142</v>
      </c>
      <c r="N13" s="33">
        <v>0.61557220667245838</v>
      </c>
      <c r="O13" s="33">
        <v>0.55478473603392198</v>
      </c>
      <c r="P13" s="33">
        <v>1.1095694720678464</v>
      </c>
      <c r="Q13" s="33">
        <v>6.0787470638536401E-2</v>
      </c>
      <c r="R13" s="33"/>
      <c r="S13" s="32">
        <v>11</v>
      </c>
      <c r="T13" s="33">
        <v>0.61557220667245838</v>
      </c>
      <c r="U13" s="33">
        <v>0.55478473603392198</v>
      </c>
      <c r="V13" s="33">
        <v>0.6241652744508045</v>
      </c>
      <c r="W13" s="33">
        <v>0.44751253546398728</v>
      </c>
      <c r="X13" s="33"/>
      <c r="Y13" s="33"/>
      <c r="Z13" s="32"/>
      <c r="AA13" s="33">
        <v>0.37113089265726146</v>
      </c>
      <c r="AB13" s="33">
        <v>0.92658806189037124</v>
      </c>
      <c r="AC13" s="33">
        <v>0.40053493879481</v>
      </c>
    </row>
    <row r="14" spans="1:29" ht="16" x14ac:dyDescent="0.2">
      <c r="A14" s="30" t="s">
        <v>204</v>
      </c>
      <c r="B14" s="30" t="s">
        <v>199</v>
      </c>
      <c r="C14" s="30" t="s">
        <v>189</v>
      </c>
      <c r="D14" s="30">
        <v>24.36</v>
      </c>
      <c r="E14" s="30">
        <v>30.9</v>
      </c>
      <c r="F14" s="30">
        <v>32.46</v>
      </c>
      <c r="G14" s="30">
        <v>32.29</v>
      </c>
      <c r="H14" s="30">
        <v>29.97</v>
      </c>
      <c r="I14" s="30">
        <v>35.049999999999997</v>
      </c>
      <c r="J14" s="30">
        <v>-1.5600000000000023</v>
      </c>
      <c r="K14" s="33">
        <v>-2.3200000000000003</v>
      </c>
      <c r="L14" s="33">
        <v>-1.4300000000000033</v>
      </c>
      <c r="M14" s="33">
        <v>-0.10999999999999943</v>
      </c>
      <c r="N14" s="33">
        <v>0.37113089265726146</v>
      </c>
      <c r="O14" s="33">
        <v>0.92658806189037124</v>
      </c>
      <c r="P14" s="33">
        <v>0.40053493879481</v>
      </c>
      <c r="Q14" s="33">
        <v>-0.55545716923310984</v>
      </c>
      <c r="R14" s="33"/>
      <c r="S14" s="32">
        <v>12</v>
      </c>
      <c r="T14" s="33">
        <v>0.37113089265726146</v>
      </c>
      <c r="U14" s="33">
        <v>0.92658806189037124</v>
      </c>
      <c r="V14" s="33">
        <v>0.85263489176795426</v>
      </c>
      <c r="W14" s="33">
        <v>0.946057646725597</v>
      </c>
      <c r="X14" s="33"/>
      <c r="Y14" s="33"/>
      <c r="Z14" s="32"/>
      <c r="AA14" s="33">
        <v>1.0000000000000024</v>
      </c>
      <c r="AB14" s="33">
        <v>0.76312960448027922</v>
      </c>
      <c r="AC14" s="33">
        <v>1.3103934038583671</v>
      </c>
    </row>
    <row r="15" spans="1:29" ht="16" x14ac:dyDescent="0.2">
      <c r="A15" s="30" t="s">
        <v>205</v>
      </c>
      <c r="B15" s="30" t="s">
        <v>199</v>
      </c>
      <c r="C15" s="30" t="s">
        <v>189</v>
      </c>
      <c r="D15" s="30">
        <v>25.65</v>
      </c>
      <c r="E15" s="30">
        <v>32.35</v>
      </c>
      <c r="F15" s="30">
        <v>32.479999999999997</v>
      </c>
      <c r="G15" s="30">
        <v>32.74</v>
      </c>
      <c r="H15" s="30">
        <v>30.14</v>
      </c>
      <c r="I15" s="30">
        <v>36</v>
      </c>
      <c r="J15" s="30">
        <v>-0.12999999999999545</v>
      </c>
      <c r="K15" s="33">
        <v>-2.6000000000000014</v>
      </c>
      <c r="L15" s="33">
        <v>3.5527136788005009E-15</v>
      </c>
      <c r="M15" s="33">
        <v>-0.39000000000000057</v>
      </c>
      <c r="N15" s="33">
        <v>1.0000000000000024</v>
      </c>
      <c r="O15" s="33">
        <v>0.76312960448027922</v>
      </c>
      <c r="P15" s="33">
        <v>1.3103934038583671</v>
      </c>
      <c r="Q15" s="33">
        <v>0.23687039551972322</v>
      </c>
      <c r="R15" s="33"/>
      <c r="S15" s="32">
        <v>13</v>
      </c>
      <c r="T15" s="33">
        <v>1.0000000000000024</v>
      </c>
      <c r="U15" s="33">
        <v>0.76312960448027922</v>
      </c>
      <c r="V15" s="33">
        <v>0.9794202975869285</v>
      </c>
      <c r="W15" s="33">
        <v>0.95263799804393712</v>
      </c>
      <c r="X15" s="33"/>
      <c r="Y15" s="33"/>
      <c r="Z15" s="32"/>
      <c r="AA15" s="33">
        <v>1.0792282365044295</v>
      </c>
      <c r="AB15" s="33">
        <v>0.72698625866015487</v>
      </c>
      <c r="AC15" s="33">
        <v>1.4845235706290532</v>
      </c>
    </row>
    <row r="16" spans="1:29" ht="16" x14ac:dyDescent="0.2">
      <c r="A16" s="30" t="s">
        <v>206</v>
      </c>
      <c r="B16" s="30" t="s">
        <v>199</v>
      </c>
      <c r="C16" s="30" t="s">
        <v>189</v>
      </c>
      <c r="D16" s="30">
        <v>27.49</v>
      </c>
      <c r="E16" s="30">
        <v>32.340000000000003</v>
      </c>
      <c r="F16" s="30">
        <v>32.54</v>
      </c>
      <c r="G16" s="30">
        <v>31.77</v>
      </c>
      <c r="H16" s="30">
        <v>30.46</v>
      </c>
      <c r="I16" s="30">
        <v>36.58</v>
      </c>
      <c r="J16" s="30">
        <v>-0.19999999999999574</v>
      </c>
      <c r="K16" s="33">
        <v>-1.3099999999999987</v>
      </c>
      <c r="L16" s="33">
        <v>-6.9999999999996732E-2</v>
      </c>
      <c r="M16" s="33">
        <v>0.90000000000000213</v>
      </c>
      <c r="N16" s="33">
        <v>0.95263799804393956</v>
      </c>
      <c r="O16" s="33">
        <v>1.8660659830736175</v>
      </c>
      <c r="P16" s="33">
        <v>0.51050606285359701</v>
      </c>
      <c r="Q16" s="33">
        <v>-0.91342798502967792</v>
      </c>
      <c r="R16" s="33"/>
      <c r="S16" s="32">
        <v>14</v>
      </c>
      <c r="T16" s="33">
        <v>0.95263799804393956</v>
      </c>
      <c r="U16" s="32">
        <v>1.8660659830736175</v>
      </c>
      <c r="V16" s="33">
        <v>0.64171294878145191</v>
      </c>
      <c r="W16" s="33">
        <v>0.57038185793421092</v>
      </c>
      <c r="X16" s="33"/>
      <c r="Y16" s="33"/>
      <c r="Z16" s="32"/>
      <c r="AA16" s="33">
        <v>0.89502507092797234</v>
      </c>
      <c r="AB16" s="33">
        <v>0.45375957765858027</v>
      </c>
      <c r="AC16" s="33">
        <v>1.9724654089867188</v>
      </c>
    </row>
    <row r="17" spans="1:29" ht="16" x14ac:dyDescent="0.2">
      <c r="A17" s="30" t="s">
        <v>207</v>
      </c>
      <c r="B17" s="30" t="s">
        <v>202</v>
      </c>
      <c r="C17" s="30" t="s">
        <v>189</v>
      </c>
      <c r="D17" s="30">
        <v>25.9</v>
      </c>
      <c r="E17" s="30">
        <v>32.56</v>
      </c>
      <c r="F17" s="30">
        <v>32.58</v>
      </c>
      <c r="G17" s="30">
        <v>32.74</v>
      </c>
      <c r="H17" s="30">
        <v>30.07</v>
      </c>
      <c r="I17" s="30">
        <v>36.29</v>
      </c>
      <c r="J17" s="30">
        <v>-1.9999999999996021E-2</v>
      </c>
      <c r="K17" s="33">
        <v>-2.6700000000000017</v>
      </c>
      <c r="L17" s="33">
        <v>0.11000000000000298</v>
      </c>
      <c r="M17" s="33">
        <v>-0.46000000000000085</v>
      </c>
      <c r="N17" s="33">
        <v>1.0792282365044295</v>
      </c>
      <c r="O17" s="33">
        <v>0.72698625866015487</v>
      </c>
      <c r="P17" s="33">
        <v>1.4845235706290532</v>
      </c>
      <c r="Q17" s="33">
        <v>0.35224197784427458</v>
      </c>
      <c r="R17" s="33"/>
      <c r="S17" s="32">
        <v>15</v>
      </c>
      <c r="T17" s="33">
        <v>1.0792282365044295</v>
      </c>
      <c r="U17" s="33">
        <v>0.72698625866015487</v>
      </c>
      <c r="V17" s="33">
        <v>0.97265494741228842</v>
      </c>
      <c r="W17" s="33">
        <v>0.65975395538644654</v>
      </c>
      <c r="X17" s="33"/>
      <c r="Y17" s="33"/>
      <c r="Z17" s="32"/>
      <c r="AA17" s="33">
        <v>0.36098229888062433</v>
      </c>
      <c r="AB17" s="33">
        <v>0.51763246192069035</v>
      </c>
      <c r="AC17" s="33">
        <v>0.69737183317520113</v>
      </c>
    </row>
    <row r="18" spans="1:29" ht="16" x14ac:dyDescent="0.2">
      <c r="A18" s="30" t="s">
        <v>208</v>
      </c>
      <c r="B18" s="30" t="s">
        <v>191</v>
      </c>
      <c r="C18" s="30" t="s">
        <v>189</v>
      </c>
      <c r="D18" s="30">
        <v>26.49</v>
      </c>
      <c r="E18" s="30">
        <v>32.49</v>
      </c>
      <c r="F18" s="30">
        <v>32.78</v>
      </c>
      <c r="G18" s="30">
        <v>32.96</v>
      </c>
      <c r="H18" s="30">
        <v>29.61</v>
      </c>
      <c r="I18" s="30">
        <v>36.65</v>
      </c>
      <c r="J18" s="30">
        <v>-0.28999999999999915</v>
      </c>
      <c r="K18" s="33">
        <v>-3.3500000000000014</v>
      </c>
      <c r="L18" s="33">
        <v>-0.16000000000000014</v>
      </c>
      <c r="M18" s="33">
        <v>-1.1400000000000006</v>
      </c>
      <c r="N18" s="33">
        <v>0.89502507092797234</v>
      </c>
      <c r="O18" s="33">
        <v>0.45375957765858027</v>
      </c>
      <c r="P18" s="33">
        <v>1.9724654089867188</v>
      </c>
      <c r="Q18" s="33">
        <v>0.44126549326939207</v>
      </c>
      <c r="R18" s="33"/>
      <c r="S18" s="32">
        <v>16</v>
      </c>
      <c r="T18" s="33">
        <v>0.89502507092797234</v>
      </c>
      <c r="U18" s="33">
        <v>0.45375957765858027</v>
      </c>
      <c r="V18" s="33">
        <v>0.56644194264789782</v>
      </c>
      <c r="W18" s="33">
        <v>0.65975395538644654</v>
      </c>
      <c r="X18" s="33"/>
      <c r="Y18" s="33"/>
      <c r="Z18" s="32"/>
      <c r="AA18" s="33">
        <v>0.37113089265726334</v>
      </c>
      <c r="AB18" s="33">
        <v>0.88270299629065718</v>
      </c>
      <c r="AC18" s="33">
        <v>0.42044820762685736</v>
      </c>
    </row>
    <row r="19" spans="1:29" ht="16" x14ac:dyDescent="0.2">
      <c r="A19" s="30" t="s">
        <v>209</v>
      </c>
      <c r="B19" s="30" t="s">
        <v>193</v>
      </c>
      <c r="C19" s="30" t="s">
        <v>189</v>
      </c>
      <c r="D19" s="30">
        <v>25.05</v>
      </c>
      <c r="E19" s="30">
        <v>31.23</v>
      </c>
      <c r="F19" s="30">
        <v>32.83</v>
      </c>
      <c r="G19" s="30">
        <v>33.33</v>
      </c>
      <c r="H19" s="30">
        <v>30.17</v>
      </c>
      <c r="I19" s="30">
        <v>36.11</v>
      </c>
      <c r="J19" s="30">
        <v>-1.5999999999999979</v>
      </c>
      <c r="K19" s="33">
        <v>-3.1599999999999966</v>
      </c>
      <c r="L19" s="33">
        <v>-1.4699999999999989</v>
      </c>
      <c r="M19" s="33">
        <v>-0.94999999999999574</v>
      </c>
      <c r="N19" s="33">
        <v>0.36098229888062433</v>
      </c>
      <c r="O19" s="33">
        <v>0.51763246192069035</v>
      </c>
      <c r="P19" s="33">
        <v>0.69737183317520113</v>
      </c>
      <c r="Q19" s="33">
        <v>-0.15665016304006601</v>
      </c>
      <c r="R19" s="33"/>
      <c r="S19" s="32">
        <v>17</v>
      </c>
      <c r="T19" s="33">
        <v>0.36098229888062433</v>
      </c>
      <c r="U19" s="33">
        <v>0.51763246192069035</v>
      </c>
      <c r="V19" s="33">
        <v>0.78458409789675188</v>
      </c>
      <c r="W19" s="33">
        <v>0.68302012837719583</v>
      </c>
      <c r="X19" s="33"/>
      <c r="Y19" s="33"/>
      <c r="Z19" s="32"/>
      <c r="AA19" s="33">
        <v>0.72196459776124688</v>
      </c>
      <c r="AB19" s="33">
        <v>0.93303299153680885</v>
      </c>
      <c r="AC19" s="33">
        <v>0.77378249677119249</v>
      </c>
    </row>
    <row r="20" spans="1:29" ht="16" x14ac:dyDescent="0.2">
      <c r="A20" s="30" t="s">
        <v>210</v>
      </c>
      <c r="B20" s="30" t="s">
        <v>199</v>
      </c>
      <c r="C20" s="30" t="s">
        <v>189</v>
      </c>
      <c r="D20" s="30">
        <v>25.86</v>
      </c>
      <c r="E20" s="30">
        <v>31.35</v>
      </c>
      <c r="F20" s="30">
        <v>32.909999999999997</v>
      </c>
      <c r="G20" s="30">
        <v>33.26</v>
      </c>
      <c r="H20" s="30">
        <v>30.87</v>
      </c>
      <c r="I20" s="30">
        <v>35.380000000000003</v>
      </c>
      <c r="J20" s="30">
        <v>-1.5599999999999952</v>
      </c>
      <c r="K20" s="33">
        <v>-2.389999999999997</v>
      </c>
      <c r="L20" s="33">
        <v>-1.4299999999999962</v>
      </c>
      <c r="M20" s="33">
        <v>-0.17999999999999616</v>
      </c>
      <c r="N20" s="33">
        <v>0.37113089265726334</v>
      </c>
      <c r="O20" s="33">
        <v>0.88270299629065718</v>
      </c>
      <c r="P20" s="33">
        <v>0.42044820762685736</v>
      </c>
      <c r="Q20" s="33">
        <v>-0.51157210363339378</v>
      </c>
      <c r="R20" s="33"/>
      <c r="S20" s="32">
        <v>18</v>
      </c>
      <c r="T20" s="33">
        <v>0.37113089265726334</v>
      </c>
      <c r="U20" s="33">
        <v>0.88270299629065718</v>
      </c>
      <c r="V20" s="33">
        <v>0.67830216372383489</v>
      </c>
      <c r="W20" s="33">
        <v>0.85856543643775229</v>
      </c>
      <c r="X20" s="33"/>
      <c r="Y20" s="33"/>
      <c r="Z20" s="32"/>
      <c r="AA20" s="33">
        <v>0.97265494741228364</v>
      </c>
      <c r="AB20" s="33">
        <v>0.61132013884603398</v>
      </c>
      <c r="AC20" s="33">
        <v>1.591072967509835</v>
      </c>
    </row>
    <row r="21" spans="1:29" ht="16" x14ac:dyDescent="0.2">
      <c r="A21" s="30" t="s">
        <v>211</v>
      </c>
      <c r="B21" s="30" t="s">
        <v>188</v>
      </c>
      <c r="C21" s="30" t="s">
        <v>189</v>
      </c>
      <c r="D21" s="30">
        <v>26.61</v>
      </c>
      <c r="E21" s="30">
        <v>32.35</v>
      </c>
      <c r="F21" s="30">
        <v>32.950000000000003</v>
      </c>
      <c r="G21" s="30">
        <v>33.47</v>
      </c>
      <c r="H21" s="30">
        <v>31.16</v>
      </c>
      <c r="I21" s="30">
        <v>35.950000000000003</v>
      </c>
      <c r="J21" s="30">
        <v>-0.60000000000000142</v>
      </c>
      <c r="K21" s="33">
        <v>-2.3099999999999987</v>
      </c>
      <c r="L21" s="33">
        <v>-0.47000000000000242</v>
      </c>
      <c r="M21" s="33">
        <v>-9.9999999999997868E-2</v>
      </c>
      <c r="N21" s="33">
        <v>0.72196459776124688</v>
      </c>
      <c r="O21" s="33">
        <v>0.93303299153680885</v>
      </c>
      <c r="P21" s="33">
        <v>0.77378249677119249</v>
      </c>
      <c r="Q21" s="33">
        <v>-0.21106839377556197</v>
      </c>
      <c r="R21" s="33"/>
      <c r="S21" s="32">
        <v>19</v>
      </c>
      <c r="T21" s="33">
        <v>0.72196459776124688</v>
      </c>
      <c r="U21" s="33">
        <v>0.93303299153680885</v>
      </c>
      <c r="V21" s="33">
        <v>1.1019051158766084</v>
      </c>
      <c r="W21" s="33">
        <v>0.84089641525371661</v>
      </c>
      <c r="X21" s="33"/>
      <c r="Y21" s="33"/>
      <c r="Z21" s="32"/>
      <c r="AA21" s="33">
        <v>0.74226178531452291</v>
      </c>
      <c r="AB21" s="33">
        <v>0.5212328804205616</v>
      </c>
      <c r="AC21" s="33">
        <v>1.4240501955970661</v>
      </c>
    </row>
    <row r="22" spans="1:29" ht="16" x14ac:dyDescent="0.2">
      <c r="A22" s="30" t="s">
        <v>212</v>
      </c>
      <c r="B22" s="30" t="s">
        <v>199</v>
      </c>
      <c r="C22" s="30" t="s">
        <v>189</v>
      </c>
      <c r="D22" s="30">
        <v>29.3</v>
      </c>
      <c r="E22" s="30">
        <v>35.130000000000003</v>
      </c>
      <c r="F22" s="30">
        <v>33.130000000000003</v>
      </c>
      <c r="G22" s="30">
        <v>33.630000000000003</v>
      </c>
      <c r="H22" s="30">
        <v>32.130000000000003</v>
      </c>
      <c r="I22" s="30">
        <v>38.159999999999997</v>
      </c>
      <c r="J22" s="30">
        <v>2</v>
      </c>
      <c r="K22" s="33">
        <v>-1.5</v>
      </c>
      <c r="L22" s="33">
        <v>2.129999999999999</v>
      </c>
      <c r="M22" s="33">
        <v>0.71000000000000085</v>
      </c>
      <c r="N22" s="33">
        <v>4.3771748050429551</v>
      </c>
      <c r="O22" s="33">
        <v>1.6358041171155631</v>
      </c>
      <c r="P22" s="33">
        <v>2.6758551095722209</v>
      </c>
      <c r="Q22" s="33">
        <v>2.7413706879273922</v>
      </c>
      <c r="R22" s="33"/>
      <c r="S22" s="32">
        <v>20</v>
      </c>
      <c r="T22" s="32">
        <v>4.3771748050429551</v>
      </c>
      <c r="U22" s="32">
        <v>1.6358041171155631</v>
      </c>
      <c r="V22" s="33">
        <v>0.78458409789675188</v>
      </c>
      <c r="W22" s="33">
        <v>0.56252924234440393</v>
      </c>
      <c r="X22" s="33"/>
      <c r="Y22" s="33"/>
      <c r="Z22" s="32"/>
      <c r="AA22" s="33">
        <v>1.5910729675098352</v>
      </c>
      <c r="AB22" s="33">
        <v>1.4439291955224935</v>
      </c>
      <c r="AC22" s="33">
        <v>1.1019051158766111</v>
      </c>
    </row>
    <row r="23" spans="1:29" ht="16" x14ac:dyDescent="0.2">
      <c r="A23" s="30" t="s">
        <v>213</v>
      </c>
      <c r="B23" s="30" t="s">
        <v>188</v>
      </c>
      <c r="C23" s="30" t="s">
        <v>189</v>
      </c>
      <c r="D23" s="30">
        <v>26.92</v>
      </c>
      <c r="E23" s="30">
        <v>33.01</v>
      </c>
      <c r="F23" s="30">
        <v>33.18</v>
      </c>
      <c r="G23" s="30">
        <v>33.880000000000003</v>
      </c>
      <c r="H23" s="30">
        <v>30.96</v>
      </c>
      <c r="I23" s="30">
        <v>37.840000000000003</v>
      </c>
      <c r="J23" s="30">
        <v>-0.17000000000000171</v>
      </c>
      <c r="K23" s="33">
        <v>-2.9200000000000017</v>
      </c>
      <c r="L23" s="33">
        <v>-4.00000000000027E-2</v>
      </c>
      <c r="M23" s="33">
        <v>-0.71000000000000085</v>
      </c>
      <c r="N23" s="33">
        <v>0.97265494741228364</v>
      </c>
      <c r="O23" s="33">
        <v>0.61132013884603398</v>
      </c>
      <c r="P23" s="33">
        <v>1.591072967509835</v>
      </c>
      <c r="Q23" s="33">
        <v>0.36133480856624967</v>
      </c>
      <c r="R23" s="33"/>
      <c r="S23" s="32">
        <v>21</v>
      </c>
      <c r="T23" s="33">
        <v>0.97265494741228364</v>
      </c>
      <c r="U23" s="33">
        <v>0.61132013884603398</v>
      </c>
      <c r="V23" s="33">
        <v>0.4665164957684021</v>
      </c>
      <c r="W23" s="33">
        <v>0.60290391384538</v>
      </c>
      <c r="X23" s="33"/>
      <c r="Y23" s="33"/>
      <c r="Z23" s="32"/>
      <c r="AA23" s="33">
        <v>0.43527528164806228</v>
      </c>
      <c r="AB23" s="33">
        <v>0.84089641525371461</v>
      </c>
      <c r="AC23" s="33">
        <v>0.51763246192068901</v>
      </c>
    </row>
    <row r="24" spans="1:29" ht="16" x14ac:dyDescent="0.2">
      <c r="A24" s="30" t="s">
        <v>214</v>
      </c>
      <c r="B24" s="30" t="s">
        <v>193</v>
      </c>
      <c r="C24" s="30" t="s">
        <v>189</v>
      </c>
      <c r="D24" s="30">
        <v>26.62</v>
      </c>
      <c r="E24" s="30">
        <v>32.65</v>
      </c>
      <c r="F24" s="30">
        <v>33.21</v>
      </c>
      <c r="G24" s="30">
        <v>33.65</v>
      </c>
      <c r="H24" s="30">
        <v>30.5</v>
      </c>
      <c r="I24" s="30">
        <v>36.33</v>
      </c>
      <c r="J24" s="30">
        <v>-0.56000000000000227</v>
      </c>
      <c r="K24" s="33">
        <v>-3.1499999999999986</v>
      </c>
      <c r="L24" s="33">
        <v>-0.43000000000000327</v>
      </c>
      <c r="M24" s="33">
        <v>-0.93999999999999773</v>
      </c>
      <c r="N24" s="33">
        <v>0.74226178531452291</v>
      </c>
      <c r="O24" s="33">
        <v>0.5212328804205616</v>
      </c>
      <c r="P24" s="33">
        <v>1.4240501955970661</v>
      </c>
      <c r="Q24" s="33">
        <v>0.22102890489396132</v>
      </c>
      <c r="R24" s="33"/>
      <c r="S24" s="32">
        <v>22</v>
      </c>
      <c r="T24" s="33">
        <v>0.74226178531452291</v>
      </c>
      <c r="U24" s="33">
        <v>0.5212328804205616</v>
      </c>
      <c r="V24" s="33">
        <v>1.4240501955970664</v>
      </c>
      <c r="W24" s="33">
        <v>0.95263799804393712</v>
      </c>
      <c r="X24" s="33"/>
      <c r="Y24" s="33"/>
      <c r="Z24" s="32"/>
      <c r="AA24" s="33">
        <v>0.74742462431746648</v>
      </c>
      <c r="AB24" s="33">
        <v>1.1486983549970344</v>
      </c>
      <c r="AC24" s="33">
        <v>0.65067092772096469</v>
      </c>
    </row>
    <row r="25" spans="1:29" ht="16" x14ac:dyDescent="0.2">
      <c r="A25" s="30" t="s">
        <v>215</v>
      </c>
      <c r="B25" s="30" t="s">
        <v>202</v>
      </c>
      <c r="C25" s="30" t="s">
        <v>189</v>
      </c>
      <c r="D25" s="30">
        <v>29.59</v>
      </c>
      <c r="E25" s="30">
        <v>33.92</v>
      </c>
      <c r="F25" s="30">
        <v>33.380000000000003</v>
      </c>
      <c r="G25" s="30">
        <v>32.92</v>
      </c>
      <c r="H25" s="30">
        <v>31.24</v>
      </c>
      <c r="I25" s="32">
        <v>37.04</v>
      </c>
      <c r="J25" s="30">
        <v>0.53999999999999915</v>
      </c>
      <c r="K25" s="33">
        <v>-1.6800000000000033</v>
      </c>
      <c r="L25" s="33">
        <v>0.66999999999999815</v>
      </c>
      <c r="M25" s="33">
        <v>0.52999999999999758</v>
      </c>
      <c r="N25" s="33">
        <v>1.5910729675098352</v>
      </c>
      <c r="O25" s="33">
        <v>1.4439291955224935</v>
      </c>
      <c r="P25" s="33">
        <v>1.1019051158766111</v>
      </c>
      <c r="Q25" s="33">
        <v>0.14714377198734163</v>
      </c>
      <c r="R25" s="33"/>
      <c r="S25" s="32">
        <v>23</v>
      </c>
      <c r="T25" s="33">
        <v>1.5910729675098352</v>
      </c>
      <c r="U25" s="33">
        <v>1.4439291955224935</v>
      </c>
      <c r="V25" s="33">
        <v>0.55095255793830422</v>
      </c>
      <c r="W25" s="33">
        <v>0.45062523130541554</v>
      </c>
      <c r="X25" s="33"/>
      <c r="Y25" s="33"/>
      <c r="Z25" s="32"/>
      <c r="AA25" s="33">
        <v>0.96593632892484504</v>
      </c>
      <c r="AB25" s="33">
        <v>0.71202509779853662</v>
      </c>
      <c r="AC25" s="33">
        <v>1.3566043274476698</v>
      </c>
    </row>
    <row r="26" spans="1:29" ht="16" x14ac:dyDescent="0.2">
      <c r="A26" s="30" t="s">
        <v>216</v>
      </c>
      <c r="B26" s="30" t="s">
        <v>193</v>
      </c>
      <c r="C26" s="30" t="s">
        <v>189</v>
      </c>
      <c r="D26" s="30">
        <v>25.86</v>
      </c>
      <c r="E26" s="30">
        <v>32.06</v>
      </c>
      <c r="F26" s="30">
        <v>33.39</v>
      </c>
      <c r="G26" s="30">
        <v>32.880000000000003</v>
      </c>
      <c r="H26" s="30">
        <v>30.42</v>
      </c>
      <c r="I26" s="30">
        <v>35.880000000000003</v>
      </c>
      <c r="J26" s="30">
        <v>-1.3299999999999983</v>
      </c>
      <c r="K26" s="33">
        <v>-2.4600000000000009</v>
      </c>
      <c r="L26" s="33">
        <v>-1.1999999999999993</v>
      </c>
      <c r="M26" s="33">
        <v>-0.25</v>
      </c>
      <c r="N26" s="33">
        <v>0.43527528164806228</v>
      </c>
      <c r="O26" s="33">
        <v>0.84089641525371461</v>
      </c>
      <c r="P26" s="33">
        <v>0.51763246192068901</v>
      </c>
      <c r="Q26" s="33">
        <v>-0.40562113360565233</v>
      </c>
      <c r="R26" s="33"/>
      <c r="S26" s="32">
        <v>24</v>
      </c>
      <c r="T26" s="33">
        <v>0.43527528164806228</v>
      </c>
      <c r="U26" s="33">
        <v>0.84089641525371461</v>
      </c>
      <c r="V26" s="33">
        <v>0.54336743126302678</v>
      </c>
      <c r="W26" s="33">
        <v>0.77378249677119626</v>
      </c>
      <c r="X26" s="33"/>
      <c r="Y26" s="33"/>
      <c r="Z26" s="32"/>
      <c r="AA26" s="33">
        <v>0.91383145022940115</v>
      </c>
      <c r="AB26" s="33">
        <v>1.0069555500567173</v>
      </c>
      <c r="AC26" s="33">
        <v>0.90751915531716276</v>
      </c>
    </row>
    <row r="27" spans="1:29" ht="16" x14ac:dyDescent="0.2">
      <c r="A27" s="30" t="s">
        <v>217</v>
      </c>
      <c r="B27" s="30" t="s">
        <v>202</v>
      </c>
      <c r="C27" s="30" t="s">
        <v>189</v>
      </c>
      <c r="D27" s="30">
        <v>28.18</v>
      </c>
      <c r="E27" s="30">
        <v>33.04</v>
      </c>
      <c r="F27" s="30">
        <v>33.590000000000003</v>
      </c>
      <c r="G27" s="30">
        <v>33.35</v>
      </c>
      <c r="H27" s="30">
        <v>31.34</v>
      </c>
      <c r="I27" s="30">
        <v>36.79</v>
      </c>
      <c r="J27" s="30">
        <v>-0.55000000000000426</v>
      </c>
      <c r="K27" s="33">
        <v>-2.0100000000000016</v>
      </c>
      <c r="L27" s="33">
        <v>-0.42000000000000526</v>
      </c>
      <c r="M27" s="33">
        <v>0.19999999999999929</v>
      </c>
      <c r="N27" s="33">
        <v>0.74742462431746648</v>
      </c>
      <c r="O27" s="33">
        <v>1.1486983549970344</v>
      </c>
      <c r="P27" s="33">
        <v>0.65067092772096469</v>
      </c>
      <c r="Q27" s="33">
        <v>-0.40127373067956795</v>
      </c>
      <c r="R27" s="33"/>
      <c r="S27" s="32">
        <v>25</v>
      </c>
      <c r="T27" s="33">
        <v>0.74742462431746648</v>
      </c>
      <c r="U27" s="33">
        <v>1.1486983549970344</v>
      </c>
      <c r="V27" s="33">
        <v>0.63287829698513998</v>
      </c>
      <c r="W27" s="33">
        <v>1.3013418554419327</v>
      </c>
      <c r="X27" s="33"/>
      <c r="Y27" s="33"/>
      <c r="Z27" s="32"/>
      <c r="AA27" s="33">
        <v>0.78458409789675188</v>
      </c>
      <c r="AB27" s="33">
        <v>0.58236679323422891</v>
      </c>
      <c r="AC27" s="33">
        <v>1.34723357686569</v>
      </c>
    </row>
    <row r="28" spans="1:29" ht="16" x14ac:dyDescent="0.2">
      <c r="A28" s="30" t="s">
        <v>218</v>
      </c>
      <c r="B28" s="30" t="s">
        <v>191</v>
      </c>
      <c r="C28" s="30" t="s">
        <v>189</v>
      </c>
      <c r="D28" s="30">
        <v>26.9</v>
      </c>
      <c r="E28" s="30">
        <v>33.42</v>
      </c>
      <c r="F28" s="30">
        <v>33.6</v>
      </c>
      <c r="G28" s="30">
        <v>34</v>
      </c>
      <c r="H28" s="30">
        <v>31.3</v>
      </c>
      <c r="I28" s="30">
        <v>37.08</v>
      </c>
      <c r="J28" s="30">
        <v>-0.17999999999999972</v>
      </c>
      <c r="K28" s="33">
        <v>-2.6999999999999993</v>
      </c>
      <c r="L28" s="33">
        <v>-5.0000000000000711E-2</v>
      </c>
      <c r="M28" s="33">
        <v>-0.48999999999999844</v>
      </c>
      <c r="N28" s="33">
        <v>0.96593632892484504</v>
      </c>
      <c r="O28" s="33">
        <v>0.71202509779853662</v>
      </c>
      <c r="P28" s="33">
        <v>1.3566043274476698</v>
      </c>
      <c r="Q28" s="33">
        <v>0.25391123112630842</v>
      </c>
      <c r="R28" s="33"/>
      <c r="S28" s="32">
        <v>26</v>
      </c>
      <c r="T28" s="33">
        <v>0.96593632892484504</v>
      </c>
      <c r="U28" s="33">
        <v>0.71202509779853662</v>
      </c>
      <c r="V28" s="33">
        <v>0.63728031365963012</v>
      </c>
      <c r="W28" s="33">
        <v>0.3584888120039576</v>
      </c>
      <c r="X28" s="33"/>
      <c r="Y28" s="33"/>
      <c r="Z28" s="32"/>
      <c r="AA28" s="33">
        <v>0.38156480224013867</v>
      </c>
      <c r="AB28" s="33">
        <v>0.81790205855778164</v>
      </c>
      <c r="AC28" s="33">
        <v>0.46651649576840204</v>
      </c>
    </row>
    <row r="29" spans="1:29" ht="16" x14ac:dyDescent="0.2">
      <c r="A29" s="30" t="s">
        <v>219</v>
      </c>
      <c r="B29" s="30" t="s">
        <v>220</v>
      </c>
      <c r="C29" s="30" t="s">
        <v>189</v>
      </c>
      <c r="D29" s="30">
        <v>28.41</v>
      </c>
      <c r="E29" s="30">
        <v>33.5</v>
      </c>
      <c r="F29" s="30">
        <v>33.76</v>
      </c>
      <c r="G29" s="30">
        <v>33.590000000000003</v>
      </c>
      <c r="H29" s="30">
        <v>31.39</v>
      </c>
      <c r="I29" s="30">
        <v>37.270000000000003</v>
      </c>
      <c r="J29" s="30">
        <v>-0.25999999999999801</v>
      </c>
      <c r="K29" s="33">
        <v>-2.2000000000000028</v>
      </c>
      <c r="L29" s="33">
        <v>-0.12999999999999901</v>
      </c>
      <c r="M29" s="33">
        <v>9.9999999999980105E-3</v>
      </c>
      <c r="N29" s="33">
        <v>0.91383145022940115</v>
      </c>
      <c r="O29" s="33">
        <v>1.0069555500567173</v>
      </c>
      <c r="P29" s="33">
        <v>0.90751915531716276</v>
      </c>
      <c r="Q29" s="33">
        <v>-9.3124099827316176E-2</v>
      </c>
      <c r="R29" s="33"/>
      <c r="S29" s="32">
        <v>27</v>
      </c>
      <c r="T29" s="33">
        <v>0.91383145022940115</v>
      </c>
      <c r="U29" s="33">
        <v>1.0069555500567173</v>
      </c>
      <c r="V29" s="33">
        <v>0.71697762400791354</v>
      </c>
      <c r="W29" s="33">
        <v>1.1328838852958041</v>
      </c>
      <c r="X29" s="33"/>
      <c r="Y29" s="33"/>
      <c r="Z29" s="32"/>
      <c r="AA29" s="33">
        <v>0.82359101726757045</v>
      </c>
      <c r="AB29" s="33">
        <v>0.7169776240079152</v>
      </c>
      <c r="AC29" s="33">
        <v>1.1486983549970289</v>
      </c>
    </row>
    <row r="30" spans="1:29" ht="16" x14ac:dyDescent="0.2">
      <c r="A30" s="30" t="s">
        <v>221</v>
      </c>
      <c r="B30" s="30" t="s">
        <v>188</v>
      </c>
      <c r="C30" s="30" t="s">
        <v>189</v>
      </c>
      <c r="D30" s="30">
        <v>27.83</v>
      </c>
      <c r="E30" s="30">
        <v>33.57</v>
      </c>
      <c r="F30" s="30">
        <v>34.049999999999997</v>
      </c>
      <c r="G30" s="30">
        <v>34.04</v>
      </c>
      <c r="H30" s="30">
        <v>31.05</v>
      </c>
      <c r="I30" s="32">
        <v>36.869999999999997</v>
      </c>
      <c r="J30" s="30">
        <v>-0.47999999999999687</v>
      </c>
      <c r="K30" s="33">
        <v>-2.9899999999999984</v>
      </c>
      <c r="L30" s="33">
        <v>-0.34999999999999787</v>
      </c>
      <c r="M30" s="33">
        <v>-0.77999999999999758</v>
      </c>
      <c r="N30" s="33">
        <v>0.78458409789675188</v>
      </c>
      <c r="O30" s="33">
        <v>0.58236679323422891</v>
      </c>
      <c r="P30" s="33">
        <v>1.34723357686569</v>
      </c>
      <c r="Q30" s="33">
        <v>0.20221730466252297</v>
      </c>
      <c r="R30" s="33"/>
      <c r="S30" s="32">
        <v>28</v>
      </c>
      <c r="T30" s="33">
        <v>0.78458409789675188</v>
      </c>
      <c r="U30" s="33">
        <v>0.58236679323422891</v>
      </c>
      <c r="V30" s="33">
        <v>0.69737183317520302</v>
      </c>
      <c r="W30" s="33">
        <v>0.58641747461594107</v>
      </c>
      <c r="X30" s="33"/>
      <c r="Y30" s="33"/>
      <c r="Z30" s="32"/>
      <c r="AA30" s="33">
        <v>0.86453723130786686</v>
      </c>
      <c r="AB30" s="33">
        <v>0.77378249677119626</v>
      </c>
      <c r="AC30" s="33">
        <v>1.1172871380722202</v>
      </c>
    </row>
    <row r="31" spans="1:29" ht="16" x14ac:dyDescent="0.2">
      <c r="A31" s="30" t="s">
        <v>222</v>
      </c>
      <c r="B31" s="30" t="s">
        <v>220</v>
      </c>
      <c r="C31" s="30" t="s">
        <v>189</v>
      </c>
      <c r="D31" s="30">
        <v>28.25</v>
      </c>
      <c r="E31" s="30">
        <v>32.58</v>
      </c>
      <c r="F31" s="30">
        <v>34.1</v>
      </c>
      <c r="G31" s="30">
        <v>34.700000000000003</v>
      </c>
      <c r="H31" s="30">
        <v>32.200000000000003</v>
      </c>
      <c r="I31" s="30">
        <v>37.770000000000003</v>
      </c>
      <c r="J31" s="30">
        <v>-1.5200000000000031</v>
      </c>
      <c r="K31" s="33">
        <v>-2.5</v>
      </c>
      <c r="L31" s="33">
        <v>-1.3900000000000041</v>
      </c>
      <c r="M31" s="33">
        <v>-0.28999999999999915</v>
      </c>
      <c r="N31" s="33">
        <v>0.38156480224013867</v>
      </c>
      <c r="O31" s="33">
        <v>0.81790205855778164</v>
      </c>
      <c r="P31" s="33">
        <v>0.46651649576840204</v>
      </c>
      <c r="Q31" s="33">
        <v>-0.43633725631764297</v>
      </c>
      <c r="R31" s="33"/>
      <c r="S31" s="32">
        <v>29</v>
      </c>
      <c r="T31" s="33">
        <v>0.38156480224013867</v>
      </c>
      <c r="U31" s="33">
        <v>0.81790205855778164</v>
      </c>
      <c r="V31" s="33">
        <v>0.74226178531452658</v>
      </c>
      <c r="W31" s="33">
        <v>0.57434917749851722</v>
      </c>
      <c r="X31" s="33"/>
      <c r="Y31" s="33"/>
      <c r="Z31" s="32"/>
      <c r="AA31" s="33">
        <v>0.62850668726091508</v>
      </c>
      <c r="AB31" s="33">
        <v>0.88270299629065507</v>
      </c>
      <c r="AC31" s="33">
        <v>0.71202509779853673</v>
      </c>
    </row>
    <row r="32" spans="1:29" ht="16" x14ac:dyDescent="0.2">
      <c r="A32" s="30" t="s">
        <v>223</v>
      </c>
      <c r="B32" s="30" t="s">
        <v>202</v>
      </c>
      <c r="C32" s="30" t="s">
        <v>189</v>
      </c>
      <c r="D32" s="30">
        <v>27.27</v>
      </c>
      <c r="E32" s="30">
        <v>33.69</v>
      </c>
      <c r="F32" s="30">
        <v>34.1</v>
      </c>
      <c r="G32" s="30">
        <v>35.229999999999997</v>
      </c>
      <c r="H32" s="30">
        <v>32.54</v>
      </c>
      <c r="I32" s="30">
        <v>37.659999999999997</v>
      </c>
      <c r="J32" s="30">
        <v>-0.41000000000000369</v>
      </c>
      <c r="K32" s="33">
        <v>-2.6899999999999977</v>
      </c>
      <c r="L32" s="33">
        <v>-0.28000000000000469</v>
      </c>
      <c r="M32" s="33">
        <v>-0.47999999999999687</v>
      </c>
      <c r="N32" s="33">
        <v>0.82359101726757045</v>
      </c>
      <c r="O32" s="33">
        <v>0.7169776240079152</v>
      </c>
      <c r="P32" s="33">
        <v>1.1486983549970289</v>
      </c>
      <c r="Q32" s="33">
        <v>0.10661339325965524</v>
      </c>
      <c r="R32" s="33"/>
      <c r="S32" s="32">
        <v>30</v>
      </c>
      <c r="T32" s="33">
        <v>0.82359101726757045</v>
      </c>
      <c r="U32" s="33">
        <v>0.7169776240079152</v>
      </c>
      <c r="V32" s="33">
        <v>0.53961411825221206</v>
      </c>
      <c r="W32" s="33">
        <v>0.61985384996949278</v>
      </c>
      <c r="X32" s="33"/>
      <c r="Y32" s="33"/>
      <c r="Z32" s="32"/>
      <c r="AA32" s="33">
        <v>0.43226861565393337</v>
      </c>
      <c r="AB32" s="33">
        <v>0.42337265618126296</v>
      </c>
      <c r="AC32" s="33">
        <v>1.0210121257071967</v>
      </c>
    </row>
    <row r="33" spans="1:30" ht="16" x14ac:dyDescent="0.2">
      <c r="A33" s="30" t="s">
        <v>224</v>
      </c>
      <c r="B33" s="30" t="s">
        <v>220</v>
      </c>
      <c r="C33" s="30" t="s">
        <v>189</v>
      </c>
      <c r="D33" s="30">
        <v>28.25</v>
      </c>
      <c r="E33" s="30">
        <v>34.06</v>
      </c>
      <c r="F33" s="30">
        <v>34.4</v>
      </c>
      <c r="G33" s="30">
        <v>34.94</v>
      </c>
      <c r="H33" s="30">
        <v>32.36</v>
      </c>
      <c r="I33" s="30">
        <v>38.43</v>
      </c>
      <c r="J33" s="30">
        <v>-0.33999999999999631</v>
      </c>
      <c r="K33" s="33">
        <v>-2.5799999999999983</v>
      </c>
      <c r="L33" s="33">
        <v>-0.2099999999999973</v>
      </c>
      <c r="M33" s="33">
        <v>-0.36999999999999744</v>
      </c>
      <c r="N33" s="33">
        <v>0.86453723130786686</v>
      </c>
      <c r="O33" s="33">
        <v>0.77378249677119626</v>
      </c>
      <c r="P33" s="33">
        <v>1.1172871380722202</v>
      </c>
      <c r="Q33" s="33">
        <v>9.07547345366706E-2</v>
      </c>
      <c r="R33" s="33"/>
      <c r="S33" s="32">
        <v>31</v>
      </c>
      <c r="T33" s="33">
        <v>0.86453723130786686</v>
      </c>
      <c r="U33" s="33">
        <v>0.77378249677119626</v>
      </c>
      <c r="V33" s="33">
        <v>0.62850668726091508</v>
      </c>
      <c r="W33" s="33">
        <v>0.51050606285359579</v>
      </c>
      <c r="X33" s="33"/>
      <c r="Y33" s="33"/>
      <c r="Z33" s="32"/>
      <c r="AA33" s="33">
        <v>0.19210939766100074</v>
      </c>
      <c r="AB33" s="33">
        <v>0.48296816446242252</v>
      </c>
      <c r="AC33" s="33">
        <v>0.39776824187745791</v>
      </c>
      <c r="AD33" s="33"/>
    </row>
    <row r="34" spans="1:30" ht="16" x14ac:dyDescent="0.2">
      <c r="A34" s="30" t="s">
        <v>225</v>
      </c>
      <c r="B34" s="30" t="s">
        <v>199</v>
      </c>
      <c r="C34" s="30" t="s">
        <v>189</v>
      </c>
      <c r="D34" s="30">
        <v>27.85</v>
      </c>
      <c r="E34" s="30">
        <v>33.630000000000003</v>
      </c>
      <c r="F34" s="30">
        <v>34.43</v>
      </c>
      <c r="G34" s="30">
        <v>34.86</v>
      </c>
      <c r="H34" s="30">
        <v>32.47</v>
      </c>
      <c r="I34" s="30">
        <v>38.049999999999997</v>
      </c>
      <c r="J34" s="30">
        <v>-0.79999999999999716</v>
      </c>
      <c r="K34" s="33">
        <v>-2.3900000000000006</v>
      </c>
      <c r="L34" s="33">
        <v>-0.66999999999999815</v>
      </c>
      <c r="M34" s="33">
        <v>-0.17999999999999972</v>
      </c>
      <c r="N34" s="33">
        <v>0.62850668726091508</v>
      </c>
      <c r="O34" s="33">
        <v>0.88270299629065507</v>
      </c>
      <c r="P34" s="33">
        <v>0.71202509779853673</v>
      </c>
      <c r="Q34" s="33">
        <v>-0.25419630902974</v>
      </c>
      <c r="R34" s="33"/>
      <c r="S34" s="32">
        <v>32</v>
      </c>
      <c r="T34" s="33">
        <v>0.62850668726091508</v>
      </c>
      <c r="U34" s="33">
        <v>0.88270299629065507</v>
      </c>
      <c r="V34" s="33">
        <v>1.0281138266560634</v>
      </c>
      <c r="W34" s="33">
        <v>0.97265494741228609</v>
      </c>
      <c r="X34" s="33"/>
      <c r="Y34" s="33"/>
      <c r="Z34" s="32"/>
      <c r="AA34" s="33">
        <v>0.53961411825221206</v>
      </c>
      <c r="AB34" s="33">
        <v>0.75262337370553534</v>
      </c>
      <c r="AC34" s="33">
        <v>0.71697762400790999</v>
      </c>
      <c r="AD34" s="33"/>
    </row>
    <row r="35" spans="1:30" ht="16" x14ac:dyDescent="0.2">
      <c r="A35" s="30" t="s">
        <v>226</v>
      </c>
      <c r="B35" s="30" t="s">
        <v>193</v>
      </c>
      <c r="C35" s="30" t="s">
        <v>189</v>
      </c>
      <c r="D35" s="30">
        <v>26.14</v>
      </c>
      <c r="E35" s="30">
        <v>33.1</v>
      </c>
      <c r="F35" s="30">
        <v>34.44</v>
      </c>
      <c r="G35" s="30">
        <v>34.78</v>
      </c>
      <c r="H35" s="30">
        <v>31.33</v>
      </c>
      <c r="I35" s="30">
        <v>38.119999999999997</v>
      </c>
      <c r="J35" s="30">
        <v>-1.3399999999999963</v>
      </c>
      <c r="K35" s="33">
        <v>-3.4500000000000028</v>
      </c>
      <c r="L35" s="33">
        <v>-1.2099999999999973</v>
      </c>
      <c r="M35" s="33">
        <v>-1.240000000000002</v>
      </c>
      <c r="N35" s="33">
        <v>0.43226861565393337</v>
      </c>
      <c r="O35" s="33">
        <v>0.42337265618126296</v>
      </c>
      <c r="P35" s="33">
        <v>1.0210121257071967</v>
      </c>
      <c r="Q35" s="33">
        <v>8.8959594726704116E-3</v>
      </c>
      <c r="R35" s="33"/>
      <c r="S35" s="32">
        <v>33</v>
      </c>
      <c r="T35" s="33">
        <v>0.43226861565393337</v>
      </c>
      <c r="U35" s="33">
        <v>0.42337265618126296</v>
      </c>
      <c r="V35" s="33">
        <v>0.40612619817811763</v>
      </c>
      <c r="W35" s="33">
        <v>0.89502507092797012</v>
      </c>
      <c r="X35" s="33"/>
      <c r="Y35" s="33"/>
      <c r="Z35" s="32"/>
      <c r="AA35" s="33">
        <v>0.27357342531518469</v>
      </c>
      <c r="AB35" s="33">
        <v>0.44442134058328675</v>
      </c>
      <c r="AC35" s="33">
        <v>0.61557220667245538</v>
      </c>
      <c r="AD35" s="33"/>
    </row>
    <row r="36" spans="1:30" ht="16" x14ac:dyDescent="0.2">
      <c r="A36" s="30" t="s">
        <v>227</v>
      </c>
      <c r="B36" s="30" t="s">
        <v>202</v>
      </c>
      <c r="C36" s="30" t="s">
        <v>189</v>
      </c>
      <c r="D36" s="30">
        <v>26.32</v>
      </c>
      <c r="E36" s="30">
        <v>32.369999999999997</v>
      </c>
      <c r="F36" s="30">
        <v>34.880000000000003</v>
      </c>
      <c r="G36" s="30">
        <v>35.020000000000003</v>
      </c>
      <c r="H36" s="30">
        <v>31.76</v>
      </c>
      <c r="I36" s="30">
        <v>37.43</v>
      </c>
      <c r="J36" s="30">
        <v>-2.5100000000000051</v>
      </c>
      <c r="K36" s="33">
        <v>-3.2600000000000016</v>
      </c>
      <c r="L36" s="33">
        <v>-2.3800000000000061</v>
      </c>
      <c r="M36" s="33">
        <v>-1.0500000000000007</v>
      </c>
      <c r="N36" s="33">
        <v>0.19210939766100074</v>
      </c>
      <c r="O36" s="33">
        <v>0.48296816446242252</v>
      </c>
      <c r="P36" s="33">
        <v>0.39776824187745791</v>
      </c>
      <c r="Q36" s="33">
        <v>-0.29085876680142175</v>
      </c>
      <c r="R36" s="33"/>
      <c r="S36" s="32">
        <v>34</v>
      </c>
      <c r="T36" s="33">
        <v>0.19210939766100074</v>
      </c>
      <c r="U36" s="33">
        <v>0.48296816446242252</v>
      </c>
      <c r="V36" s="33">
        <v>0.45691572511469836</v>
      </c>
      <c r="W36" s="33">
        <v>0.47302882336279739</v>
      </c>
      <c r="X36" s="33"/>
      <c r="Y36" s="33"/>
      <c r="Z36" s="32"/>
      <c r="AA36" s="33">
        <v>0.4444213405832857</v>
      </c>
      <c r="AB36" s="33">
        <v>0.60709744219752393</v>
      </c>
      <c r="AC36" s="33">
        <v>0.73204284797281305</v>
      </c>
      <c r="AD36" s="33"/>
    </row>
    <row r="37" spans="1:30" ht="16" x14ac:dyDescent="0.2">
      <c r="A37" s="30" t="s">
        <v>228</v>
      </c>
      <c r="B37" s="30" t="s">
        <v>220</v>
      </c>
      <c r="C37" s="30" t="s">
        <v>189</v>
      </c>
      <c r="D37" s="30">
        <v>27.31</v>
      </c>
      <c r="E37" s="30">
        <v>34.04</v>
      </c>
      <c r="F37" s="30">
        <v>35.06</v>
      </c>
      <c r="G37" s="30">
        <v>35.64</v>
      </c>
      <c r="H37" s="30">
        <v>33.020000000000003</v>
      </c>
      <c r="I37" s="30">
        <v>39.119999999999997</v>
      </c>
      <c r="J37" s="30">
        <v>-1.0200000000000031</v>
      </c>
      <c r="K37" s="33">
        <v>-2.6199999999999974</v>
      </c>
      <c r="L37" s="33">
        <v>-0.89000000000000412</v>
      </c>
      <c r="M37" s="33">
        <v>-0.40999999999999659</v>
      </c>
      <c r="N37" s="33">
        <v>0.53961411825221206</v>
      </c>
      <c r="O37" s="33">
        <v>0.75262337370553534</v>
      </c>
      <c r="P37" s="33">
        <v>0.71697762400790999</v>
      </c>
      <c r="Q37" s="33">
        <v>-0.21300925545332328</v>
      </c>
      <c r="R37" s="33"/>
      <c r="S37" s="32">
        <v>35</v>
      </c>
      <c r="T37" s="33">
        <v>0.53961411825221206</v>
      </c>
      <c r="U37" s="33">
        <v>0.75262337370553534</v>
      </c>
      <c r="V37" s="33">
        <v>0.45062523130541449</v>
      </c>
      <c r="W37" s="33">
        <v>0.56644194264789927</v>
      </c>
      <c r="X37" s="33"/>
      <c r="Y37" s="33"/>
      <c r="Z37" s="32"/>
      <c r="AA37" s="33">
        <v>0.16266773193024159</v>
      </c>
      <c r="AB37" s="33">
        <v>0.30145195692269078</v>
      </c>
      <c r="AC37" s="33">
        <v>0.53961411825221206</v>
      </c>
      <c r="AD37" s="33"/>
    </row>
    <row r="38" spans="1:30" ht="16" x14ac:dyDescent="0.2">
      <c r="A38" s="30" t="s">
        <v>229</v>
      </c>
      <c r="B38" s="30" t="s">
        <v>220</v>
      </c>
      <c r="C38" s="30" t="s">
        <v>189</v>
      </c>
      <c r="D38" s="30">
        <v>27.52</v>
      </c>
      <c r="E38" s="30">
        <v>33.19</v>
      </c>
      <c r="F38" s="30">
        <v>35.19</v>
      </c>
      <c r="G38" s="32">
        <v>35.58</v>
      </c>
      <c r="H38" s="30">
        <v>32.200000000000003</v>
      </c>
      <c r="I38" s="30">
        <v>38.4</v>
      </c>
      <c r="J38" s="30">
        <v>-2</v>
      </c>
      <c r="K38" s="33">
        <v>-3.3799999999999955</v>
      </c>
      <c r="L38" s="33">
        <v>-1.870000000000001</v>
      </c>
      <c r="M38" s="33">
        <v>-1.1699999999999946</v>
      </c>
      <c r="N38" s="33">
        <v>0.27357342531518469</v>
      </c>
      <c r="O38" s="33">
        <v>0.44442134058328675</v>
      </c>
      <c r="P38" s="33">
        <v>0.61557220667245538</v>
      </c>
      <c r="Q38" s="33">
        <v>-0.17084791526810206</v>
      </c>
      <c r="R38" s="33"/>
      <c r="S38" s="32">
        <v>36</v>
      </c>
      <c r="T38" s="33">
        <v>0.27357342531518469</v>
      </c>
      <c r="U38" s="33">
        <v>0.44442134058328675</v>
      </c>
      <c r="V38" s="33">
        <v>0.40612619817811763</v>
      </c>
      <c r="W38" s="33">
        <v>0.61557220667245993</v>
      </c>
      <c r="X38" s="33"/>
      <c r="Y38" s="33"/>
      <c r="Z38" s="32" t="s">
        <v>230</v>
      </c>
      <c r="AA38" s="33" t="s">
        <v>283</v>
      </c>
      <c r="AB38" s="33" t="s">
        <v>185</v>
      </c>
      <c r="AC38" s="33"/>
      <c r="AD38" s="33"/>
    </row>
    <row r="39" spans="1:30" ht="16" x14ac:dyDescent="0.2">
      <c r="A39" s="30" t="s">
        <v>231</v>
      </c>
      <c r="B39" s="30" t="s">
        <v>188</v>
      </c>
      <c r="C39" s="30" t="s">
        <v>189</v>
      </c>
      <c r="D39" s="30">
        <v>26.98</v>
      </c>
      <c r="E39" s="30">
        <v>33.89</v>
      </c>
      <c r="F39" s="30">
        <v>35.19</v>
      </c>
      <c r="G39" s="30">
        <v>35.83</v>
      </c>
      <c r="H39" s="30">
        <v>32.9</v>
      </c>
      <c r="I39" s="30">
        <v>39.590000000000003</v>
      </c>
      <c r="J39" s="30">
        <v>-1.2999999999999972</v>
      </c>
      <c r="K39" s="33">
        <v>-2.9299999999999997</v>
      </c>
      <c r="L39" s="33">
        <v>-1.1699999999999982</v>
      </c>
      <c r="M39" s="33">
        <v>-0.71999999999999886</v>
      </c>
      <c r="N39" s="33">
        <v>0.4444213405832857</v>
      </c>
      <c r="O39" s="33">
        <v>0.60709744219752393</v>
      </c>
      <c r="P39" s="33">
        <v>0.73204284797281305</v>
      </c>
      <c r="Q39" s="33">
        <v>-0.16267610161423823</v>
      </c>
      <c r="R39" s="33"/>
      <c r="S39" s="32">
        <v>37</v>
      </c>
      <c r="T39" s="33">
        <v>0.4444213405832857</v>
      </c>
      <c r="U39" s="33">
        <v>0.60709744219752393</v>
      </c>
      <c r="V39" s="33"/>
      <c r="W39" s="33"/>
      <c r="X39" s="33"/>
      <c r="Y39" s="33"/>
      <c r="Z39" s="32"/>
      <c r="AA39" s="33">
        <v>1.0210121257071916</v>
      </c>
      <c r="AB39" s="33">
        <v>0.84674531236252804</v>
      </c>
      <c r="AC39" s="33">
        <v>1.2058078276907571</v>
      </c>
      <c r="AD39" s="33"/>
    </row>
    <row r="40" spans="1:30" ht="16" x14ac:dyDescent="0.2">
      <c r="A40" s="30" t="s">
        <v>232</v>
      </c>
      <c r="B40" s="30" t="s">
        <v>202</v>
      </c>
      <c r="C40" s="30" t="s">
        <v>189</v>
      </c>
      <c r="D40" s="30">
        <v>27.66</v>
      </c>
      <c r="E40" s="30">
        <v>33.659999999999997</v>
      </c>
      <c r="F40" s="30">
        <v>36.409999999999997</v>
      </c>
      <c r="G40" s="30">
        <v>36.93</v>
      </c>
      <c r="H40" s="30">
        <v>32.99</v>
      </c>
      <c r="I40" s="30">
        <v>38.33</v>
      </c>
      <c r="J40" s="30">
        <v>-2.75</v>
      </c>
      <c r="K40" s="33">
        <v>-3.9399999999999977</v>
      </c>
      <c r="L40" s="33">
        <v>-2.620000000000001</v>
      </c>
      <c r="M40" s="33">
        <v>-1.7299999999999969</v>
      </c>
      <c r="N40" s="33">
        <v>0.16266773193024159</v>
      </c>
      <c r="O40" s="33">
        <v>0.30145195692269078</v>
      </c>
      <c r="P40" s="33">
        <v>0.53961411825221206</v>
      </c>
      <c r="Q40" s="33">
        <v>-0.13878422499244919</v>
      </c>
      <c r="R40" s="33"/>
      <c r="S40" s="32">
        <v>38</v>
      </c>
      <c r="T40" s="33">
        <v>0.16266773193024159</v>
      </c>
      <c r="U40" s="33">
        <v>0.30145195692269078</v>
      </c>
      <c r="V40" s="33"/>
      <c r="W40" s="33"/>
      <c r="X40" s="33"/>
      <c r="Y40" s="33"/>
      <c r="Z40" s="32"/>
      <c r="AA40" s="33">
        <v>1.0717734625362916</v>
      </c>
      <c r="AB40" s="33">
        <v>0.48971014879346308</v>
      </c>
      <c r="AC40" s="33">
        <v>2.1885874025214775</v>
      </c>
      <c r="AD40" s="33"/>
    </row>
    <row r="41" spans="1:30" ht="16" x14ac:dyDescent="0.2">
      <c r="A41" s="30" t="s">
        <v>233</v>
      </c>
      <c r="B41" s="30" t="s">
        <v>234</v>
      </c>
      <c r="C41" s="30" t="s">
        <v>235</v>
      </c>
      <c r="D41" s="30">
        <v>24.75</v>
      </c>
      <c r="E41" s="30">
        <v>31.11</v>
      </c>
      <c r="F41" s="30">
        <v>31.21</v>
      </c>
      <c r="G41" s="30">
        <v>31.47</v>
      </c>
      <c r="H41" s="30">
        <v>29.02</v>
      </c>
      <c r="I41" s="30">
        <v>34.72</v>
      </c>
      <c r="J41" s="30">
        <v>-0.10000000000000142</v>
      </c>
      <c r="K41" s="33">
        <v>-2.4499999999999993</v>
      </c>
      <c r="L41" s="33">
        <v>2.9999999999997584E-2</v>
      </c>
      <c r="M41" s="33">
        <v>-0.23999999999999844</v>
      </c>
      <c r="N41" s="33">
        <v>1.0210121257071916</v>
      </c>
      <c r="O41" s="33">
        <v>0.84674531236252804</v>
      </c>
      <c r="P41" s="33">
        <v>1.2058078276907571</v>
      </c>
      <c r="Q41" s="33">
        <v>0.17426681334466354</v>
      </c>
      <c r="R41" s="33"/>
      <c r="S41" s="32"/>
      <c r="T41" s="33"/>
      <c r="U41" s="33"/>
      <c r="V41" s="33"/>
      <c r="W41" s="33"/>
      <c r="X41" s="33"/>
      <c r="Y41" s="33"/>
      <c r="Z41" s="33"/>
      <c r="AA41" s="33">
        <v>1.0942937012607388</v>
      </c>
      <c r="AB41" s="33">
        <v>0.65519670192918189</v>
      </c>
      <c r="AC41" s="33">
        <v>1.6701758388567369</v>
      </c>
      <c r="AD41" s="33"/>
    </row>
    <row r="42" spans="1:30" ht="16" x14ac:dyDescent="0.2">
      <c r="A42" s="30" t="s">
        <v>236</v>
      </c>
      <c r="B42" s="30" t="s">
        <v>237</v>
      </c>
      <c r="C42" s="30" t="s">
        <v>235</v>
      </c>
      <c r="D42" s="30">
        <v>25.2</v>
      </c>
      <c r="E42" s="30">
        <v>31.47</v>
      </c>
      <c r="F42" s="30">
        <v>31.5</v>
      </c>
      <c r="G42" s="30">
        <v>32.17</v>
      </c>
      <c r="H42" s="30">
        <v>28.93</v>
      </c>
      <c r="I42" s="30">
        <v>35.299999999999997</v>
      </c>
      <c r="J42" s="30">
        <v>-3.0000000000001137E-2</v>
      </c>
      <c r="K42" s="33">
        <v>-3.240000000000002</v>
      </c>
      <c r="L42" s="33">
        <v>9.9999999999997868E-2</v>
      </c>
      <c r="M42" s="33">
        <v>-1.0300000000000011</v>
      </c>
      <c r="N42" s="33">
        <v>1.0717734625362916</v>
      </c>
      <c r="O42" s="33">
        <v>0.48971014879346308</v>
      </c>
      <c r="P42" s="33">
        <v>2.1885874025214775</v>
      </c>
      <c r="Q42" s="33">
        <v>0.58206331374282849</v>
      </c>
      <c r="R42" s="27"/>
      <c r="S42" s="26"/>
      <c r="T42" s="27"/>
      <c r="U42" s="27"/>
      <c r="V42" s="27"/>
      <c r="W42" s="27"/>
      <c r="X42" s="33"/>
      <c r="Y42" s="33"/>
      <c r="Z42" s="33"/>
      <c r="AA42" s="33">
        <v>0.90751915531716054</v>
      </c>
      <c r="AB42" s="33">
        <v>0.53961411825221473</v>
      </c>
      <c r="AC42" s="33">
        <v>1.681792830507425</v>
      </c>
      <c r="AD42" s="33"/>
    </row>
    <row r="43" spans="1:30" ht="16" x14ac:dyDescent="0.2">
      <c r="A43" s="30" t="s">
        <v>238</v>
      </c>
      <c r="B43" s="30" t="s">
        <v>239</v>
      </c>
      <c r="C43" s="30" t="s">
        <v>235</v>
      </c>
      <c r="D43" s="30">
        <v>25.19</v>
      </c>
      <c r="E43" s="30">
        <v>31.64</v>
      </c>
      <c r="F43" s="30">
        <v>31.64</v>
      </c>
      <c r="G43" s="30">
        <v>32.25</v>
      </c>
      <c r="H43" s="30">
        <v>29.43</v>
      </c>
      <c r="I43" s="30">
        <v>35.44</v>
      </c>
      <c r="J43" s="30">
        <v>0</v>
      </c>
      <c r="K43" s="33">
        <v>-2.8200000000000003</v>
      </c>
      <c r="L43" s="33">
        <v>0.12999999999999901</v>
      </c>
      <c r="M43" s="33">
        <v>-0.60999999999999943</v>
      </c>
      <c r="N43" s="33">
        <v>1.0942937012607388</v>
      </c>
      <c r="O43" s="33">
        <v>0.65519670192918189</v>
      </c>
      <c r="P43" s="33">
        <v>1.6701758388567369</v>
      </c>
      <c r="Q43" s="33">
        <v>0.43909699933155688</v>
      </c>
      <c r="R43" s="27"/>
      <c r="S43" s="26"/>
      <c r="T43" s="27"/>
      <c r="U43" s="27"/>
      <c r="V43" s="27"/>
      <c r="W43" s="27"/>
      <c r="X43" s="33"/>
      <c r="Y43" s="33"/>
      <c r="Z43" s="33"/>
      <c r="AA43" s="33">
        <v>1</v>
      </c>
      <c r="AB43" s="33">
        <v>0.91383145022939893</v>
      </c>
      <c r="AC43" s="33">
        <v>1.0942937012607414</v>
      </c>
      <c r="AD43" s="33"/>
    </row>
    <row r="44" spans="1:30" ht="16" x14ac:dyDescent="0.2">
      <c r="A44" s="30" t="s">
        <v>240</v>
      </c>
      <c r="B44" s="30" t="s">
        <v>241</v>
      </c>
      <c r="C44" s="30" t="s">
        <v>235</v>
      </c>
      <c r="D44" s="30">
        <v>25.88</v>
      </c>
      <c r="E44" s="30">
        <v>31.66</v>
      </c>
      <c r="F44" s="30">
        <v>31.93</v>
      </c>
      <c r="G44" s="30">
        <v>32.44</v>
      </c>
      <c r="H44" s="30">
        <v>29.34</v>
      </c>
      <c r="I44" s="30">
        <v>35.700000000000003</v>
      </c>
      <c r="J44" s="30">
        <v>-0.26999999999999957</v>
      </c>
      <c r="K44" s="33">
        <v>-3.0999999999999979</v>
      </c>
      <c r="L44" s="33">
        <v>-0.14000000000000057</v>
      </c>
      <c r="M44" s="33">
        <v>-0.88999999999999702</v>
      </c>
      <c r="N44" s="33">
        <v>0.90751915531716054</v>
      </c>
      <c r="O44" s="33">
        <v>0.53961411825221473</v>
      </c>
      <c r="P44" s="33">
        <v>1.681792830507425</v>
      </c>
      <c r="Q44" s="33">
        <v>0.36790503706494582</v>
      </c>
      <c r="R44" s="27"/>
      <c r="S44" s="26"/>
      <c r="T44" s="27"/>
      <c r="U44" s="27"/>
      <c r="V44" s="27"/>
      <c r="W44" s="27"/>
      <c r="X44" s="33"/>
      <c r="Y44" s="33"/>
      <c r="Z44" s="33"/>
      <c r="AA44" s="33">
        <v>1.0497166836230649</v>
      </c>
      <c r="AB44" s="33">
        <v>0.68302012837719905</v>
      </c>
      <c r="AC44" s="33">
        <v>1.5368751812880059</v>
      </c>
      <c r="AD44" s="33"/>
    </row>
    <row r="45" spans="1:30" ht="16" x14ac:dyDescent="0.2">
      <c r="A45" s="30" t="s">
        <v>242</v>
      </c>
      <c r="B45" s="30" t="s">
        <v>237</v>
      </c>
      <c r="C45" s="30" t="s">
        <v>235</v>
      </c>
      <c r="D45" s="30">
        <v>25.8</v>
      </c>
      <c r="E45" s="30">
        <v>31.82</v>
      </c>
      <c r="F45" s="30">
        <v>31.95</v>
      </c>
      <c r="G45" s="30">
        <v>32.340000000000003</v>
      </c>
      <c r="H45" s="30">
        <v>30</v>
      </c>
      <c r="I45" s="30">
        <v>35.67</v>
      </c>
      <c r="J45" s="30">
        <v>-0.12999999999999901</v>
      </c>
      <c r="K45" s="33">
        <v>-2.3400000000000034</v>
      </c>
      <c r="L45" s="33">
        <v>0</v>
      </c>
      <c r="M45" s="33">
        <v>-0.13000000000000256</v>
      </c>
      <c r="N45" s="33">
        <v>1</v>
      </c>
      <c r="O45" s="33">
        <v>0.91383145022939893</v>
      </c>
      <c r="P45" s="33">
        <v>1.0942937012607414</v>
      </c>
      <c r="Q45" s="33">
        <v>8.6168549770601066E-2</v>
      </c>
      <c r="R45" s="27"/>
      <c r="S45" s="26"/>
      <c r="T45" s="27"/>
      <c r="U45" s="27"/>
      <c r="V45" s="27"/>
      <c r="W45" s="27"/>
      <c r="X45" s="33"/>
      <c r="Y45" s="33"/>
      <c r="Z45" s="33"/>
      <c r="AA45" s="33">
        <v>0.85263489176795637</v>
      </c>
      <c r="AB45" s="33">
        <v>1.1407637158684218</v>
      </c>
      <c r="AC45" s="33">
        <v>0.74742462431747003</v>
      </c>
      <c r="AD45" s="33"/>
    </row>
    <row r="46" spans="1:30" ht="16" x14ac:dyDescent="0.2">
      <c r="A46" s="30" t="s">
        <v>243</v>
      </c>
      <c r="B46" s="30" t="s">
        <v>244</v>
      </c>
      <c r="C46" s="30" t="s">
        <v>235</v>
      </c>
      <c r="D46" s="30">
        <v>26.19</v>
      </c>
      <c r="E46" s="30">
        <v>31.96</v>
      </c>
      <c r="F46" s="30">
        <v>32.020000000000003</v>
      </c>
      <c r="G46" s="30">
        <v>32.479999999999997</v>
      </c>
      <c r="H46" s="30">
        <v>29.72</v>
      </c>
      <c r="I46" s="30">
        <v>35.950000000000003</v>
      </c>
      <c r="J46" s="30">
        <v>-6.0000000000002274E-2</v>
      </c>
      <c r="K46" s="33">
        <v>-2.759999999999998</v>
      </c>
      <c r="L46" s="33">
        <v>6.9999999999996732E-2</v>
      </c>
      <c r="M46" s="33">
        <v>-0.54999999999999716</v>
      </c>
      <c r="N46" s="33">
        <v>1.0497166836230649</v>
      </c>
      <c r="O46" s="33">
        <v>0.68302012837719905</v>
      </c>
      <c r="P46" s="33">
        <v>1.5368751812880059</v>
      </c>
      <c r="Q46" s="33">
        <v>0.36669655524586586</v>
      </c>
      <c r="R46" s="27"/>
      <c r="S46" s="25"/>
      <c r="T46" s="24"/>
      <c r="U46" s="24"/>
      <c r="V46" s="27"/>
      <c r="W46" s="27"/>
      <c r="X46" s="33"/>
      <c r="Y46" s="33"/>
      <c r="Z46" s="33"/>
      <c r="AA46" s="33">
        <v>0.97942029758692384</v>
      </c>
      <c r="AB46" s="33">
        <v>0.88270299629065507</v>
      </c>
      <c r="AC46" s="33">
        <v>1.1095694720678413</v>
      </c>
      <c r="AD46" s="33"/>
    </row>
    <row r="47" spans="1:30" ht="16" x14ac:dyDescent="0.2">
      <c r="A47" s="30" t="s">
        <v>245</v>
      </c>
      <c r="B47" s="30" t="s">
        <v>239</v>
      </c>
      <c r="C47" s="30" t="s">
        <v>235</v>
      </c>
      <c r="D47" s="30">
        <v>26.64</v>
      </c>
      <c r="E47" s="30">
        <v>31.82</v>
      </c>
      <c r="F47" s="30">
        <v>32.18</v>
      </c>
      <c r="G47" s="30">
        <v>32.340000000000003</v>
      </c>
      <c r="H47" s="30">
        <v>30.32</v>
      </c>
      <c r="I47" s="30">
        <v>36.1</v>
      </c>
      <c r="J47" s="30">
        <v>-0.35999999999999943</v>
      </c>
      <c r="K47" s="33">
        <v>-2.0200000000000031</v>
      </c>
      <c r="L47" s="33">
        <v>-0.23000000000000043</v>
      </c>
      <c r="M47" s="33">
        <v>0.18999999999999773</v>
      </c>
      <c r="N47" s="33">
        <v>0.85263489176795637</v>
      </c>
      <c r="O47" s="33">
        <v>1.1407637158684218</v>
      </c>
      <c r="P47" s="33">
        <v>0.74742462431747003</v>
      </c>
      <c r="Q47" s="33">
        <v>-0.28812882410046547</v>
      </c>
      <c r="R47" s="27"/>
      <c r="S47" s="25"/>
      <c r="T47" s="24"/>
      <c r="U47" s="24"/>
      <c r="V47" s="27"/>
      <c r="W47" s="27"/>
      <c r="X47" s="33"/>
      <c r="Y47" s="33"/>
      <c r="Z47" s="33"/>
      <c r="AA47" s="33">
        <v>1.4948492486349403</v>
      </c>
      <c r="AB47" s="33">
        <v>0.50347777502835867</v>
      </c>
      <c r="AC47" s="33">
        <v>2.9690471412581063</v>
      </c>
      <c r="AD47" s="33"/>
    </row>
    <row r="48" spans="1:30" ht="16" x14ac:dyDescent="0.2">
      <c r="A48" s="30" t="s">
        <v>246</v>
      </c>
      <c r="B48" s="30" t="s">
        <v>241</v>
      </c>
      <c r="C48" s="30" t="s">
        <v>235</v>
      </c>
      <c r="D48" s="30">
        <v>26.64</v>
      </c>
      <c r="E48" s="30">
        <v>32.049999999999997</v>
      </c>
      <c r="F48" s="30">
        <v>32.21</v>
      </c>
      <c r="G48" s="30">
        <v>32.64</v>
      </c>
      <c r="H48" s="30">
        <v>30.25</v>
      </c>
      <c r="I48" s="30">
        <v>36.29</v>
      </c>
      <c r="J48" s="30">
        <v>-0.16000000000000369</v>
      </c>
      <c r="K48" s="33">
        <v>-2.3900000000000006</v>
      </c>
      <c r="L48" s="33">
        <v>-3.000000000000469E-2</v>
      </c>
      <c r="M48" s="33">
        <v>-0.17999999999999972</v>
      </c>
      <c r="N48" s="33">
        <v>0.97942029758692384</v>
      </c>
      <c r="O48" s="33">
        <v>0.88270299629065507</v>
      </c>
      <c r="P48" s="33">
        <v>1.1095694720678413</v>
      </c>
      <c r="Q48" s="33">
        <v>9.6717301296268765E-2</v>
      </c>
      <c r="R48" s="27"/>
      <c r="S48" s="26"/>
      <c r="T48" s="27"/>
      <c r="U48" s="27"/>
      <c r="V48" s="27"/>
      <c r="W48" s="27"/>
      <c r="X48" s="33"/>
      <c r="Y48" s="33"/>
      <c r="Z48" s="33"/>
      <c r="AA48" s="33">
        <v>0.6877709090698706</v>
      </c>
      <c r="AB48" s="33">
        <v>0.50347777502836</v>
      </c>
      <c r="AC48" s="33">
        <v>1.3660402567543914</v>
      </c>
      <c r="AD48" s="33"/>
    </row>
    <row r="49" spans="1:29" ht="16" x14ac:dyDescent="0.2">
      <c r="A49" s="30" t="s">
        <v>247</v>
      </c>
      <c r="B49" s="30" t="s">
        <v>248</v>
      </c>
      <c r="C49" s="30" t="s">
        <v>235</v>
      </c>
      <c r="D49" s="30">
        <v>26.15</v>
      </c>
      <c r="E49" s="30">
        <v>32.700000000000003</v>
      </c>
      <c r="F49" s="30">
        <v>32.25</v>
      </c>
      <c r="G49" s="30">
        <v>33.03</v>
      </c>
      <c r="H49" s="30">
        <v>29.83</v>
      </c>
      <c r="I49" s="30">
        <v>36.119999999999997</v>
      </c>
      <c r="J49" s="30">
        <v>0.45000000000000284</v>
      </c>
      <c r="K49" s="33">
        <v>-3.2000000000000028</v>
      </c>
      <c r="L49" s="33">
        <v>0.58000000000000185</v>
      </c>
      <c r="M49" s="33">
        <v>-0.99000000000000199</v>
      </c>
      <c r="N49" s="33">
        <v>1.4948492486349403</v>
      </c>
      <c r="O49" s="33">
        <v>0.50347777502835867</v>
      </c>
      <c r="P49" s="33">
        <v>2.9690471412581063</v>
      </c>
      <c r="Q49" s="33">
        <v>0.99137147360658162</v>
      </c>
      <c r="R49" s="27"/>
      <c r="S49" s="26"/>
      <c r="T49" s="27"/>
      <c r="U49" s="27"/>
      <c r="V49" s="27"/>
      <c r="W49" s="27"/>
      <c r="X49" s="33"/>
      <c r="Y49" s="33"/>
      <c r="Z49" s="33"/>
      <c r="AA49" s="33">
        <v>0.6241652744508045</v>
      </c>
      <c r="AB49" s="33">
        <v>0.44751253546398728</v>
      </c>
      <c r="AC49" s="33">
        <v>1.3947436663503989</v>
      </c>
    </row>
    <row r="50" spans="1:29" ht="16" x14ac:dyDescent="0.2">
      <c r="A50" s="30" t="s">
        <v>249</v>
      </c>
      <c r="B50" s="30" t="s">
        <v>237</v>
      </c>
      <c r="C50" s="30" t="s">
        <v>235</v>
      </c>
      <c r="D50" s="30">
        <v>26.11</v>
      </c>
      <c r="E50" s="30">
        <v>31.6</v>
      </c>
      <c r="F50" s="30">
        <v>32.270000000000003</v>
      </c>
      <c r="G50" s="30">
        <v>33.64</v>
      </c>
      <c r="H50" s="30">
        <v>30.44</v>
      </c>
      <c r="I50" s="30">
        <v>36.479999999999997</v>
      </c>
      <c r="J50" s="30">
        <v>-0.67000000000000171</v>
      </c>
      <c r="K50" s="33">
        <v>-3.1999999999999993</v>
      </c>
      <c r="L50" s="33">
        <v>-0.5400000000000027</v>
      </c>
      <c r="M50" s="33">
        <v>-0.98999999999999844</v>
      </c>
      <c r="N50" s="33">
        <v>0.6877709090698706</v>
      </c>
      <c r="O50" s="33">
        <v>0.50347777502836</v>
      </c>
      <c r="P50" s="33">
        <v>1.3660402567543914</v>
      </c>
      <c r="Q50" s="33">
        <v>0.1842931340415106</v>
      </c>
      <c r="R50" s="27"/>
      <c r="S50" s="26"/>
      <c r="T50" s="27"/>
      <c r="U50" s="27"/>
      <c r="V50" s="27"/>
      <c r="W50" s="27"/>
      <c r="X50" s="33"/>
      <c r="Y50" s="33"/>
      <c r="Z50" s="33"/>
      <c r="AA50" s="33">
        <v>0.85263489176795426</v>
      </c>
      <c r="AB50" s="33">
        <v>0.946057646725597</v>
      </c>
      <c r="AC50" s="33">
        <v>0.90125046261082664</v>
      </c>
    </row>
    <row r="51" spans="1:29" ht="16" x14ac:dyDescent="0.2">
      <c r="A51" s="30" t="s">
        <v>250</v>
      </c>
      <c r="B51" s="30" t="s">
        <v>241</v>
      </c>
      <c r="C51" s="30" t="s">
        <v>235</v>
      </c>
      <c r="D51" s="30">
        <v>25.05</v>
      </c>
      <c r="E51" s="30">
        <v>31.46</v>
      </c>
      <c r="F51" s="30">
        <v>32.270000000000003</v>
      </c>
      <c r="G51" s="30">
        <v>32.549999999999997</v>
      </c>
      <c r="H51" s="30">
        <v>29.18</v>
      </c>
      <c r="I51" s="30">
        <v>35.590000000000003</v>
      </c>
      <c r="J51" s="30">
        <v>-0.81000000000000227</v>
      </c>
      <c r="K51" s="33">
        <v>-3.3699999999999974</v>
      </c>
      <c r="L51" s="33">
        <v>-0.68000000000000327</v>
      </c>
      <c r="M51" s="33">
        <v>-1.1599999999999966</v>
      </c>
      <c r="N51" s="33">
        <v>0.6241652744508045</v>
      </c>
      <c r="O51" s="33">
        <v>0.44751253546398728</v>
      </c>
      <c r="P51" s="33">
        <v>1.3947436663503989</v>
      </c>
      <c r="Q51" s="33">
        <v>0.17665273898681721</v>
      </c>
      <c r="R51" s="33"/>
      <c r="S51" s="32"/>
      <c r="T51" s="33"/>
      <c r="U51" s="33"/>
      <c r="V51" s="33"/>
      <c r="W51" s="33"/>
      <c r="X51" s="33"/>
      <c r="Y51" s="33"/>
      <c r="Z51" s="33"/>
      <c r="AA51" s="33">
        <v>0.9794202975869285</v>
      </c>
      <c r="AB51" s="33">
        <v>0.95263799804393712</v>
      </c>
      <c r="AC51" s="33">
        <v>1.0281138266560685</v>
      </c>
    </row>
    <row r="52" spans="1:29" ht="16" x14ac:dyDescent="0.2">
      <c r="A52" s="30" t="s">
        <v>251</v>
      </c>
      <c r="B52" s="30" t="s">
        <v>241</v>
      </c>
      <c r="C52" s="30" t="s">
        <v>235</v>
      </c>
      <c r="D52" s="30">
        <v>27</v>
      </c>
      <c r="E52" s="30">
        <v>31.95</v>
      </c>
      <c r="F52" s="30">
        <v>32.31</v>
      </c>
      <c r="G52" s="30">
        <v>32.29</v>
      </c>
      <c r="H52" s="30">
        <v>30</v>
      </c>
      <c r="I52" s="30">
        <v>35.43</v>
      </c>
      <c r="J52" s="30">
        <v>-0.36000000000000298</v>
      </c>
      <c r="K52" s="33">
        <v>-2.2899999999999991</v>
      </c>
      <c r="L52" s="33">
        <v>-0.23000000000000398</v>
      </c>
      <c r="M52" s="33">
        <v>-7.9999999999998295E-2</v>
      </c>
      <c r="N52" s="33">
        <v>0.85263489176795426</v>
      </c>
      <c r="O52" s="33">
        <v>0.946057646725597</v>
      </c>
      <c r="P52" s="33">
        <v>0.90125046261082664</v>
      </c>
      <c r="Q52" s="33">
        <v>-9.342275495764274E-2</v>
      </c>
      <c r="R52" s="33"/>
      <c r="S52" s="32"/>
      <c r="T52" s="33"/>
      <c r="U52" s="33"/>
      <c r="V52" s="33"/>
      <c r="W52" s="33"/>
      <c r="X52" s="33"/>
      <c r="Y52" s="33"/>
      <c r="Z52" s="33"/>
      <c r="AA52" s="33">
        <v>0.64171294878145191</v>
      </c>
      <c r="AB52" s="33">
        <v>0.57038185793421092</v>
      </c>
      <c r="AC52" s="33">
        <v>1.1250584846888108</v>
      </c>
    </row>
    <row r="53" spans="1:29" ht="16" x14ac:dyDescent="0.2">
      <c r="A53" s="30" t="s">
        <v>252</v>
      </c>
      <c r="B53" s="30" t="s">
        <v>234</v>
      </c>
      <c r="C53" s="30" t="s">
        <v>235</v>
      </c>
      <c r="D53" s="30">
        <v>26.69</v>
      </c>
      <c r="E53" s="30">
        <v>32.21</v>
      </c>
      <c r="F53" s="30">
        <v>32.369999999999997</v>
      </c>
      <c r="G53" s="30">
        <v>32.06</v>
      </c>
      <c r="H53" s="30">
        <v>29.78</v>
      </c>
      <c r="I53" s="30">
        <v>37.86</v>
      </c>
      <c r="J53" s="30">
        <v>-0.15999999999999659</v>
      </c>
      <c r="K53" s="33">
        <v>-2.2800000000000011</v>
      </c>
      <c r="L53" s="33">
        <v>-2.9999999999997584E-2</v>
      </c>
      <c r="M53" s="33">
        <v>-7.0000000000000284E-2</v>
      </c>
      <c r="N53" s="33">
        <v>0.9794202975869285</v>
      </c>
      <c r="O53" s="33">
        <v>0.95263799804393712</v>
      </c>
      <c r="P53" s="33">
        <v>1.0281138266560685</v>
      </c>
      <c r="Q53" s="33">
        <v>2.6782299542991383E-2</v>
      </c>
      <c r="R53" s="33"/>
      <c r="S53" s="32"/>
      <c r="T53" s="33"/>
      <c r="U53" s="33"/>
      <c r="V53" s="33"/>
      <c r="W53" s="33"/>
      <c r="X53" s="33"/>
      <c r="Y53" s="33"/>
      <c r="Z53" s="33"/>
      <c r="AA53" s="33">
        <v>0.97265494741228842</v>
      </c>
      <c r="AB53" s="33">
        <v>0.65975395538644654</v>
      </c>
      <c r="AC53" s="33">
        <v>1.4742692172911069</v>
      </c>
    </row>
    <row r="54" spans="1:29" ht="16" x14ac:dyDescent="0.2">
      <c r="A54" s="30" t="s">
        <v>253</v>
      </c>
      <c r="B54" s="30" t="s">
        <v>239</v>
      </c>
      <c r="C54" s="30" t="s">
        <v>235</v>
      </c>
      <c r="D54" s="30">
        <v>25.87</v>
      </c>
      <c r="E54" s="30">
        <v>31.63</v>
      </c>
      <c r="F54" s="30">
        <v>32.4</v>
      </c>
      <c r="G54" s="30">
        <v>33.130000000000003</v>
      </c>
      <c r="H54" s="30">
        <v>30.11</v>
      </c>
      <c r="I54" s="30">
        <v>36.06</v>
      </c>
      <c r="J54" s="30">
        <v>-0.76999999999999957</v>
      </c>
      <c r="K54" s="33">
        <v>-3.0200000000000031</v>
      </c>
      <c r="L54" s="33">
        <v>-0.64000000000000057</v>
      </c>
      <c r="M54" s="33">
        <v>-0.81000000000000227</v>
      </c>
      <c r="N54" s="33">
        <v>0.64171294878145191</v>
      </c>
      <c r="O54" s="33">
        <v>0.57038185793421092</v>
      </c>
      <c r="P54" s="33">
        <v>1.1250584846888108</v>
      </c>
      <c r="Q54" s="33">
        <v>7.1331090847240985E-2</v>
      </c>
      <c r="R54" s="33"/>
      <c r="S54" s="32"/>
      <c r="T54" s="33"/>
      <c r="U54" s="33"/>
      <c r="V54" s="33"/>
      <c r="W54" s="33"/>
      <c r="X54" s="33"/>
      <c r="Y54" s="33"/>
      <c r="Z54" s="33"/>
      <c r="AA54" s="33">
        <v>0.56644194264789782</v>
      </c>
      <c r="AB54" s="33">
        <v>0.65975395538644654</v>
      </c>
      <c r="AC54" s="33">
        <v>0.85856543643775229</v>
      </c>
    </row>
    <row r="55" spans="1:29" ht="16" x14ac:dyDescent="0.2">
      <c r="A55" s="30" t="s">
        <v>254</v>
      </c>
      <c r="B55" s="30" t="s">
        <v>248</v>
      </c>
      <c r="C55" s="30" t="s">
        <v>235</v>
      </c>
      <c r="D55" s="30">
        <v>26.49</v>
      </c>
      <c r="E55" s="30">
        <v>32.270000000000003</v>
      </c>
      <c r="F55" s="30">
        <v>32.44</v>
      </c>
      <c r="G55" s="30">
        <v>33.17</v>
      </c>
      <c r="H55" s="30">
        <v>30.36</v>
      </c>
      <c r="I55" s="30">
        <v>36.700000000000003</v>
      </c>
      <c r="J55" s="30">
        <v>-0.1699999999999946</v>
      </c>
      <c r="K55" s="33">
        <v>-2.8100000000000023</v>
      </c>
      <c r="L55" s="33">
        <v>-3.9999999999995595E-2</v>
      </c>
      <c r="M55" s="33">
        <v>-0.60000000000000142</v>
      </c>
      <c r="N55" s="33">
        <v>0.97265494741228842</v>
      </c>
      <c r="O55" s="33">
        <v>0.65975395538644654</v>
      </c>
      <c r="P55" s="33">
        <v>1.4742692172911069</v>
      </c>
      <c r="Q55" s="33">
        <v>0.31290099202584187</v>
      </c>
      <c r="R55" s="33"/>
      <c r="S55" s="32"/>
      <c r="T55" s="33"/>
      <c r="U55" s="33"/>
      <c r="V55" s="33"/>
      <c r="W55" s="33"/>
      <c r="X55" s="33"/>
      <c r="Y55" s="33"/>
      <c r="Z55" s="33"/>
      <c r="AA55" s="33">
        <v>0.78458409789675188</v>
      </c>
      <c r="AB55" s="33">
        <v>0.68302012837719583</v>
      </c>
      <c r="AC55" s="33">
        <v>1.14869835499704</v>
      </c>
    </row>
    <row r="56" spans="1:29" ht="16" x14ac:dyDescent="0.2">
      <c r="A56" s="30" t="s">
        <v>255</v>
      </c>
      <c r="B56" s="30" t="s">
        <v>248</v>
      </c>
      <c r="C56" s="30" t="s">
        <v>235</v>
      </c>
      <c r="D56" s="30">
        <v>26.5</v>
      </c>
      <c r="E56" s="30">
        <v>31.5</v>
      </c>
      <c r="F56" s="30">
        <v>32.450000000000003</v>
      </c>
      <c r="G56" s="30">
        <v>33.200000000000003</v>
      </c>
      <c r="H56" s="30">
        <v>30.39</v>
      </c>
      <c r="I56" s="30">
        <v>36.5</v>
      </c>
      <c r="J56" s="30">
        <v>-0.95000000000000284</v>
      </c>
      <c r="K56" s="33">
        <v>-2.8100000000000023</v>
      </c>
      <c r="L56" s="33">
        <v>-0.82000000000000384</v>
      </c>
      <c r="M56" s="33">
        <v>-0.60000000000000142</v>
      </c>
      <c r="N56" s="33">
        <v>0.56644194264789782</v>
      </c>
      <c r="O56" s="33">
        <v>0.65975395538644654</v>
      </c>
      <c r="P56" s="33">
        <v>0.85856543643775229</v>
      </c>
      <c r="Q56" s="33">
        <v>-9.3312012738548722E-2</v>
      </c>
      <c r="R56" s="33"/>
      <c r="S56" s="32"/>
      <c r="T56" s="33"/>
      <c r="U56" s="33"/>
      <c r="V56" s="33"/>
      <c r="W56" s="33"/>
      <c r="X56" s="33"/>
      <c r="Y56" s="33"/>
      <c r="Z56" s="33"/>
      <c r="AA56" s="33">
        <v>0.67830216372383489</v>
      </c>
      <c r="AB56" s="33">
        <v>0.85856543643775229</v>
      </c>
      <c r="AC56" s="33">
        <v>0.79004131186337734</v>
      </c>
    </row>
    <row r="57" spans="1:29" ht="16" x14ac:dyDescent="0.2">
      <c r="A57" s="30" t="s">
        <v>256</v>
      </c>
      <c r="B57" s="30" t="s">
        <v>234</v>
      </c>
      <c r="C57" s="30" t="s">
        <v>235</v>
      </c>
      <c r="D57" s="30">
        <v>27.06</v>
      </c>
      <c r="E57" s="30">
        <v>32.07</v>
      </c>
      <c r="F57" s="30">
        <v>32.549999999999997</v>
      </c>
      <c r="G57" s="30">
        <v>33.090000000000003</v>
      </c>
      <c r="H57" s="30">
        <v>30.33</v>
      </c>
      <c r="I57" s="30">
        <v>36.39</v>
      </c>
      <c r="J57" s="30">
        <v>-0.47999999999999687</v>
      </c>
      <c r="K57" s="33">
        <v>-2.7600000000000051</v>
      </c>
      <c r="L57" s="33">
        <v>-0.34999999999999787</v>
      </c>
      <c r="M57" s="33">
        <v>-0.55000000000000426</v>
      </c>
      <c r="N57" s="33">
        <v>0.78458409789675188</v>
      </c>
      <c r="O57" s="33">
        <v>0.68302012837719583</v>
      </c>
      <c r="P57" s="33">
        <v>1.14869835499704</v>
      </c>
      <c r="Q57" s="33">
        <v>0.10156396951955604</v>
      </c>
      <c r="R57" s="33"/>
      <c r="S57" s="32"/>
      <c r="T57" s="33"/>
      <c r="U57" s="33"/>
      <c r="V57" s="33"/>
      <c r="W57" s="33"/>
      <c r="X57" s="33"/>
      <c r="Y57" s="33"/>
      <c r="Z57" s="33"/>
      <c r="AA57" s="33">
        <v>1.1019051158766084</v>
      </c>
      <c r="AB57" s="33">
        <v>0.84089641525371661</v>
      </c>
      <c r="AC57" s="33">
        <v>1.3103934038583573</v>
      </c>
    </row>
    <row r="58" spans="1:29" ht="16" x14ac:dyDescent="0.2">
      <c r="A58" s="30" t="s">
        <v>257</v>
      </c>
      <c r="B58" s="30" t="s">
        <v>239</v>
      </c>
      <c r="C58" s="30" t="s">
        <v>235</v>
      </c>
      <c r="D58" s="30">
        <v>25.89</v>
      </c>
      <c r="E58" s="30">
        <v>31.91</v>
      </c>
      <c r="F58" s="30">
        <v>32.6</v>
      </c>
      <c r="G58" s="30">
        <v>33.42</v>
      </c>
      <c r="H58" s="30">
        <v>30.99</v>
      </c>
      <c r="I58" s="30">
        <v>36.14</v>
      </c>
      <c r="J58" s="30">
        <v>-0.69000000000000128</v>
      </c>
      <c r="K58" s="33">
        <v>-2.4300000000000033</v>
      </c>
      <c r="L58" s="33">
        <v>-0.56000000000000227</v>
      </c>
      <c r="M58" s="33">
        <v>-0.22000000000000242</v>
      </c>
      <c r="N58" s="33">
        <v>0.67830216372383489</v>
      </c>
      <c r="O58" s="33">
        <v>0.85856543643775229</v>
      </c>
      <c r="P58" s="33">
        <v>0.79004131186337734</v>
      </c>
      <c r="Q58" s="33">
        <v>-0.1802632727139174</v>
      </c>
      <c r="R58" s="33"/>
      <c r="S58" s="32"/>
      <c r="T58" s="33"/>
      <c r="U58" s="33"/>
      <c r="V58" s="33"/>
      <c r="W58" s="33"/>
      <c r="X58" s="33"/>
      <c r="Y58" s="33"/>
      <c r="Z58" s="33"/>
      <c r="AA58" s="33">
        <v>0.78458409789675188</v>
      </c>
      <c r="AB58" s="33">
        <v>0.56252924234440393</v>
      </c>
      <c r="AC58" s="33">
        <v>1.3947436663504094</v>
      </c>
    </row>
    <row r="59" spans="1:29" ht="16" x14ac:dyDescent="0.2">
      <c r="A59" s="30" t="s">
        <v>258</v>
      </c>
      <c r="B59" s="30" t="s">
        <v>244</v>
      </c>
      <c r="C59" s="30" t="s">
        <v>235</v>
      </c>
      <c r="D59" s="30">
        <v>27.52</v>
      </c>
      <c r="E59" s="30">
        <v>32.69</v>
      </c>
      <c r="F59" s="30">
        <v>32.68</v>
      </c>
      <c r="G59" s="30">
        <v>33.44</v>
      </c>
      <c r="H59" s="30">
        <v>30.98</v>
      </c>
      <c r="I59" s="30">
        <v>36.69</v>
      </c>
      <c r="J59" s="30">
        <v>9.9999999999980105E-3</v>
      </c>
      <c r="K59" s="33">
        <v>-2.4599999999999973</v>
      </c>
      <c r="L59" s="33">
        <v>0.13999999999999702</v>
      </c>
      <c r="M59" s="33">
        <v>-0.24999999999999645</v>
      </c>
      <c r="N59" s="33">
        <v>1.1019051158766084</v>
      </c>
      <c r="O59" s="33">
        <v>0.84089641525371661</v>
      </c>
      <c r="P59" s="33">
        <v>1.3103934038583573</v>
      </c>
      <c r="Q59" s="33">
        <v>0.26100870062289183</v>
      </c>
      <c r="R59" s="33"/>
      <c r="S59" s="32"/>
      <c r="T59" s="33"/>
      <c r="U59" s="33"/>
      <c r="V59" s="33"/>
      <c r="W59" s="33"/>
      <c r="X59" s="33"/>
      <c r="Y59" s="33"/>
      <c r="Z59" s="33"/>
      <c r="AA59" s="33">
        <v>0.4665164957684021</v>
      </c>
      <c r="AB59" s="33">
        <v>0.60290391384538</v>
      </c>
      <c r="AC59" s="33">
        <v>0.77378249677119249</v>
      </c>
    </row>
    <row r="60" spans="1:29" ht="16" x14ac:dyDescent="0.2">
      <c r="A60" s="30" t="s">
        <v>259</v>
      </c>
      <c r="B60" s="30" t="s">
        <v>234</v>
      </c>
      <c r="C60" s="30" t="s">
        <v>235</v>
      </c>
      <c r="D60" s="30">
        <v>26.42</v>
      </c>
      <c r="E60" s="30">
        <v>32.28</v>
      </c>
      <c r="F60" s="30">
        <v>32.76</v>
      </c>
      <c r="G60" s="30">
        <v>33.950000000000003</v>
      </c>
      <c r="H60" s="30">
        <v>30.91</v>
      </c>
      <c r="I60" s="30">
        <v>36.92</v>
      </c>
      <c r="J60" s="30">
        <v>-0.47999999999999687</v>
      </c>
      <c r="K60" s="33">
        <v>-3.0400000000000027</v>
      </c>
      <c r="L60" s="33">
        <v>-0.34999999999999787</v>
      </c>
      <c r="M60" s="33">
        <v>-0.83000000000000185</v>
      </c>
      <c r="N60" s="33">
        <v>0.78458409789675188</v>
      </c>
      <c r="O60" s="33">
        <v>0.56252924234440393</v>
      </c>
      <c r="P60" s="33">
        <v>1.3947436663504094</v>
      </c>
      <c r="Q60" s="33">
        <v>0.22205485555234794</v>
      </c>
      <c r="R60" s="33"/>
      <c r="S60" s="32"/>
      <c r="T60" s="33"/>
      <c r="U60" s="33"/>
      <c r="V60" s="33"/>
      <c r="W60" s="33"/>
      <c r="X60" s="33"/>
      <c r="Y60" s="33"/>
      <c r="Z60" s="33"/>
      <c r="AA60" s="33">
        <v>1.4240501955970664</v>
      </c>
      <c r="AB60" s="33">
        <v>0.95263799804393712</v>
      </c>
      <c r="AC60" s="33">
        <v>1.4948492486349332</v>
      </c>
    </row>
    <row r="61" spans="1:29" ht="16" x14ac:dyDescent="0.2">
      <c r="A61" s="30" t="s">
        <v>260</v>
      </c>
      <c r="B61" s="30" t="s">
        <v>234</v>
      </c>
      <c r="C61" s="30" t="s">
        <v>235</v>
      </c>
      <c r="D61" s="30">
        <v>26.42</v>
      </c>
      <c r="E61" s="30">
        <v>31.58</v>
      </c>
      <c r="F61" s="30">
        <v>32.81</v>
      </c>
      <c r="G61" s="30">
        <v>33.950000000000003</v>
      </c>
      <c r="H61" s="30">
        <v>31.01</v>
      </c>
      <c r="I61" s="30">
        <v>36.82</v>
      </c>
      <c r="J61" s="30">
        <v>-1.230000000000004</v>
      </c>
      <c r="K61" s="33">
        <v>-2.9400000000000013</v>
      </c>
      <c r="L61" s="33">
        <v>-1.100000000000005</v>
      </c>
      <c r="M61" s="33">
        <v>-0.73000000000000043</v>
      </c>
      <c r="N61" s="33">
        <v>0.4665164957684021</v>
      </c>
      <c r="O61" s="33">
        <v>0.60290391384538</v>
      </c>
      <c r="P61" s="33">
        <v>0.77378249677119249</v>
      </c>
      <c r="Q61" s="33">
        <v>-0.13638741807697791</v>
      </c>
      <c r="R61" s="33"/>
      <c r="S61" s="32"/>
      <c r="T61" s="33"/>
      <c r="U61" s="33"/>
      <c r="V61" s="33"/>
      <c r="W61" s="33"/>
      <c r="X61" s="33"/>
      <c r="Y61" s="33"/>
      <c r="Z61" s="33"/>
      <c r="AA61" s="33">
        <v>0.55095255793830422</v>
      </c>
      <c r="AB61" s="33">
        <v>0.45062523130541554</v>
      </c>
      <c r="AC61" s="33">
        <v>1.2226402776920648</v>
      </c>
    </row>
    <row r="62" spans="1:29" ht="16" x14ac:dyDescent="0.2">
      <c r="A62" s="30" t="s">
        <v>261</v>
      </c>
      <c r="B62" s="30" t="s">
        <v>248</v>
      </c>
      <c r="C62" s="30" t="s">
        <v>235</v>
      </c>
      <c r="D62" s="30">
        <v>27.07</v>
      </c>
      <c r="E62" s="30">
        <v>33.26</v>
      </c>
      <c r="F62" s="30">
        <v>32.880000000000003</v>
      </c>
      <c r="G62" s="30">
        <v>32.56</v>
      </c>
      <c r="H62" s="30">
        <v>30.28</v>
      </c>
      <c r="I62" s="30">
        <v>38.33</v>
      </c>
      <c r="J62" s="30">
        <v>0.37999999999999545</v>
      </c>
      <c r="K62" s="33">
        <v>-2.2800000000000011</v>
      </c>
      <c r="L62" s="33">
        <v>0.50999999999999446</v>
      </c>
      <c r="M62" s="33">
        <v>-7.0000000000000284E-2</v>
      </c>
      <c r="N62" s="33">
        <v>1.4240501955970664</v>
      </c>
      <c r="O62" s="33">
        <v>0.95263799804393712</v>
      </c>
      <c r="P62" s="33">
        <v>1.4948492486349332</v>
      </c>
      <c r="Q62" s="33">
        <v>0.47141219755312924</v>
      </c>
      <c r="R62" s="33"/>
      <c r="S62" s="32"/>
      <c r="T62" s="33"/>
      <c r="U62" s="33"/>
      <c r="V62" s="33"/>
      <c r="W62" s="33"/>
      <c r="X62" s="33"/>
      <c r="Y62" s="33"/>
      <c r="Z62" s="33"/>
      <c r="AA62" s="33">
        <v>0.54336743126302678</v>
      </c>
      <c r="AB62" s="33">
        <v>0.77378249677119626</v>
      </c>
      <c r="AC62" s="33">
        <v>0.70222243786899452</v>
      </c>
    </row>
    <row r="63" spans="1:29" ht="16" x14ac:dyDescent="0.2">
      <c r="A63" s="30" t="s">
        <v>262</v>
      </c>
      <c r="B63" s="30" t="s">
        <v>239</v>
      </c>
      <c r="C63" s="30" t="s">
        <v>235</v>
      </c>
      <c r="D63" s="30">
        <v>26.61</v>
      </c>
      <c r="E63" s="30">
        <v>32.049999999999997</v>
      </c>
      <c r="F63" s="30">
        <v>33.04</v>
      </c>
      <c r="G63" s="30">
        <v>33.65</v>
      </c>
      <c r="H63" s="30">
        <v>30.29</v>
      </c>
      <c r="I63" s="30">
        <v>37.14</v>
      </c>
      <c r="J63" s="30">
        <v>-0.99000000000000199</v>
      </c>
      <c r="K63" s="33">
        <v>-3.3599999999999994</v>
      </c>
      <c r="L63" s="33">
        <v>-0.86000000000000298</v>
      </c>
      <c r="M63" s="33">
        <v>-1.1499999999999986</v>
      </c>
      <c r="N63" s="33">
        <v>0.55095255793830422</v>
      </c>
      <c r="O63" s="33">
        <v>0.45062523130541554</v>
      </c>
      <c r="P63" s="33">
        <v>1.2226402776920648</v>
      </c>
      <c r="Q63" s="33">
        <v>0.10032732663288868</v>
      </c>
      <c r="R63" s="33"/>
      <c r="S63" s="32"/>
      <c r="T63" s="33"/>
      <c r="U63" s="33"/>
      <c r="V63" s="33"/>
      <c r="W63" s="33"/>
      <c r="X63" s="33"/>
      <c r="Y63" s="33"/>
      <c r="Z63" s="33"/>
      <c r="AA63" s="33">
        <v>0.63287829698513998</v>
      </c>
      <c r="AB63" s="33">
        <v>1.3013418554419327</v>
      </c>
      <c r="AC63" s="33">
        <v>0.4863274737061431</v>
      </c>
    </row>
    <row r="64" spans="1:29" ht="16" x14ac:dyDescent="0.2">
      <c r="A64" s="30" t="s">
        <v>263</v>
      </c>
      <c r="B64" s="30" t="s">
        <v>241</v>
      </c>
      <c r="C64" s="30" t="s">
        <v>235</v>
      </c>
      <c r="D64" s="30">
        <v>25.61</v>
      </c>
      <c r="E64" s="30">
        <v>32.19</v>
      </c>
      <c r="F64" s="30">
        <v>33.200000000000003</v>
      </c>
      <c r="G64" s="30">
        <v>32.54</v>
      </c>
      <c r="H64" s="30">
        <v>29.96</v>
      </c>
      <c r="I64" s="30">
        <v>37.020000000000003</v>
      </c>
      <c r="J64" s="30">
        <v>-1.0100000000000051</v>
      </c>
      <c r="K64" s="33">
        <v>-2.5799999999999983</v>
      </c>
      <c r="L64" s="33">
        <v>-0.88000000000000611</v>
      </c>
      <c r="M64" s="33">
        <v>-0.36999999999999744</v>
      </c>
      <c r="N64" s="33">
        <v>0.54336743126302678</v>
      </c>
      <c r="O64" s="33">
        <v>0.77378249677119626</v>
      </c>
      <c r="P64" s="33">
        <v>0.70222243786899452</v>
      </c>
      <c r="Q64" s="33">
        <v>-0.23041506550816948</v>
      </c>
      <c r="R64" s="33"/>
      <c r="S64" s="32"/>
      <c r="T64" s="33"/>
      <c r="U64" s="33"/>
      <c r="V64" s="33"/>
      <c r="W64" s="33"/>
      <c r="X64" s="33"/>
      <c r="Y64" s="33"/>
      <c r="Z64" s="33"/>
      <c r="AA64" s="33">
        <v>0.63728031365963012</v>
      </c>
      <c r="AB64" s="33">
        <v>0.3584888120039576</v>
      </c>
      <c r="AC64" s="33">
        <v>1.7776853623331339</v>
      </c>
    </row>
    <row r="65" spans="1:29" ht="16" x14ac:dyDescent="0.2">
      <c r="A65" s="30" t="s">
        <v>264</v>
      </c>
      <c r="B65" s="30" t="s">
        <v>237</v>
      </c>
      <c r="C65" s="30" t="s">
        <v>235</v>
      </c>
      <c r="D65" s="30">
        <v>28.61</v>
      </c>
      <c r="E65" s="30">
        <v>32.520000000000003</v>
      </c>
      <c r="F65" s="30">
        <v>33.31</v>
      </c>
      <c r="G65" s="30">
        <v>32.590000000000003</v>
      </c>
      <c r="H65" s="30">
        <v>30.76</v>
      </c>
      <c r="I65" s="30">
        <v>38.35</v>
      </c>
      <c r="J65" s="30">
        <v>-0.78999999999999915</v>
      </c>
      <c r="K65" s="33">
        <v>-1.8300000000000018</v>
      </c>
      <c r="L65" s="33">
        <v>-0.66000000000000014</v>
      </c>
      <c r="M65" s="33">
        <v>0.37999999999999901</v>
      </c>
      <c r="N65" s="33">
        <v>0.63287829698513998</v>
      </c>
      <c r="O65" s="33">
        <v>1.3013418554419327</v>
      </c>
      <c r="P65" s="33">
        <v>0.4863274737061431</v>
      </c>
      <c r="Q65" s="33">
        <v>-0.66846355845679273</v>
      </c>
      <c r="R65" s="33"/>
      <c r="S65" s="32"/>
      <c r="T65" s="33"/>
      <c r="U65" s="33"/>
      <c r="V65" s="33"/>
      <c r="W65" s="33"/>
      <c r="X65" s="33"/>
      <c r="Y65" s="33"/>
      <c r="Z65" s="33"/>
      <c r="AA65" s="33">
        <v>0.71697762400791354</v>
      </c>
      <c r="AB65" s="33">
        <v>1.1328838852958041</v>
      </c>
      <c r="AC65" s="33">
        <v>0.63287829698513676</v>
      </c>
    </row>
    <row r="66" spans="1:29" ht="16" x14ac:dyDescent="0.2">
      <c r="A66" s="30" t="s">
        <v>265</v>
      </c>
      <c r="B66" s="30" t="s">
        <v>239</v>
      </c>
      <c r="C66" s="30" t="s">
        <v>235</v>
      </c>
      <c r="D66" s="30">
        <v>27.13</v>
      </c>
      <c r="E66" s="30">
        <v>32.53</v>
      </c>
      <c r="F66" s="30">
        <v>33.31</v>
      </c>
      <c r="G66" s="30">
        <v>33.729999999999997</v>
      </c>
      <c r="H66" s="30">
        <v>30.04</v>
      </c>
      <c r="I66" s="30">
        <v>36.700000000000003</v>
      </c>
      <c r="J66" s="30">
        <v>-0.78000000000000114</v>
      </c>
      <c r="K66" s="33">
        <v>-3.6899999999999977</v>
      </c>
      <c r="L66" s="33">
        <v>-0.65000000000000213</v>
      </c>
      <c r="M66" s="33">
        <v>-1.4799999999999969</v>
      </c>
      <c r="N66" s="33">
        <v>0.63728031365963012</v>
      </c>
      <c r="O66" s="33">
        <v>0.3584888120039576</v>
      </c>
      <c r="P66" s="33">
        <v>1.7776853623331339</v>
      </c>
      <c r="Q66" s="33">
        <v>0.27879150165567251</v>
      </c>
      <c r="R66" s="33"/>
      <c r="S66" s="32"/>
      <c r="T66" s="33"/>
      <c r="U66" s="33"/>
      <c r="V66" s="33"/>
      <c r="W66" s="33"/>
      <c r="X66" s="33"/>
      <c r="Y66" s="33"/>
      <c r="Z66" s="33"/>
      <c r="AA66" s="33">
        <v>0.69737183317520302</v>
      </c>
      <c r="AB66" s="33">
        <v>0.58641747461594107</v>
      </c>
      <c r="AC66" s="33">
        <v>1.1892071150027181</v>
      </c>
    </row>
    <row r="67" spans="1:29" ht="16" x14ac:dyDescent="0.2">
      <c r="A67" s="30" t="s">
        <v>266</v>
      </c>
      <c r="B67" s="30" t="s">
        <v>241</v>
      </c>
      <c r="C67" s="30" t="s">
        <v>235</v>
      </c>
      <c r="D67" s="30">
        <v>28.16</v>
      </c>
      <c r="E67" s="30">
        <v>32.71</v>
      </c>
      <c r="F67" s="30">
        <v>33.32</v>
      </c>
      <c r="G67" s="30">
        <v>34.299999999999997</v>
      </c>
      <c r="H67" s="30">
        <v>32.270000000000003</v>
      </c>
      <c r="I67" s="30">
        <v>37.17</v>
      </c>
      <c r="J67" s="30">
        <v>-0.60999999999999943</v>
      </c>
      <c r="K67" s="33">
        <v>-2.029999999999994</v>
      </c>
      <c r="L67" s="33">
        <v>-0.48000000000000043</v>
      </c>
      <c r="M67" s="33">
        <v>0.18000000000000682</v>
      </c>
      <c r="N67" s="33">
        <v>0.71697762400791354</v>
      </c>
      <c r="O67" s="33">
        <v>1.1328838852958041</v>
      </c>
      <c r="P67" s="33">
        <v>0.63287829698513676</v>
      </c>
      <c r="Q67" s="33">
        <v>-0.41590626128789054</v>
      </c>
      <c r="R67" s="33"/>
      <c r="S67" s="32"/>
      <c r="T67" s="33"/>
      <c r="U67" s="33"/>
      <c r="V67" s="33"/>
      <c r="W67" s="33"/>
      <c r="X67" s="33"/>
      <c r="Y67" s="33"/>
      <c r="Z67" s="33"/>
      <c r="AA67" s="33">
        <v>0.74226178531452658</v>
      </c>
      <c r="AB67" s="33">
        <v>0.57434917749851722</v>
      </c>
      <c r="AC67" s="33">
        <v>1.2923528306374965</v>
      </c>
    </row>
    <row r="68" spans="1:29" ht="16" x14ac:dyDescent="0.2">
      <c r="A68" s="30" t="s">
        <v>267</v>
      </c>
      <c r="B68" s="30" t="s">
        <v>239</v>
      </c>
      <c r="C68" s="30" t="s">
        <v>235</v>
      </c>
      <c r="D68" s="30">
        <v>28.22</v>
      </c>
      <c r="E68" s="30">
        <v>32.85</v>
      </c>
      <c r="F68" s="30">
        <v>33.5</v>
      </c>
      <c r="G68" s="30">
        <v>33.01</v>
      </c>
      <c r="H68" s="30">
        <v>30.03</v>
      </c>
      <c r="I68" s="30">
        <v>37.880000000000003</v>
      </c>
      <c r="J68" s="30">
        <v>-0.64999999999999858</v>
      </c>
      <c r="K68" s="33">
        <v>-2.9799999999999969</v>
      </c>
      <c r="L68" s="33">
        <v>-0.51999999999999957</v>
      </c>
      <c r="M68" s="33">
        <v>-0.76999999999999602</v>
      </c>
      <c r="N68" s="33">
        <v>0.69737183317520302</v>
      </c>
      <c r="O68" s="33">
        <v>0.58641747461594107</v>
      </c>
      <c r="P68" s="33">
        <v>1.1892071150027181</v>
      </c>
      <c r="Q68" s="33">
        <v>0.11095435855926195</v>
      </c>
      <c r="R68" s="33"/>
      <c r="S68" s="32"/>
      <c r="T68" s="33"/>
      <c r="U68" s="33"/>
      <c r="V68" s="33"/>
      <c r="W68" s="33"/>
      <c r="X68" s="33"/>
      <c r="Y68" s="33"/>
      <c r="Z68" s="33"/>
      <c r="AA68" s="33">
        <v>0.53961411825221206</v>
      </c>
      <c r="AB68" s="33">
        <v>0.61985384996949278</v>
      </c>
      <c r="AC68" s="33">
        <v>0.87055056329612235</v>
      </c>
    </row>
    <row r="69" spans="1:29" ht="16" x14ac:dyDescent="0.2">
      <c r="A69" s="30" t="s">
        <v>268</v>
      </c>
      <c r="B69" s="30" t="s">
        <v>237</v>
      </c>
      <c r="C69" s="30" t="s">
        <v>235</v>
      </c>
      <c r="D69" s="30">
        <v>27.99</v>
      </c>
      <c r="E69" s="30">
        <v>33.31</v>
      </c>
      <c r="F69" s="30">
        <v>33.869999999999997</v>
      </c>
      <c r="G69" s="30">
        <v>34.200000000000003</v>
      </c>
      <c r="H69" s="30">
        <v>31.19</v>
      </c>
      <c r="I69" s="32">
        <v>37.85</v>
      </c>
      <c r="J69" s="30">
        <v>-0.55999999999999517</v>
      </c>
      <c r="K69" s="33">
        <v>-3.0100000000000016</v>
      </c>
      <c r="L69" s="33">
        <v>-0.42999999999999616</v>
      </c>
      <c r="M69" s="33">
        <v>-0.80000000000000071</v>
      </c>
      <c r="N69" s="33">
        <v>0.74226178531452658</v>
      </c>
      <c r="O69" s="33">
        <v>0.57434917749851722</v>
      </c>
      <c r="P69" s="33">
        <v>1.2923528306374965</v>
      </c>
      <c r="Q69" s="33">
        <v>0.16791260781600936</v>
      </c>
      <c r="R69" s="33"/>
      <c r="S69" s="32"/>
      <c r="T69" s="33"/>
      <c r="U69" s="33"/>
      <c r="V69" s="33"/>
      <c r="W69" s="33"/>
      <c r="X69" s="33"/>
      <c r="Y69" s="33"/>
      <c r="Z69" s="33"/>
      <c r="AA69" s="33">
        <v>0.62850668726091508</v>
      </c>
      <c r="AB69" s="33">
        <v>0.51050606285359579</v>
      </c>
      <c r="AC69" s="33">
        <v>1.2311444133449201</v>
      </c>
    </row>
    <row r="70" spans="1:29" ht="16" x14ac:dyDescent="0.2">
      <c r="A70" s="30" t="s">
        <v>269</v>
      </c>
      <c r="B70" s="30" t="s">
        <v>248</v>
      </c>
      <c r="C70" s="30" t="s">
        <v>235</v>
      </c>
      <c r="D70" s="30">
        <v>27.28</v>
      </c>
      <c r="E70" s="30">
        <v>32.94</v>
      </c>
      <c r="F70" s="30">
        <v>33.96</v>
      </c>
      <c r="G70" s="30">
        <v>34.520000000000003</v>
      </c>
      <c r="H70" s="30">
        <v>31.62</v>
      </c>
      <c r="I70" s="32">
        <v>38.659999999999997</v>
      </c>
      <c r="J70" s="30">
        <v>-1.0200000000000031</v>
      </c>
      <c r="K70" s="33">
        <v>-2.9000000000000021</v>
      </c>
      <c r="L70" s="33">
        <v>-0.89000000000000412</v>
      </c>
      <c r="M70" s="33">
        <v>-0.69000000000000128</v>
      </c>
      <c r="N70" s="33">
        <v>0.53961411825221206</v>
      </c>
      <c r="O70" s="33">
        <v>0.61985384996949278</v>
      </c>
      <c r="P70" s="33">
        <v>0.87055056329612235</v>
      </c>
      <c r="Q70" s="33">
        <v>-8.0239731717280716E-2</v>
      </c>
      <c r="R70" s="33"/>
      <c r="S70" s="32"/>
      <c r="T70" s="33"/>
      <c r="U70" s="33"/>
      <c r="V70" s="33"/>
      <c r="W70" s="33"/>
      <c r="X70" s="33"/>
      <c r="Y70" s="33"/>
      <c r="Z70" s="33"/>
      <c r="AA70" s="33">
        <v>1.0281138266560634</v>
      </c>
      <c r="AB70" s="33">
        <v>0.97265494741228609</v>
      </c>
      <c r="AC70" s="33">
        <v>1.0570180405613765</v>
      </c>
    </row>
    <row r="71" spans="1:29" ht="16" x14ac:dyDescent="0.2">
      <c r="A71" s="30" t="s">
        <v>270</v>
      </c>
      <c r="B71" s="30" t="s">
        <v>234</v>
      </c>
      <c r="C71" s="30" t="s">
        <v>235</v>
      </c>
      <c r="D71" s="30">
        <v>28.21</v>
      </c>
      <c r="E71" s="30">
        <v>33.31</v>
      </c>
      <c r="F71" s="30">
        <v>34.11</v>
      </c>
      <c r="G71" s="32">
        <v>34.81</v>
      </c>
      <c r="H71" s="30">
        <v>31.63</v>
      </c>
      <c r="I71" s="30">
        <v>37.58</v>
      </c>
      <c r="J71" s="30">
        <v>-0.79999999999999716</v>
      </c>
      <c r="K71" s="33">
        <v>-3.1800000000000033</v>
      </c>
      <c r="L71" s="33">
        <v>-0.66999999999999815</v>
      </c>
      <c r="M71" s="33">
        <v>-0.97000000000000242</v>
      </c>
      <c r="N71" s="33">
        <v>0.62850668726091508</v>
      </c>
      <c r="O71" s="33">
        <v>0.51050606285359579</v>
      </c>
      <c r="P71" s="33">
        <v>1.2311444133449201</v>
      </c>
      <c r="Q71" s="33">
        <v>0.11800062440731929</v>
      </c>
      <c r="R71" s="33"/>
      <c r="S71" s="32"/>
      <c r="T71" s="33"/>
      <c r="U71" s="33"/>
      <c r="V71" s="33"/>
      <c r="W71" s="33"/>
      <c r="X71" s="33"/>
      <c r="Y71" s="33"/>
      <c r="Z71" s="33"/>
      <c r="AA71" s="33">
        <v>0.40612619817811763</v>
      </c>
      <c r="AB71" s="33">
        <v>0.89502507092797012</v>
      </c>
      <c r="AC71" s="33">
        <v>0.45375957765858144</v>
      </c>
    </row>
    <row r="72" spans="1:29" ht="16" x14ac:dyDescent="0.2">
      <c r="A72" s="30" t="s">
        <v>271</v>
      </c>
      <c r="B72" s="30" t="s">
        <v>244</v>
      </c>
      <c r="C72" s="30" t="s">
        <v>235</v>
      </c>
      <c r="D72" s="30">
        <v>29.55</v>
      </c>
      <c r="E72" s="30">
        <v>34.159999999999997</v>
      </c>
      <c r="F72" s="30">
        <v>34.25</v>
      </c>
      <c r="G72" s="30">
        <v>33.82</v>
      </c>
      <c r="H72" s="30">
        <v>31.57</v>
      </c>
      <c r="I72" s="32">
        <v>38.72</v>
      </c>
      <c r="J72" s="30">
        <v>-9.0000000000003411E-2</v>
      </c>
      <c r="K72" s="33">
        <v>-2.25</v>
      </c>
      <c r="L72" s="33">
        <v>3.9999999999995595E-2</v>
      </c>
      <c r="M72" s="33">
        <v>-3.9999999999999147E-2</v>
      </c>
      <c r="N72" s="33">
        <v>1.0281138266560634</v>
      </c>
      <c r="O72" s="33">
        <v>0.97265494741228609</v>
      </c>
      <c r="P72" s="33">
        <v>1.0570180405613765</v>
      </c>
      <c r="Q72" s="33">
        <v>5.5458879243777348E-2</v>
      </c>
      <c r="R72" s="33"/>
      <c r="S72" s="32"/>
      <c r="T72" s="33"/>
      <c r="U72" s="33"/>
      <c r="V72" s="33"/>
      <c r="W72" s="33"/>
      <c r="X72" s="33"/>
      <c r="Y72" s="33"/>
      <c r="Z72" s="33"/>
      <c r="AA72" s="33">
        <v>0.45691572511469836</v>
      </c>
      <c r="AB72" s="33">
        <v>0.47302882336279739</v>
      </c>
      <c r="AC72" s="33">
        <v>0.9659363289248426</v>
      </c>
    </row>
    <row r="73" spans="1:29" ht="16" x14ac:dyDescent="0.2">
      <c r="A73" s="30" t="s">
        <v>272</v>
      </c>
      <c r="B73" s="30" t="s">
        <v>244</v>
      </c>
      <c r="C73" s="30" t="s">
        <v>235</v>
      </c>
      <c r="D73" s="30">
        <v>27.01</v>
      </c>
      <c r="E73" s="30">
        <v>32.82</v>
      </c>
      <c r="F73" s="30">
        <v>34.25</v>
      </c>
      <c r="G73" s="30">
        <v>35.340000000000003</v>
      </c>
      <c r="H73" s="30">
        <v>32.97</v>
      </c>
      <c r="I73" s="30">
        <v>38.630000000000003</v>
      </c>
      <c r="J73" s="30">
        <v>-1.4299999999999997</v>
      </c>
      <c r="K73" s="33">
        <v>-2.3700000000000045</v>
      </c>
      <c r="L73" s="33">
        <v>-1.3000000000000007</v>
      </c>
      <c r="M73" s="33">
        <v>-0.16000000000000369</v>
      </c>
      <c r="N73" s="33">
        <v>0.40612619817811763</v>
      </c>
      <c r="O73" s="33">
        <v>0.89502507092797012</v>
      </c>
      <c r="P73" s="33">
        <v>0.45375957765858144</v>
      </c>
      <c r="Q73" s="33">
        <v>-0.4888988727498525</v>
      </c>
      <c r="R73" s="33"/>
      <c r="S73" s="32"/>
      <c r="T73" s="33"/>
      <c r="U73" s="33"/>
      <c r="V73" s="33"/>
      <c r="W73" s="33"/>
      <c r="X73" s="33"/>
      <c r="Y73" s="33"/>
      <c r="Z73" s="33"/>
      <c r="AA73" s="33">
        <v>0.45062523130541449</v>
      </c>
      <c r="AB73" s="33">
        <v>0.56644194264789927</v>
      </c>
      <c r="AC73" s="33">
        <v>0.79553648375491759</v>
      </c>
    </row>
    <row r="74" spans="1:29" ht="16" x14ac:dyDescent="0.2">
      <c r="A74" s="30" t="s">
        <v>273</v>
      </c>
      <c r="B74" s="30" t="s">
        <v>237</v>
      </c>
      <c r="C74" s="30" t="s">
        <v>235</v>
      </c>
      <c r="D74" s="30">
        <v>27.64</v>
      </c>
      <c r="E74" s="30">
        <v>33.159999999999997</v>
      </c>
      <c r="F74" s="30">
        <v>34.42</v>
      </c>
      <c r="G74" s="30">
        <v>34.630000000000003</v>
      </c>
      <c r="H74" s="30">
        <v>31.34</v>
      </c>
      <c r="I74" s="30">
        <v>37.450000000000003</v>
      </c>
      <c r="J74" s="30">
        <v>-1.2600000000000051</v>
      </c>
      <c r="K74" s="33">
        <v>-3.2900000000000027</v>
      </c>
      <c r="L74" s="33">
        <v>-1.1300000000000061</v>
      </c>
      <c r="M74" s="33">
        <v>-1.0800000000000018</v>
      </c>
      <c r="N74" s="33">
        <v>0.45691572511469836</v>
      </c>
      <c r="O74" s="33">
        <v>0.47302882336279739</v>
      </c>
      <c r="P74" s="33">
        <v>0.9659363289248426</v>
      </c>
      <c r="Q74" s="33">
        <v>-1.6113098248099034E-2</v>
      </c>
      <c r="R74" s="33"/>
      <c r="S74" s="32"/>
      <c r="T74" s="33"/>
      <c r="U74" s="33"/>
      <c r="V74" s="33"/>
      <c r="W74" s="33"/>
      <c r="X74" s="33"/>
      <c r="Y74" s="33"/>
      <c r="Z74" s="33"/>
      <c r="AA74" s="33">
        <v>0.40612619817811763</v>
      </c>
      <c r="AB74" s="33">
        <v>0.61557220667245993</v>
      </c>
      <c r="AC74" s="33">
        <v>0.65975395538644499</v>
      </c>
    </row>
    <row r="75" spans="1:29" ht="16" x14ac:dyDescent="0.2">
      <c r="A75" s="30" t="s">
        <v>274</v>
      </c>
      <c r="B75" s="30" t="s">
        <v>234</v>
      </c>
      <c r="C75" s="30" t="s">
        <v>235</v>
      </c>
      <c r="D75" s="30">
        <v>28.36</v>
      </c>
      <c r="E75" s="30">
        <v>33.44</v>
      </c>
      <c r="F75" s="30">
        <v>34.72</v>
      </c>
      <c r="G75" s="30">
        <v>34.35</v>
      </c>
      <c r="H75" s="30">
        <v>31.32</v>
      </c>
      <c r="I75" s="30">
        <v>37.39</v>
      </c>
      <c r="J75" s="30">
        <v>-1.2800000000000011</v>
      </c>
      <c r="K75" s="33">
        <v>-3.0300000000000011</v>
      </c>
      <c r="L75" s="33">
        <v>-1.1500000000000021</v>
      </c>
      <c r="M75" s="33">
        <v>-0.82000000000000028</v>
      </c>
      <c r="N75" s="33">
        <v>0.45062523130541449</v>
      </c>
      <c r="O75" s="33">
        <v>0.56644194264789927</v>
      </c>
      <c r="P75" s="33">
        <v>0.79553648375491759</v>
      </c>
      <c r="Q75" s="33">
        <v>-0.11581671134248478</v>
      </c>
      <c r="R75" s="33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</row>
    <row r="76" spans="1:29" ht="16" x14ac:dyDescent="0.2">
      <c r="A76" s="30" t="s">
        <v>275</v>
      </c>
      <c r="B76" s="30" t="s">
        <v>244</v>
      </c>
      <c r="C76" s="30" t="s">
        <v>235</v>
      </c>
      <c r="D76" s="30">
        <v>27.7</v>
      </c>
      <c r="E76" s="30">
        <v>33.5</v>
      </c>
      <c r="F76" s="30">
        <v>34.93</v>
      </c>
      <c r="G76" s="30">
        <v>34.58</v>
      </c>
      <c r="H76" s="30">
        <v>31.67</v>
      </c>
      <c r="I76" s="30">
        <v>37.729999999999997</v>
      </c>
      <c r="J76" s="30">
        <v>-1.4299999999999997</v>
      </c>
      <c r="K76" s="33">
        <v>-2.9099999999999966</v>
      </c>
      <c r="L76" s="33">
        <v>-1.3000000000000007</v>
      </c>
      <c r="M76" s="33">
        <v>-0.69999999999999574</v>
      </c>
      <c r="N76" s="33">
        <v>0.40612619817811763</v>
      </c>
      <c r="O76" s="33">
        <v>0.61557220667245993</v>
      </c>
      <c r="P76" s="33">
        <v>0.65975395538644499</v>
      </c>
      <c r="Q76" s="33">
        <v>-0.20944600849434231</v>
      </c>
      <c r="R76" s="33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</row>
    <row r="77" spans="1:29" ht="16" x14ac:dyDescent="0.2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3"/>
      <c r="L77" s="33"/>
      <c r="M77" s="33"/>
      <c r="N77" s="33"/>
      <c r="O77" s="33"/>
      <c r="P77" s="33"/>
      <c r="Q77" s="33"/>
      <c r="R77" s="33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</row>
    <row r="78" spans="1:29" ht="16" x14ac:dyDescent="0.2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3"/>
      <c r="L78" s="33"/>
      <c r="M78" s="33"/>
      <c r="N78" s="33"/>
      <c r="O78" s="33"/>
      <c r="P78" s="33"/>
      <c r="Q78" s="33"/>
      <c r="R78" s="33"/>
      <c r="S78" s="32"/>
      <c r="T78" s="33"/>
      <c r="U78" s="33"/>
      <c r="V78" s="33"/>
      <c r="W78" s="33"/>
      <c r="X78" s="33"/>
      <c r="Y78" s="33"/>
      <c r="Z78" s="33"/>
      <c r="AA78" s="33"/>
      <c r="AB78" s="33"/>
      <c r="AC78" s="33"/>
    </row>
    <row r="79" spans="1:29" ht="16" x14ac:dyDescent="0.2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33"/>
      <c r="M79" s="33"/>
      <c r="N79" s="33"/>
      <c r="O79" s="33"/>
      <c r="P79" s="33"/>
      <c r="Q79" s="33"/>
      <c r="R79" s="33"/>
      <c r="S79" s="32"/>
      <c r="T79" s="33"/>
      <c r="U79" s="33"/>
      <c r="V79" s="33"/>
      <c r="W79" s="33"/>
      <c r="X79" s="33"/>
      <c r="Y79" s="33"/>
      <c r="Z79" s="33"/>
      <c r="AA79" s="33"/>
      <c r="AB79" s="33"/>
      <c r="AC79" s="33"/>
    </row>
    <row r="80" spans="1:29" ht="16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3"/>
      <c r="L80" s="33"/>
      <c r="M80" s="33"/>
      <c r="N80" s="33"/>
      <c r="O80" s="33"/>
      <c r="P80" s="33"/>
      <c r="Q80" s="33"/>
      <c r="R80" s="33"/>
      <c r="S80" s="32"/>
      <c r="T80" s="33"/>
      <c r="U80" s="33"/>
      <c r="V80" s="33"/>
      <c r="W80" s="33"/>
      <c r="X80" s="33"/>
      <c r="Y80" s="33"/>
      <c r="Z80" s="33"/>
      <c r="AA80" s="33"/>
      <c r="AB80" s="33"/>
      <c r="AC80" s="33"/>
    </row>
    <row r="81" spans="1:29" ht="16" x14ac:dyDescent="0.2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3"/>
      <c r="L81" s="33"/>
      <c r="M81" s="33"/>
      <c r="N81" s="33"/>
      <c r="O81" s="33"/>
      <c r="P81" s="33"/>
      <c r="Q81" s="33"/>
      <c r="R81" s="33"/>
      <c r="S81" s="32"/>
      <c r="T81" s="33"/>
      <c r="U81" s="33"/>
      <c r="V81" s="33"/>
      <c r="W81" s="33"/>
      <c r="X81" s="33"/>
      <c r="Y81" s="33"/>
      <c r="Z81" s="33"/>
      <c r="AA81" s="33"/>
      <c r="AB81" s="33"/>
      <c r="AC81" s="33"/>
    </row>
    <row r="82" spans="1:29" ht="16" x14ac:dyDescent="0.2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3"/>
      <c r="L82" s="33"/>
      <c r="M82" s="33"/>
      <c r="N82" s="33"/>
      <c r="O82" s="33"/>
      <c r="P82" s="33"/>
      <c r="Q82" s="33"/>
      <c r="R82" s="33"/>
      <c r="S82" s="32"/>
      <c r="T82" s="33"/>
      <c r="U82" s="33"/>
      <c r="V82" s="33"/>
      <c r="W82" s="33"/>
      <c r="X82" s="33"/>
      <c r="Y82" s="33"/>
      <c r="Z82" s="33"/>
      <c r="AA82" s="33"/>
      <c r="AB82" s="33"/>
      <c r="AC82" s="33"/>
    </row>
    <row r="83" spans="1:29" ht="16" x14ac:dyDescent="0.2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3"/>
      <c r="L83" s="33"/>
      <c r="M83" s="33"/>
      <c r="N83" s="33"/>
      <c r="O83" s="33"/>
      <c r="P83" s="33"/>
      <c r="Q83" s="33"/>
      <c r="R83" s="33"/>
      <c r="S83" s="32"/>
      <c r="T83" s="33"/>
      <c r="U83" s="33"/>
      <c r="V83" s="33"/>
      <c r="W83" s="33"/>
      <c r="X83" s="33"/>
      <c r="Y83" s="33"/>
      <c r="Z83" s="33"/>
      <c r="AA83" s="33"/>
      <c r="AB83" s="33"/>
      <c r="AC83" s="33"/>
    </row>
    <row r="84" spans="1:29" ht="16" x14ac:dyDescent="0.2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2"/>
      <c r="T84" s="33"/>
      <c r="U84" s="33"/>
      <c r="V84" s="33"/>
      <c r="W84" s="33"/>
      <c r="X84" s="33"/>
      <c r="Y84" s="33"/>
      <c r="Z84" s="33"/>
      <c r="AA84" s="33"/>
      <c r="AB84" s="33"/>
      <c r="AC84" s="33"/>
    </row>
    <row r="85" spans="1:29" ht="16" x14ac:dyDescent="0.2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2"/>
      <c r="T85" s="33"/>
      <c r="U85" s="33"/>
      <c r="V85" s="33"/>
      <c r="W85" s="33"/>
      <c r="X85" s="33"/>
      <c r="Y85" s="33"/>
      <c r="Z85" s="33"/>
      <c r="AA85" s="33"/>
      <c r="AB85" s="33"/>
      <c r="AC85" s="33"/>
    </row>
    <row r="86" spans="1:29" ht="16" x14ac:dyDescent="0.2">
      <c r="A86" s="33"/>
      <c r="B86" s="33"/>
      <c r="C86" s="33"/>
      <c r="D86" s="33"/>
      <c r="E86" s="33"/>
      <c r="F86" s="32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2"/>
      <c r="T86" s="33"/>
      <c r="U86" s="33"/>
      <c r="V86" s="33"/>
      <c r="W86" s="33"/>
      <c r="X86" s="33"/>
      <c r="Y86" s="33"/>
      <c r="Z86" s="33"/>
      <c r="AA86" s="33"/>
      <c r="AB86" s="33"/>
      <c r="AC86" s="33"/>
    </row>
    <row r="87" spans="1:29" ht="16" x14ac:dyDescent="0.2">
      <c r="A87" s="33"/>
      <c r="B87" s="32"/>
      <c r="C87" s="33"/>
      <c r="D87" s="33"/>
      <c r="E87" s="33"/>
      <c r="F87" s="32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2"/>
      <c r="T87" s="33"/>
      <c r="U87" s="33"/>
      <c r="V87" s="33"/>
      <c r="W87" s="33"/>
      <c r="X87" s="33"/>
      <c r="Y87" s="33"/>
      <c r="Z87" s="33"/>
      <c r="AA87" s="33"/>
      <c r="AB87" s="33"/>
      <c r="AC87" s="33"/>
    </row>
    <row r="88" spans="1:29" ht="16" x14ac:dyDescent="0.2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2"/>
      <c r="T88" s="33"/>
      <c r="U88" s="33"/>
      <c r="V88" s="33"/>
      <c r="W88" s="33"/>
      <c r="X88" s="33"/>
      <c r="Y88" s="33"/>
      <c r="Z88" s="33"/>
      <c r="AA88" s="33"/>
      <c r="AB88" s="33"/>
      <c r="AC88" s="33"/>
    </row>
    <row r="89" spans="1:29" ht="16" x14ac:dyDescent="0.2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</row>
    <row r="90" spans="1:29" ht="16" x14ac:dyDescent="0.2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F25" sqref="F25"/>
    </sheetView>
  </sheetViews>
  <sheetFormatPr baseColWidth="10" defaultColWidth="8.83203125" defaultRowHeight="15" x14ac:dyDescent="0.2"/>
  <cols>
    <col min="1" max="1" width="15.1640625" style="2" customWidth="1"/>
    <col min="2" max="3" width="15.1640625" style="1" customWidth="1"/>
    <col min="4" max="4" width="15.1640625" customWidth="1"/>
  </cols>
  <sheetData>
    <row r="1" spans="1:3" x14ac:dyDescent="0.2">
      <c r="A1" s="23" t="s">
        <v>284</v>
      </c>
    </row>
    <row r="3" spans="1:3" x14ac:dyDescent="0.2">
      <c r="A3" s="2" t="s">
        <v>36</v>
      </c>
      <c r="B3" s="2" t="s">
        <v>285</v>
      </c>
      <c r="C3" s="2" t="s">
        <v>286</v>
      </c>
    </row>
    <row r="4" spans="1:3" x14ac:dyDescent="0.2">
      <c r="A4" s="2">
        <v>1</v>
      </c>
      <c r="B4" s="1">
        <v>132.1</v>
      </c>
      <c r="C4" s="1">
        <v>76.099999999999994</v>
      </c>
    </row>
    <row r="5" spans="1:3" x14ac:dyDescent="0.2">
      <c r="A5" s="2">
        <v>2</v>
      </c>
      <c r="B5" s="1">
        <v>166.6</v>
      </c>
      <c r="C5" s="1">
        <v>216.8</v>
      </c>
    </row>
    <row r="6" spans="1:3" x14ac:dyDescent="0.2">
      <c r="A6" s="2">
        <v>3</v>
      </c>
      <c r="B6" s="1">
        <v>110.3</v>
      </c>
      <c r="C6" s="1">
        <v>168.1</v>
      </c>
    </row>
    <row r="7" spans="1:3" x14ac:dyDescent="0.2">
      <c r="A7" s="2">
        <v>4</v>
      </c>
      <c r="B7" s="1">
        <v>117.4</v>
      </c>
      <c r="C7" s="1">
        <v>140.69999999999999</v>
      </c>
    </row>
    <row r="8" spans="1:3" x14ac:dyDescent="0.2">
      <c r="A8" s="2">
        <v>5</v>
      </c>
      <c r="B8" s="1">
        <v>88.6</v>
      </c>
      <c r="C8" s="1">
        <v>155.30000000000001</v>
      </c>
    </row>
    <row r="9" spans="1:3" x14ac:dyDescent="0.2">
      <c r="A9" s="2">
        <v>6</v>
      </c>
      <c r="B9" s="1">
        <v>84.5</v>
      </c>
      <c r="C9" s="1">
        <v>170.2</v>
      </c>
    </row>
    <row r="10" spans="1:3" x14ac:dyDescent="0.2">
      <c r="A10" s="2">
        <v>7</v>
      </c>
      <c r="B10" s="1">
        <v>80</v>
      </c>
      <c r="C10" s="1">
        <v>204.4</v>
      </c>
    </row>
    <row r="11" spans="1:3" x14ac:dyDescent="0.2">
      <c r="A11" s="2">
        <v>8</v>
      </c>
      <c r="B11" s="1">
        <v>181.7</v>
      </c>
      <c r="C11" s="1">
        <v>152.4</v>
      </c>
    </row>
    <row r="12" spans="1:3" x14ac:dyDescent="0.2">
      <c r="A12" s="2">
        <v>9</v>
      </c>
      <c r="B12" s="1">
        <v>154.30000000000001</v>
      </c>
    </row>
    <row r="13" spans="1:3" x14ac:dyDescent="0.2">
      <c r="A13" s="2">
        <v>10</v>
      </c>
      <c r="B13" s="1">
        <v>156.19999999999999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workbookViewId="0">
      <selection activeCell="I21" sqref="I21"/>
    </sheetView>
  </sheetViews>
  <sheetFormatPr baseColWidth="10" defaultColWidth="8.83203125" defaultRowHeight="15" x14ac:dyDescent="0.2"/>
  <cols>
    <col min="1" max="1" width="8.83203125" style="3"/>
  </cols>
  <sheetData>
    <row r="1" spans="1:16" s="3" customFormat="1" x14ac:dyDescent="0.2">
      <c r="A1" s="3" t="s">
        <v>302</v>
      </c>
    </row>
    <row r="2" spans="1:16" s="3" customFormat="1" x14ac:dyDescent="0.2">
      <c r="C2" s="62" t="s">
        <v>0</v>
      </c>
      <c r="D2" s="62"/>
      <c r="E2" s="62"/>
      <c r="F2" s="62"/>
      <c r="G2" s="62"/>
      <c r="J2" s="62" t="s">
        <v>1</v>
      </c>
      <c r="K2" s="62"/>
      <c r="L2" s="62"/>
      <c r="M2" s="62"/>
      <c r="N2" s="62"/>
      <c r="O2" s="62"/>
      <c r="P2" s="62"/>
    </row>
    <row r="3" spans="1:16" s="3" customFormat="1" x14ac:dyDescent="0.2">
      <c r="A3" s="3" t="s">
        <v>2</v>
      </c>
      <c r="B3" s="3" t="s">
        <v>3</v>
      </c>
      <c r="C3" s="3">
        <v>1</v>
      </c>
      <c r="D3" s="3">
        <v>2</v>
      </c>
      <c r="E3" s="3">
        <v>3</v>
      </c>
      <c r="F3" s="3">
        <v>4</v>
      </c>
      <c r="G3" s="3">
        <v>5</v>
      </c>
      <c r="J3" s="36">
        <v>1</v>
      </c>
      <c r="K3" s="36">
        <v>2</v>
      </c>
      <c r="L3" s="36">
        <v>3</v>
      </c>
      <c r="M3" s="36">
        <v>4</v>
      </c>
      <c r="N3" s="36">
        <v>5</v>
      </c>
      <c r="O3" s="36">
        <v>6</v>
      </c>
      <c r="P3" s="36">
        <v>7</v>
      </c>
    </row>
    <row r="4" spans="1:16" x14ac:dyDescent="0.2">
      <c r="A4" s="3">
        <v>10</v>
      </c>
      <c r="C4">
        <v>0</v>
      </c>
      <c r="D4">
        <v>0</v>
      </c>
      <c r="E4">
        <v>0</v>
      </c>
      <c r="F4">
        <v>0</v>
      </c>
      <c r="G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 x14ac:dyDescent="0.2">
      <c r="A5" s="3">
        <v>12</v>
      </c>
      <c r="C5">
        <v>5</v>
      </c>
      <c r="D5">
        <v>1</v>
      </c>
      <c r="E5">
        <v>0</v>
      </c>
      <c r="F5">
        <v>5</v>
      </c>
      <c r="G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 x14ac:dyDescent="0.2">
      <c r="A6" s="3">
        <v>14</v>
      </c>
      <c r="C6">
        <v>28</v>
      </c>
      <c r="D6">
        <v>20</v>
      </c>
      <c r="E6">
        <v>0</v>
      </c>
      <c r="F6">
        <v>25</v>
      </c>
      <c r="G6">
        <v>7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 x14ac:dyDescent="0.2">
      <c r="A7" s="3">
        <v>16</v>
      </c>
      <c r="C7">
        <v>41</v>
      </c>
      <c r="D7">
        <v>32</v>
      </c>
      <c r="E7">
        <v>0</v>
      </c>
      <c r="F7">
        <v>30</v>
      </c>
      <c r="G7">
        <v>10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 x14ac:dyDescent="0.2">
      <c r="A8" s="3">
        <v>18</v>
      </c>
      <c r="C8">
        <v>41</v>
      </c>
      <c r="D8">
        <v>33</v>
      </c>
      <c r="E8">
        <v>0</v>
      </c>
      <c r="F8">
        <v>27</v>
      </c>
      <c r="G8">
        <v>20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 x14ac:dyDescent="0.2">
      <c r="A9" s="3">
        <v>21</v>
      </c>
      <c r="C9">
        <v>46</v>
      </c>
      <c r="D9">
        <v>40</v>
      </c>
      <c r="E9">
        <v>1</v>
      </c>
      <c r="F9">
        <v>38</v>
      </c>
      <c r="G9">
        <v>22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 x14ac:dyDescent="0.2">
      <c r="A10" s="3">
        <v>24</v>
      </c>
      <c r="C10">
        <v>45</v>
      </c>
      <c r="D10">
        <v>48</v>
      </c>
      <c r="E10">
        <v>3</v>
      </c>
      <c r="F10">
        <v>45</v>
      </c>
      <c r="G10">
        <v>22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 x14ac:dyDescent="0.2">
      <c r="A11" s="3">
        <v>27</v>
      </c>
      <c r="C11">
        <v>50</v>
      </c>
      <c r="D11">
        <v>52</v>
      </c>
      <c r="E11">
        <v>5</v>
      </c>
      <c r="F11">
        <v>41</v>
      </c>
      <c r="G11">
        <v>26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</sheetData>
  <mergeCells count="2">
    <mergeCell ref="C2:G2"/>
    <mergeCell ref="J2:P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D19" sqref="D19"/>
    </sheetView>
  </sheetViews>
  <sheetFormatPr baseColWidth="10" defaultRowHeight="15" x14ac:dyDescent="0.2"/>
  <cols>
    <col min="1" max="1" width="22" style="23" customWidth="1"/>
  </cols>
  <sheetData>
    <row r="1" spans="1:13" s="11" customFormat="1" x14ac:dyDescent="0.2">
      <c r="A1" s="23" t="s">
        <v>302</v>
      </c>
    </row>
    <row r="2" spans="1:13" s="11" customFormat="1" x14ac:dyDescent="0.2">
      <c r="A2" s="23"/>
      <c r="C2" s="62" t="s">
        <v>0</v>
      </c>
      <c r="D2" s="62"/>
      <c r="E2" s="62"/>
      <c r="F2" s="62"/>
      <c r="G2" s="62"/>
      <c r="J2" s="62" t="s">
        <v>1</v>
      </c>
      <c r="K2" s="62"/>
      <c r="L2" s="62"/>
      <c r="M2" s="62"/>
    </row>
    <row r="3" spans="1:13" s="11" customFormat="1" x14ac:dyDescent="0.2">
      <c r="A3" s="23" t="s">
        <v>2</v>
      </c>
      <c r="B3" s="11" t="s">
        <v>3</v>
      </c>
      <c r="C3" s="11">
        <v>1</v>
      </c>
      <c r="D3" s="11">
        <v>2</v>
      </c>
      <c r="E3" s="11">
        <v>3</v>
      </c>
      <c r="F3" s="11">
        <v>4</v>
      </c>
      <c r="G3" s="11">
        <v>5</v>
      </c>
      <c r="J3" s="11">
        <v>1</v>
      </c>
      <c r="K3" s="11">
        <v>2</v>
      </c>
      <c r="L3" s="11">
        <v>3</v>
      </c>
      <c r="M3" s="11">
        <v>4</v>
      </c>
    </row>
    <row r="4" spans="1:13" x14ac:dyDescent="0.2">
      <c r="A4" s="23">
        <v>0</v>
      </c>
      <c r="C4">
        <v>0</v>
      </c>
      <c r="D4">
        <v>0</v>
      </c>
      <c r="E4">
        <v>0</v>
      </c>
      <c r="F4">
        <v>0</v>
      </c>
      <c r="G4">
        <v>0</v>
      </c>
      <c r="J4">
        <v>0</v>
      </c>
      <c r="K4">
        <v>0</v>
      </c>
      <c r="L4">
        <v>0</v>
      </c>
      <c r="M4">
        <v>0</v>
      </c>
    </row>
    <row r="5" spans="1:13" x14ac:dyDescent="0.2">
      <c r="A5" s="23">
        <v>11</v>
      </c>
      <c r="C5">
        <v>5</v>
      </c>
      <c r="D5">
        <v>1</v>
      </c>
      <c r="E5">
        <v>0</v>
      </c>
      <c r="F5">
        <v>4</v>
      </c>
      <c r="G5">
        <v>8</v>
      </c>
      <c r="J5">
        <v>0</v>
      </c>
      <c r="K5">
        <v>0</v>
      </c>
      <c r="L5">
        <v>0</v>
      </c>
      <c r="M5">
        <v>0</v>
      </c>
    </row>
    <row r="6" spans="1:13" x14ac:dyDescent="0.2">
      <c r="A6" s="23">
        <v>15</v>
      </c>
      <c r="C6">
        <v>29</v>
      </c>
      <c r="D6">
        <v>21</v>
      </c>
      <c r="E6">
        <v>7</v>
      </c>
      <c r="F6">
        <v>21</v>
      </c>
      <c r="G6">
        <v>35</v>
      </c>
      <c r="J6">
        <v>0</v>
      </c>
      <c r="K6">
        <v>0</v>
      </c>
      <c r="L6">
        <v>0</v>
      </c>
      <c r="M6">
        <v>0</v>
      </c>
    </row>
    <row r="7" spans="1:13" x14ac:dyDescent="0.2">
      <c r="A7" s="23">
        <v>16</v>
      </c>
      <c r="C7">
        <v>34</v>
      </c>
      <c r="D7">
        <v>29</v>
      </c>
      <c r="E7">
        <v>12</v>
      </c>
      <c r="F7">
        <v>36</v>
      </c>
      <c r="G7">
        <v>39</v>
      </c>
      <c r="J7">
        <v>0</v>
      </c>
      <c r="K7">
        <v>0</v>
      </c>
      <c r="L7">
        <v>0</v>
      </c>
      <c r="M7">
        <v>0</v>
      </c>
    </row>
    <row r="8" spans="1:13" x14ac:dyDescent="0.2">
      <c r="A8" s="23">
        <v>17</v>
      </c>
      <c r="C8">
        <v>30</v>
      </c>
      <c r="D8">
        <v>47</v>
      </c>
      <c r="E8">
        <v>16</v>
      </c>
      <c r="F8">
        <v>36</v>
      </c>
      <c r="G8">
        <v>46</v>
      </c>
      <c r="J8">
        <v>0</v>
      </c>
      <c r="K8">
        <v>0</v>
      </c>
      <c r="L8">
        <v>0</v>
      </c>
      <c r="M8">
        <v>0</v>
      </c>
    </row>
    <row r="9" spans="1:13" x14ac:dyDescent="0.2">
      <c r="A9" s="23">
        <v>18</v>
      </c>
      <c r="C9">
        <v>30</v>
      </c>
      <c r="D9">
        <v>42</v>
      </c>
      <c r="E9">
        <v>21</v>
      </c>
      <c r="F9">
        <v>35</v>
      </c>
      <c r="G9">
        <v>43</v>
      </c>
      <c r="J9">
        <v>0</v>
      </c>
      <c r="K9">
        <v>0</v>
      </c>
      <c r="L9">
        <v>0</v>
      </c>
      <c r="M9">
        <v>0</v>
      </c>
    </row>
  </sheetData>
  <mergeCells count="2">
    <mergeCell ref="C2:G2"/>
    <mergeCell ref="J2:M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F26" sqref="F26"/>
    </sheetView>
  </sheetViews>
  <sheetFormatPr baseColWidth="10" defaultColWidth="9.5" defaultRowHeight="15" x14ac:dyDescent="0.2"/>
  <cols>
    <col min="1" max="1" width="9.5" style="55"/>
    <col min="2" max="2" width="30" style="55" customWidth="1"/>
    <col min="3" max="3" width="18.33203125" style="55" customWidth="1"/>
    <col min="4" max="4" width="9.5" style="55"/>
    <col min="5" max="16384" width="9.5" style="53"/>
  </cols>
  <sheetData>
    <row r="1" spans="1:13" s="3" customFormat="1" x14ac:dyDescent="0.2">
      <c r="A1" s="50" t="s">
        <v>36</v>
      </c>
      <c r="B1" s="50" t="s">
        <v>486</v>
      </c>
      <c r="C1" s="50" t="s">
        <v>37</v>
      </c>
      <c r="D1" s="50" t="s">
        <v>480</v>
      </c>
      <c r="E1" s="3" t="s">
        <v>483</v>
      </c>
      <c r="F1" s="3" t="s">
        <v>484</v>
      </c>
      <c r="G1" s="3" t="s">
        <v>487</v>
      </c>
      <c r="H1" s="3" t="s">
        <v>488</v>
      </c>
      <c r="I1" s="3" t="s">
        <v>489</v>
      </c>
      <c r="J1" s="3" t="s">
        <v>490</v>
      </c>
      <c r="K1" s="3" t="s">
        <v>491</v>
      </c>
      <c r="L1" s="3" t="s">
        <v>492</v>
      </c>
      <c r="M1" s="3" t="s">
        <v>493</v>
      </c>
    </row>
    <row r="2" spans="1:13" x14ac:dyDescent="0.2">
      <c r="A2" s="55">
        <v>1</v>
      </c>
      <c r="B2" s="55" t="s">
        <v>494</v>
      </c>
      <c r="C2" s="55" t="s">
        <v>17</v>
      </c>
      <c r="D2" s="55" t="s">
        <v>485</v>
      </c>
      <c r="E2" s="53">
        <v>74.5</v>
      </c>
      <c r="F2" s="53">
        <v>91.6</v>
      </c>
      <c r="G2" s="53">
        <v>43.8</v>
      </c>
      <c r="H2" s="53">
        <v>45.9</v>
      </c>
      <c r="I2" s="53">
        <v>1.02</v>
      </c>
      <c r="J2" s="53">
        <v>3.29</v>
      </c>
      <c r="K2" s="53">
        <v>450</v>
      </c>
      <c r="L2" s="53">
        <v>4.53</v>
      </c>
      <c r="M2" s="53">
        <v>7.45</v>
      </c>
    </row>
    <row r="3" spans="1:13" x14ac:dyDescent="0.2">
      <c r="A3" s="55">
        <v>9</v>
      </c>
      <c r="B3" s="55" t="s">
        <v>494</v>
      </c>
      <c r="C3" s="55" t="s">
        <v>17</v>
      </c>
      <c r="D3" s="55" t="s">
        <v>485</v>
      </c>
      <c r="E3" s="53">
        <v>67.400000000000006</v>
      </c>
      <c r="F3" s="53">
        <v>89.3</v>
      </c>
      <c r="G3" s="53">
        <v>45.6</v>
      </c>
      <c r="H3" s="53">
        <v>47.5</v>
      </c>
      <c r="I3" s="53">
        <v>1.0900000000000001</v>
      </c>
      <c r="J3" s="53">
        <v>2.95</v>
      </c>
      <c r="K3" s="53">
        <v>445</v>
      </c>
      <c r="L3" s="53">
        <v>5.0999999999999996</v>
      </c>
      <c r="M3" s="53">
        <v>4.5199999999999996</v>
      </c>
    </row>
    <row r="4" spans="1:13" x14ac:dyDescent="0.2">
      <c r="A4" s="55">
        <v>10</v>
      </c>
      <c r="B4" s="55" t="s">
        <v>494</v>
      </c>
      <c r="C4" s="55" t="s">
        <v>17</v>
      </c>
      <c r="D4" s="55" t="s">
        <v>485</v>
      </c>
      <c r="E4" s="53">
        <v>69.8</v>
      </c>
      <c r="F4" s="53">
        <v>90.3</v>
      </c>
      <c r="G4" s="53">
        <v>53.2</v>
      </c>
      <c r="H4" s="53">
        <v>53.1</v>
      </c>
      <c r="I4" s="53">
        <v>1.08</v>
      </c>
      <c r="J4" s="53">
        <v>2.65</v>
      </c>
      <c r="K4" s="53">
        <v>437</v>
      </c>
      <c r="L4" s="53">
        <v>4.72</v>
      </c>
      <c r="M4" s="53">
        <v>5.65</v>
      </c>
    </row>
    <row r="5" spans="1:13" x14ac:dyDescent="0.2">
      <c r="A5" s="55">
        <v>19</v>
      </c>
      <c r="B5" s="55" t="s">
        <v>494</v>
      </c>
      <c r="C5" s="55" t="s">
        <v>17</v>
      </c>
      <c r="D5" s="55" t="s">
        <v>485</v>
      </c>
      <c r="E5" s="53">
        <v>66</v>
      </c>
      <c r="F5" s="53">
        <v>88.9</v>
      </c>
      <c r="G5" s="53">
        <v>42.8</v>
      </c>
      <c r="H5" s="53">
        <v>40.799999999999997</v>
      </c>
      <c r="I5" s="53">
        <v>1.53</v>
      </c>
      <c r="J5" s="53">
        <v>4.38</v>
      </c>
      <c r="K5" s="53">
        <v>530</v>
      </c>
      <c r="L5" s="53">
        <v>5.97</v>
      </c>
      <c r="M5" s="53">
        <v>6.53</v>
      </c>
    </row>
    <row r="6" spans="1:13" x14ac:dyDescent="0.2">
      <c r="A6" s="55">
        <v>6</v>
      </c>
      <c r="B6" s="55" t="s">
        <v>494</v>
      </c>
      <c r="C6" s="55" t="s">
        <v>16</v>
      </c>
      <c r="D6" s="55" t="s">
        <v>485</v>
      </c>
      <c r="E6" s="53">
        <v>73.400000000000006</v>
      </c>
      <c r="F6" s="53">
        <v>90.7</v>
      </c>
      <c r="G6" s="53">
        <v>75.400000000000006</v>
      </c>
      <c r="H6" s="53">
        <v>55.4</v>
      </c>
      <c r="I6" s="53">
        <v>1</v>
      </c>
      <c r="J6" s="53">
        <v>2.0699999999999998</v>
      </c>
      <c r="K6" s="53">
        <v>439</v>
      </c>
      <c r="L6" s="53">
        <v>4.04</v>
      </c>
      <c r="M6" s="53">
        <v>5.25</v>
      </c>
    </row>
    <row r="7" spans="1:13" x14ac:dyDescent="0.2">
      <c r="A7" s="55">
        <v>8</v>
      </c>
      <c r="B7" s="55" t="s">
        <v>494</v>
      </c>
      <c r="C7" s="55" t="s">
        <v>16</v>
      </c>
      <c r="D7" s="55" t="s">
        <v>485</v>
      </c>
      <c r="E7" s="53">
        <v>70.7</v>
      </c>
      <c r="F7" s="53">
        <v>91.3</v>
      </c>
      <c r="G7" s="53">
        <v>72.8</v>
      </c>
      <c r="H7" s="53">
        <v>57.7</v>
      </c>
      <c r="I7" s="53">
        <v>1.46</v>
      </c>
      <c r="J7" s="53">
        <v>2.78</v>
      </c>
      <c r="K7" s="53">
        <v>434</v>
      </c>
      <c r="L7" s="53">
        <v>5.26</v>
      </c>
      <c r="M7" s="53">
        <v>6.67</v>
      </c>
    </row>
    <row r="8" spans="1:13" x14ac:dyDescent="0.2">
      <c r="A8" s="55">
        <v>12</v>
      </c>
      <c r="B8" s="55" t="s">
        <v>494</v>
      </c>
      <c r="C8" s="55" t="s">
        <v>16</v>
      </c>
      <c r="D8" s="55" t="s">
        <v>485</v>
      </c>
      <c r="E8" s="53">
        <v>60.5</v>
      </c>
      <c r="F8" s="53">
        <v>90.3</v>
      </c>
      <c r="G8" s="53">
        <v>61.1</v>
      </c>
      <c r="H8" s="53">
        <v>48.4</v>
      </c>
      <c r="I8" s="53">
        <v>1.81</v>
      </c>
      <c r="J8" s="53">
        <v>3.76</v>
      </c>
      <c r="K8" s="53">
        <v>476</v>
      </c>
      <c r="L8" s="53">
        <v>7.14</v>
      </c>
      <c r="M8" s="53">
        <v>11.8</v>
      </c>
    </row>
    <row r="9" spans="1:13" x14ac:dyDescent="0.2">
      <c r="A9" s="55">
        <v>15</v>
      </c>
      <c r="B9" s="55" t="s">
        <v>494</v>
      </c>
      <c r="C9" s="55" t="s">
        <v>16</v>
      </c>
      <c r="D9" s="55" t="s">
        <v>485</v>
      </c>
      <c r="E9" s="53">
        <v>73.2</v>
      </c>
      <c r="F9" s="53">
        <v>92.1</v>
      </c>
      <c r="G9" s="53">
        <v>65.400000000000006</v>
      </c>
      <c r="H9" s="53">
        <v>44.6</v>
      </c>
      <c r="I9" s="53">
        <v>1.72</v>
      </c>
      <c r="J9" s="53">
        <v>5.35</v>
      </c>
      <c r="K9" s="53">
        <v>447</v>
      </c>
      <c r="L9" s="53">
        <v>7.28</v>
      </c>
      <c r="M9" s="53">
        <v>11</v>
      </c>
    </row>
    <row r="10" spans="1:13" x14ac:dyDescent="0.2">
      <c r="A10" s="55">
        <v>16</v>
      </c>
      <c r="B10" s="55" t="s">
        <v>494</v>
      </c>
      <c r="C10" s="55" t="s">
        <v>16</v>
      </c>
      <c r="D10" s="55" t="s">
        <v>485</v>
      </c>
      <c r="E10" s="53">
        <v>72.900000000000006</v>
      </c>
      <c r="F10" s="53">
        <v>92.8</v>
      </c>
      <c r="G10" s="53">
        <v>68.599999999999994</v>
      </c>
      <c r="H10" s="53">
        <v>45.2</v>
      </c>
      <c r="I10" s="53">
        <v>1.93</v>
      </c>
      <c r="J10" s="53">
        <v>4.1900000000000004</v>
      </c>
      <c r="K10" s="53">
        <v>480</v>
      </c>
      <c r="L10" s="53">
        <v>6.22</v>
      </c>
      <c r="M10" s="53">
        <v>9.7899999999999991</v>
      </c>
    </row>
    <row r="11" spans="1:13" x14ac:dyDescent="0.2">
      <c r="A11" s="55">
        <v>2</v>
      </c>
      <c r="B11" s="55" t="s">
        <v>495</v>
      </c>
      <c r="C11" s="55" t="s">
        <v>17</v>
      </c>
      <c r="D11" s="55" t="s">
        <v>485</v>
      </c>
      <c r="E11" s="53">
        <v>64.2</v>
      </c>
      <c r="F11" s="53">
        <v>87.3</v>
      </c>
      <c r="G11" s="53">
        <v>46.6</v>
      </c>
      <c r="H11" s="53">
        <v>41.8</v>
      </c>
      <c r="I11" s="53">
        <v>1.39</v>
      </c>
      <c r="J11" s="53">
        <v>3.85</v>
      </c>
      <c r="K11" s="53">
        <v>483</v>
      </c>
      <c r="L11" s="53">
        <v>6.4</v>
      </c>
      <c r="M11" s="53">
        <v>5.62</v>
      </c>
    </row>
    <row r="12" spans="1:13" x14ac:dyDescent="0.2">
      <c r="A12" s="55">
        <v>3</v>
      </c>
      <c r="B12" s="55" t="s">
        <v>495</v>
      </c>
      <c r="C12" s="55" t="s">
        <v>17</v>
      </c>
      <c r="D12" s="55" t="s">
        <v>485</v>
      </c>
      <c r="E12" s="53">
        <v>66.8</v>
      </c>
      <c r="F12" s="53">
        <v>88.6</v>
      </c>
      <c r="G12" s="53">
        <v>40</v>
      </c>
      <c r="H12" s="53">
        <v>41.5</v>
      </c>
      <c r="I12" s="53">
        <v>1.55</v>
      </c>
      <c r="J12" s="53">
        <v>4.8099999999999996</v>
      </c>
      <c r="K12" s="53">
        <v>513</v>
      </c>
      <c r="L12" s="53">
        <v>6.92</v>
      </c>
      <c r="M12" s="53">
        <v>6.74</v>
      </c>
    </row>
    <row r="13" spans="1:13" x14ac:dyDescent="0.2">
      <c r="A13" s="55">
        <v>13</v>
      </c>
      <c r="B13" s="55" t="s">
        <v>495</v>
      </c>
      <c r="C13" s="55" t="s">
        <v>17</v>
      </c>
      <c r="D13" s="55" t="s">
        <v>485</v>
      </c>
      <c r="E13" s="53">
        <v>67.900000000000006</v>
      </c>
      <c r="F13" s="53">
        <v>88.7</v>
      </c>
      <c r="G13" s="53">
        <v>42.9</v>
      </c>
      <c r="H13" s="53">
        <v>47.8</v>
      </c>
      <c r="I13" s="53">
        <v>1.51</v>
      </c>
      <c r="J13" s="53">
        <v>3.73</v>
      </c>
      <c r="K13" s="53">
        <v>517</v>
      </c>
      <c r="L13" s="53">
        <v>3.59</v>
      </c>
      <c r="M13" s="53">
        <v>7.2</v>
      </c>
    </row>
    <row r="14" spans="1:13" x14ac:dyDescent="0.2">
      <c r="A14" s="55">
        <v>18</v>
      </c>
      <c r="B14" s="55" t="s">
        <v>495</v>
      </c>
      <c r="C14" s="55" t="s">
        <v>17</v>
      </c>
      <c r="D14" s="55" t="s">
        <v>485</v>
      </c>
      <c r="E14" s="53">
        <v>63.3</v>
      </c>
      <c r="F14" s="53">
        <v>87</v>
      </c>
      <c r="G14" s="53">
        <v>37.299999999999997</v>
      </c>
      <c r="H14" s="53">
        <v>40.9</v>
      </c>
      <c r="I14" s="53">
        <v>2.21</v>
      </c>
      <c r="J14" s="53">
        <v>5.65</v>
      </c>
      <c r="K14" s="53">
        <v>532</v>
      </c>
      <c r="L14" s="53">
        <v>8.99</v>
      </c>
      <c r="M14" s="53">
        <v>5.96</v>
      </c>
    </row>
    <row r="15" spans="1:13" x14ac:dyDescent="0.2">
      <c r="A15" s="55">
        <v>20</v>
      </c>
      <c r="B15" s="55" t="s">
        <v>495</v>
      </c>
      <c r="C15" s="55" t="s">
        <v>17</v>
      </c>
      <c r="D15" s="55" t="s">
        <v>485</v>
      </c>
      <c r="E15" s="53">
        <v>67.900000000000006</v>
      </c>
      <c r="F15" s="53">
        <v>87.2</v>
      </c>
      <c r="G15" s="53">
        <v>32.6</v>
      </c>
      <c r="H15" s="53">
        <v>37.799999999999997</v>
      </c>
      <c r="I15" s="53">
        <v>1.66</v>
      </c>
      <c r="J15" s="53">
        <v>7.93</v>
      </c>
      <c r="K15" s="53">
        <v>501</v>
      </c>
      <c r="L15" s="53">
        <v>7.16</v>
      </c>
      <c r="M15" s="53">
        <v>7.13</v>
      </c>
    </row>
    <row r="16" spans="1:13" x14ac:dyDescent="0.2">
      <c r="A16" s="55">
        <v>4</v>
      </c>
      <c r="B16" s="55" t="s">
        <v>495</v>
      </c>
      <c r="C16" s="55" t="s">
        <v>16</v>
      </c>
      <c r="D16" s="55" t="s">
        <v>485</v>
      </c>
      <c r="E16" s="53">
        <v>73.400000000000006</v>
      </c>
      <c r="F16" s="53">
        <v>97.1</v>
      </c>
      <c r="G16" s="53">
        <v>89.1</v>
      </c>
      <c r="H16" s="53">
        <v>54.9</v>
      </c>
      <c r="I16" s="53">
        <v>1.54</v>
      </c>
      <c r="J16" s="53">
        <v>2.38</v>
      </c>
      <c r="K16" s="53">
        <v>472</v>
      </c>
      <c r="L16" s="53">
        <v>5.36</v>
      </c>
      <c r="M16" s="53">
        <v>6.84</v>
      </c>
    </row>
    <row r="17" spans="1:13" x14ac:dyDescent="0.2">
      <c r="A17" s="55">
        <v>14</v>
      </c>
      <c r="B17" s="55" t="s">
        <v>495</v>
      </c>
      <c r="C17" s="55" t="s">
        <v>16</v>
      </c>
      <c r="D17" s="55" t="s">
        <v>485</v>
      </c>
      <c r="E17" s="53">
        <v>69.2</v>
      </c>
      <c r="F17" s="53">
        <v>89.3</v>
      </c>
      <c r="G17" s="53">
        <v>63.2</v>
      </c>
      <c r="H17" s="53">
        <v>55.8</v>
      </c>
      <c r="I17" s="53">
        <v>1.49</v>
      </c>
      <c r="J17" s="53">
        <v>4.54</v>
      </c>
      <c r="K17" s="53">
        <v>442</v>
      </c>
      <c r="L17" s="53">
        <v>7.05</v>
      </c>
      <c r="M17" s="53">
        <v>7.88</v>
      </c>
    </row>
    <row r="18" spans="1:13" x14ac:dyDescent="0.2">
      <c r="A18" s="55">
        <v>17</v>
      </c>
      <c r="B18" s="55" t="s">
        <v>495</v>
      </c>
      <c r="C18" s="55" t="s">
        <v>16</v>
      </c>
      <c r="D18" s="55" t="s">
        <v>485</v>
      </c>
      <c r="E18" s="53">
        <v>67.400000000000006</v>
      </c>
      <c r="F18" s="53">
        <v>89.4</v>
      </c>
      <c r="G18" s="53">
        <v>59.1</v>
      </c>
      <c r="H18" s="53">
        <v>52.1</v>
      </c>
      <c r="I18" s="53">
        <v>2.04</v>
      </c>
      <c r="J18" s="53">
        <v>5.62</v>
      </c>
      <c r="K18" s="53">
        <v>489</v>
      </c>
      <c r="L18" s="53">
        <v>7.07</v>
      </c>
      <c r="M18" s="53">
        <v>7.81</v>
      </c>
    </row>
    <row r="19" spans="1:13" x14ac:dyDescent="0.2">
      <c r="A19" s="55">
        <v>21</v>
      </c>
      <c r="B19" s="55" t="s">
        <v>495</v>
      </c>
      <c r="C19" s="55" t="s">
        <v>16</v>
      </c>
      <c r="D19" s="55" t="s">
        <v>485</v>
      </c>
      <c r="E19" s="53">
        <v>74.2</v>
      </c>
      <c r="F19" s="53">
        <v>91.9</v>
      </c>
      <c r="G19" s="53">
        <v>64</v>
      </c>
      <c r="H19" s="53">
        <v>50.2</v>
      </c>
      <c r="I19" s="53">
        <v>1.84</v>
      </c>
      <c r="J19" s="53">
        <v>4.28</v>
      </c>
      <c r="K19" s="53">
        <v>479</v>
      </c>
      <c r="L19" s="53">
        <v>4.95</v>
      </c>
      <c r="M19" s="53">
        <v>5.9</v>
      </c>
    </row>
    <row r="25" spans="1:13" x14ac:dyDescent="0.2">
      <c r="H25" s="54"/>
      <c r="J25" s="54"/>
    </row>
    <row r="30" spans="1:13" x14ac:dyDescent="0.2">
      <c r="I30" s="54"/>
    </row>
    <row r="34" spans="7:10" x14ac:dyDescent="0.2">
      <c r="H34" s="54"/>
      <c r="J34" s="54"/>
    </row>
    <row r="39" spans="7:10" x14ac:dyDescent="0.2">
      <c r="G39" s="54"/>
    </row>
    <row r="41" spans="7:10" x14ac:dyDescent="0.2">
      <c r="H41" s="54"/>
      <c r="J41" s="54"/>
    </row>
    <row r="44" spans="7:10" x14ac:dyDescent="0.2">
      <c r="G44" s="54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XFD4"/>
    </sheetView>
  </sheetViews>
  <sheetFormatPr baseColWidth="10" defaultRowHeight="15" x14ac:dyDescent="0.2"/>
  <sheetData>
    <row r="1" spans="1:4" s="11" customFormat="1" x14ac:dyDescent="0.2">
      <c r="A1" s="23" t="s">
        <v>303</v>
      </c>
    </row>
    <row r="2" spans="1:4" s="11" customFormat="1" x14ac:dyDescent="0.2"/>
    <row r="3" spans="1:4" s="11" customFormat="1" x14ac:dyDescent="0.2">
      <c r="A3" s="62" t="s">
        <v>304</v>
      </c>
      <c r="B3" s="62"/>
      <c r="C3" s="62" t="s">
        <v>305</v>
      </c>
      <c r="D3" s="62"/>
    </row>
    <row r="4" spans="1:4" s="11" customFormat="1" x14ac:dyDescent="0.2">
      <c r="A4" s="11" t="s">
        <v>0</v>
      </c>
      <c r="B4" s="11" t="s">
        <v>1</v>
      </c>
      <c r="C4" s="11" t="s">
        <v>0</v>
      </c>
      <c r="D4" s="11" t="s">
        <v>1</v>
      </c>
    </row>
    <row r="5" spans="1:4" x14ac:dyDescent="0.2">
      <c r="A5">
        <v>199</v>
      </c>
      <c r="B5">
        <v>211</v>
      </c>
      <c r="C5">
        <v>328</v>
      </c>
      <c r="D5">
        <v>381</v>
      </c>
    </row>
    <row r="6" spans="1:4" x14ac:dyDescent="0.2">
      <c r="A6">
        <v>183</v>
      </c>
      <c r="B6">
        <v>209</v>
      </c>
      <c r="C6">
        <v>356</v>
      </c>
      <c r="D6">
        <v>366</v>
      </c>
    </row>
    <row r="7" spans="1:4" x14ac:dyDescent="0.2">
      <c r="A7">
        <v>192</v>
      </c>
      <c r="B7">
        <v>217</v>
      </c>
      <c r="C7">
        <v>329</v>
      </c>
      <c r="D7">
        <v>352</v>
      </c>
    </row>
    <row r="8" spans="1:4" x14ac:dyDescent="0.2">
      <c r="A8">
        <v>189</v>
      </c>
      <c r="B8">
        <v>208</v>
      </c>
      <c r="D8">
        <v>379</v>
      </c>
    </row>
    <row r="9" spans="1:4" x14ac:dyDescent="0.2">
      <c r="A9">
        <v>200</v>
      </c>
      <c r="B9">
        <v>218</v>
      </c>
      <c r="D9">
        <v>350</v>
      </c>
    </row>
    <row r="10" spans="1:4" x14ac:dyDescent="0.2">
      <c r="A10">
        <v>198</v>
      </c>
      <c r="D10">
        <v>396</v>
      </c>
    </row>
    <row r="11" spans="1:4" x14ac:dyDescent="0.2">
      <c r="A11">
        <v>210</v>
      </c>
    </row>
    <row r="12" spans="1:4" x14ac:dyDescent="0.2">
      <c r="A12">
        <v>203</v>
      </c>
    </row>
  </sheetData>
  <mergeCells count="2">
    <mergeCell ref="A3:B3"/>
    <mergeCell ref="C3:D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XFD3"/>
    </sheetView>
  </sheetViews>
  <sheetFormatPr baseColWidth="10" defaultRowHeight="15" x14ac:dyDescent="0.2"/>
  <sheetData>
    <row r="1" spans="1:2" s="3" customFormat="1" x14ac:dyDescent="0.2">
      <c r="A1" s="3" t="s">
        <v>306</v>
      </c>
    </row>
    <row r="2" spans="1:2" s="3" customFormat="1" x14ac:dyDescent="0.2"/>
    <row r="3" spans="1:2" s="3" customFormat="1" x14ac:dyDescent="0.2">
      <c r="A3" s="3" t="s">
        <v>0</v>
      </c>
      <c r="B3" s="3" t="s">
        <v>1</v>
      </c>
    </row>
    <row r="4" spans="1:2" x14ac:dyDescent="0.2">
      <c r="A4">
        <v>11.6</v>
      </c>
      <c r="B4">
        <v>9.3000000000000007</v>
      </c>
    </row>
    <row r="5" spans="1:2" x14ac:dyDescent="0.2">
      <c r="A5">
        <v>8.3000000000000007</v>
      </c>
      <c r="B5">
        <v>8.1999999999999993</v>
      </c>
    </row>
    <row r="6" spans="1:2" x14ac:dyDescent="0.2">
      <c r="A6">
        <v>9.9</v>
      </c>
      <c r="B6">
        <v>7.9</v>
      </c>
    </row>
    <row r="7" spans="1:2" x14ac:dyDescent="0.2">
      <c r="A7">
        <v>7.7</v>
      </c>
      <c r="B7">
        <v>8.1999999999999993</v>
      </c>
    </row>
    <row r="8" spans="1:2" x14ac:dyDescent="0.2">
      <c r="A8">
        <v>8.6</v>
      </c>
      <c r="B8">
        <v>7.8</v>
      </c>
    </row>
    <row r="9" spans="1:2" x14ac:dyDescent="0.2">
      <c r="A9">
        <v>6.8</v>
      </c>
      <c r="B9">
        <v>7.3</v>
      </c>
    </row>
    <row r="10" spans="1:2" x14ac:dyDescent="0.2">
      <c r="A10">
        <v>9.1</v>
      </c>
      <c r="B10">
        <v>7.5</v>
      </c>
    </row>
    <row r="11" spans="1:2" x14ac:dyDescent="0.2">
      <c r="A11">
        <v>7.9</v>
      </c>
      <c r="B11">
        <v>7.6</v>
      </c>
    </row>
    <row r="12" spans="1:2" x14ac:dyDescent="0.2">
      <c r="A12">
        <v>9.1</v>
      </c>
      <c r="B12">
        <v>13.5</v>
      </c>
    </row>
    <row r="13" spans="1:2" x14ac:dyDescent="0.2">
      <c r="A13">
        <v>7.4</v>
      </c>
      <c r="B13">
        <v>7.7</v>
      </c>
    </row>
    <row r="14" spans="1:2" x14ac:dyDescent="0.2">
      <c r="A14">
        <v>8.6999999999999993</v>
      </c>
      <c r="B14">
        <v>8.4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E23" sqref="E23"/>
    </sheetView>
  </sheetViews>
  <sheetFormatPr baseColWidth="10" defaultRowHeight="15" x14ac:dyDescent="0.2"/>
  <sheetData>
    <row r="1" spans="1:2" s="3" customFormat="1" x14ac:dyDescent="0.2">
      <c r="A1" s="3" t="s">
        <v>307</v>
      </c>
    </row>
    <row r="2" spans="1:2" s="3" customFormat="1" x14ac:dyDescent="0.2"/>
    <row r="3" spans="1:2" s="11" customFormat="1" x14ac:dyDescent="0.2">
      <c r="A3" s="11" t="s">
        <v>0</v>
      </c>
      <c r="B3" s="11" t="s">
        <v>1</v>
      </c>
    </row>
    <row r="4" spans="1:2" s="1" customFormat="1" x14ac:dyDescent="0.2">
      <c r="A4" s="1">
        <v>9.15</v>
      </c>
      <c r="B4" s="1">
        <v>7.99</v>
      </c>
    </row>
    <row r="5" spans="1:2" s="1" customFormat="1" x14ac:dyDescent="0.2">
      <c r="A5" s="1">
        <v>9.2899999999999991</v>
      </c>
      <c r="B5" s="1">
        <v>8.26</v>
      </c>
    </row>
    <row r="6" spans="1:2" s="1" customFormat="1" x14ac:dyDescent="0.2">
      <c r="A6" s="1">
        <v>9.6300000000000008</v>
      </c>
      <c r="B6" s="1">
        <v>8.49</v>
      </c>
    </row>
    <row r="7" spans="1:2" s="1" customFormat="1" x14ac:dyDescent="0.2">
      <c r="A7" s="1">
        <v>7.58</v>
      </c>
      <c r="B7" s="1">
        <v>8.4499999999999993</v>
      </c>
    </row>
    <row r="8" spans="1:2" s="1" customFormat="1" x14ac:dyDescent="0.2">
      <c r="A8" s="1">
        <v>7.99</v>
      </c>
      <c r="B8" s="1">
        <v>8.07</v>
      </c>
    </row>
    <row r="9" spans="1:2" s="1" customFormat="1" x14ac:dyDescent="0.2">
      <c r="A9" s="1">
        <v>7.73</v>
      </c>
      <c r="B9" s="1">
        <v>9.02</v>
      </c>
    </row>
    <row r="10" spans="1:2" s="1" customFormat="1" x14ac:dyDescent="0.2">
      <c r="A10" s="1">
        <v>7.08</v>
      </c>
      <c r="B10" s="1">
        <v>8.5299999999999994</v>
      </c>
    </row>
    <row r="11" spans="1:2" s="1" customFormat="1" x14ac:dyDescent="0.2">
      <c r="A11" s="1">
        <v>7.6</v>
      </c>
      <c r="B11" s="1">
        <v>9.0500000000000007</v>
      </c>
    </row>
    <row r="12" spans="1:2" s="1" customFormat="1" x14ac:dyDescent="0.2">
      <c r="A12" s="1">
        <v>6.06</v>
      </c>
      <c r="B12" s="1">
        <v>8.44</v>
      </c>
    </row>
    <row r="13" spans="1:2" s="1" customFormat="1" x14ac:dyDescent="0.2">
      <c r="A13" s="1">
        <v>8.59</v>
      </c>
      <c r="B13" s="1">
        <v>9.01</v>
      </c>
    </row>
    <row r="14" spans="1:2" s="1" customFormat="1" x14ac:dyDescent="0.2">
      <c r="A14" s="1">
        <v>7.51</v>
      </c>
      <c r="B14" s="1">
        <v>7.69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A3" sqref="A3:B17"/>
    </sheetView>
  </sheetViews>
  <sheetFormatPr baseColWidth="10" defaultRowHeight="15" x14ac:dyDescent="0.2"/>
  <sheetData>
    <row r="1" spans="1:2" s="3" customFormat="1" x14ac:dyDescent="0.2">
      <c r="A1" s="3" t="s">
        <v>308</v>
      </c>
    </row>
    <row r="2" spans="1:2" s="3" customFormat="1" x14ac:dyDescent="0.2"/>
    <row r="3" spans="1:2" s="3" customFormat="1" x14ac:dyDescent="0.2">
      <c r="A3" s="11"/>
      <c r="B3" s="11"/>
    </row>
    <row r="4" spans="1:2" s="3" customFormat="1" x14ac:dyDescent="0.2">
      <c r="A4" s="8" t="s">
        <v>0</v>
      </c>
      <c r="B4" s="8" t="s">
        <v>1</v>
      </c>
    </row>
    <row r="5" spans="1:2" x14ac:dyDescent="0.2">
      <c r="A5" s="1">
        <v>757</v>
      </c>
      <c r="B5" s="1">
        <v>794</v>
      </c>
    </row>
    <row r="6" spans="1:2" x14ac:dyDescent="0.2">
      <c r="A6" s="1">
        <v>265</v>
      </c>
      <c r="B6" s="1">
        <v>697</v>
      </c>
    </row>
    <row r="7" spans="1:2" x14ac:dyDescent="0.2">
      <c r="A7" s="1">
        <v>710</v>
      </c>
      <c r="B7" s="1">
        <v>732</v>
      </c>
    </row>
    <row r="8" spans="1:2" x14ac:dyDescent="0.2">
      <c r="A8" s="1">
        <v>733</v>
      </c>
      <c r="B8" s="1">
        <v>703</v>
      </c>
    </row>
    <row r="9" spans="1:2" x14ac:dyDescent="0.2">
      <c r="A9" s="1">
        <v>669</v>
      </c>
      <c r="B9" s="1">
        <v>757</v>
      </c>
    </row>
    <row r="10" spans="1:2" x14ac:dyDescent="0.2">
      <c r="A10" s="1">
        <v>757</v>
      </c>
      <c r="B10" s="1">
        <v>790</v>
      </c>
    </row>
    <row r="11" spans="1:2" x14ac:dyDescent="0.2">
      <c r="A11" s="1">
        <v>731</v>
      </c>
      <c r="B11" s="1">
        <v>745</v>
      </c>
    </row>
    <row r="12" spans="1:2" x14ac:dyDescent="0.2">
      <c r="A12" s="1">
        <v>748</v>
      </c>
      <c r="B12" s="1">
        <v>778</v>
      </c>
    </row>
    <row r="13" spans="1:2" x14ac:dyDescent="0.2">
      <c r="A13" s="1">
        <v>755</v>
      </c>
      <c r="B13" s="1">
        <v>647</v>
      </c>
    </row>
    <row r="14" spans="1:2" x14ac:dyDescent="0.2">
      <c r="A14" s="1">
        <v>668</v>
      </c>
      <c r="B14" s="1">
        <v>858</v>
      </c>
    </row>
    <row r="15" spans="1:2" x14ac:dyDescent="0.2">
      <c r="A15" s="1">
        <v>680</v>
      </c>
      <c r="B15" s="1">
        <v>342</v>
      </c>
    </row>
    <row r="16" spans="1:2" x14ac:dyDescent="0.2">
      <c r="A16" s="1"/>
      <c r="B16" s="1"/>
    </row>
    <row r="17" spans="1:2" x14ac:dyDescent="0.2">
      <c r="A17" s="1"/>
      <c r="B17" s="1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3" sqref="A3:B9"/>
    </sheetView>
  </sheetViews>
  <sheetFormatPr baseColWidth="10" defaultRowHeight="15" x14ac:dyDescent="0.2"/>
  <sheetData>
    <row r="1" spans="1:2" s="3" customFormat="1" x14ac:dyDescent="0.2">
      <c r="A1" s="3" t="s">
        <v>309</v>
      </c>
    </row>
    <row r="2" spans="1:2" s="3" customFormat="1" x14ac:dyDescent="0.2"/>
    <row r="3" spans="1:2" s="3" customFormat="1" x14ac:dyDescent="0.2">
      <c r="A3" s="8" t="s">
        <v>0</v>
      </c>
      <c r="B3" s="8" t="s">
        <v>1</v>
      </c>
    </row>
    <row r="4" spans="1:2" x14ac:dyDescent="0.2">
      <c r="A4" s="1">
        <v>46</v>
      </c>
      <c r="B4" s="1">
        <v>39</v>
      </c>
    </row>
    <row r="5" spans="1:2" x14ac:dyDescent="0.2">
      <c r="A5" s="1">
        <v>53</v>
      </c>
      <c r="B5" s="1">
        <v>56</v>
      </c>
    </row>
    <row r="6" spans="1:2" x14ac:dyDescent="0.2">
      <c r="A6" s="1">
        <v>44</v>
      </c>
      <c r="B6" s="1">
        <v>51</v>
      </c>
    </row>
    <row r="7" spans="1:2" x14ac:dyDescent="0.2">
      <c r="A7" s="1">
        <v>53</v>
      </c>
      <c r="B7" s="1">
        <v>57</v>
      </c>
    </row>
    <row r="8" spans="1:2" x14ac:dyDescent="0.2">
      <c r="A8" s="1">
        <v>53</v>
      </c>
      <c r="B8" s="1">
        <v>54</v>
      </c>
    </row>
    <row r="9" spans="1:2" x14ac:dyDescent="0.2">
      <c r="A9" s="1">
        <v>55</v>
      </c>
      <c r="B9" s="1">
        <v>31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workbookViewId="0">
      <selection activeCell="E21" sqref="E21"/>
    </sheetView>
  </sheetViews>
  <sheetFormatPr baseColWidth="10" defaultRowHeight="15" x14ac:dyDescent="0.2"/>
  <cols>
    <col min="1" max="1" width="19.1640625" style="11" customWidth="1"/>
    <col min="2" max="2" width="10.83203125" style="3"/>
  </cols>
  <sheetData>
    <row r="1" spans="1:22" s="3" customFormat="1" x14ac:dyDescent="0.2">
      <c r="A1" s="11" t="s">
        <v>302</v>
      </c>
    </row>
    <row r="3" spans="1:22" s="3" customFormat="1" x14ac:dyDescent="0.2">
      <c r="A3" s="11"/>
      <c r="C3" s="62" t="s">
        <v>310</v>
      </c>
      <c r="D3" s="62"/>
      <c r="E3" s="62"/>
      <c r="F3" s="62"/>
      <c r="G3" s="62"/>
      <c r="H3" s="62"/>
      <c r="I3" s="62"/>
      <c r="J3" s="62"/>
      <c r="K3" s="62"/>
      <c r="L3" s="62"/>
      <c r="M3" s="62" t="s">
        <v>311</v>
      </c>
      <c r="N3" s="62"/>
      <c r="O3" s="62"/>
      <c r="P3" s="62"/>
      <c r="Q3" s="62"/>
      <c r="R3" s="62"/>
      <c r="S3" s="62"/>
      <c r="T3" s="62"/>
      <c r="U3" s="62"/>
      <c r="V3" s="62"/>
    </row>
    <row r="4" spans="1:22" s="3" customFormat="1" x14ac:dyDescent="0.2">
      <c r="A4" s="11" t="s">
        <v>312</v>
      </c>
      <c r="B4" s="3" t="s">
        <v>3</v>
      </c>
      <c r="C4" s="5">
        <v>1</v>
      </c>
      <c r="D4" s="5">
        <v>2</v>
      </c>
      <c r="E4" s="5">
        <v>3</v>
      </c>
      <c r="F4" s="5">
        <v>4</v>
      </c>
      <c r="G4" s="5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  <c r="M4" s="5">
        <v>1</v>
      </c>
      <c r="N4" s="5">
        <v>2</v>
      </c>
      <c r="O4" s="5">
        <v>3</v>
      </c>
      <c r="P4" s="5">
        <v>4</v>
      </c>
      <c r="Q4" s="5">
        <v>5</v>
      </c>
      <c r="R4" s="5">
        <v>6</v>
      </c>
      <c r="S4" s="5">
        <v>7</v>
      </c>
      <c r="T4" s="5">
        <v>8</v>
      </c>
      <c r="U4" s="5">
        <v>9</v>
      </c>
      <c r="V4" s="5">
        <v>10</v>
      </c>
    </row>
    <row r="5" spans="1:22" x14ac:dyDescent="0.2">
      <c r="A5" s="11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">
      <c r="A6" s="11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">
      <c r="A7" s="11">
        <v>2</v>
      </c>
      <c r="C7">
        <v>1</v>
      </c>
      <c r="D7">
        <v>1</v>
      </c>
      <c r="E7">
        <v>2</v>
      </c>
      <c r="F7">
        <v>0</v>
      </c>
      <c r="G7">
        <v>1</v>
      </c>
      <c r="H7">
        <v>0</v>
      </c>
      <c r="I7">
        <v>0</v>
      </c>
      <c r="J7">
        <v>0</v>
      </c>
      <c r="K7">
        <v>1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1</v>
      </c>
      <c r="S7">
        <v>0</v>
      </c>
      <c r="T7">
        <v>1</v>
      </c>
      <c r="U7">
        <v>0</v>
      </c>
      <c r="V7">
        <v>0</v>
      </c>
    </row>
    <row r="8" spans="1:22" x14ac:dyDescent="0.2">
      <c r="A8" s="11">
        <v>3</v>
      </c>
      <c r="C8">
        <v>1</v>
      </c>
      <c r="D8">
        <v>0</v>
      </c>
      <c r="E8">
        <v>2</v>
      </c>
      <c r="F8">
        <v>0</v>
      </c>
      <c r="G8">
        <v>1</v>
      </c>
      <c r="H8">
        <v>1</v>
      </c>
      <c r="I8">
        <v>0</v>
      </c>
      <c r="J8">
        <v>0</v>
      </c>
      <c r="K8">
        <v>2</v>
      </c>
      <c r="L8">
        <v>2</v>
      </c>
      <c r="M8">
        <v>0</v>
      </c>
      <c r="N8">
        <v>0</v>
      </c>
      <c r="O8">
        <v>1</v>
      </c>
      <c r="P8">
        <v>2</v>
      </c>
      <c r="Q8">
        <v>0</v>
      </c>
      <c r="R8">
        <v>2</v>
      </c>
      <c r="S8">
        <v>0</v>
      </c>
      <c r="T8">
        <v>1</v>
      </c>
      <c r="U8">
        <v>0</v>
      </c>
      <c r="V8">
        <v>1</v>
      </c>
    </row>
    <row r="9" spans="1:22" x14ac:dyDescent="0.2">
      <c r="A9" s="11">
        <v>4</v>
      </c>
      <c r="C9">
        <v>1</v>
      </c>
      <c r="D9">
        <v>0</v>
      </c>
      <c r="E9">
        <v>5</v>
      </c>
      <c r="F9">
        <v>0</v>
      </c>
      <c r="G9">
        <v>3</v>
      </c>
      <c r="H9">
        <v>1</v>
      </c>
      <c r="I9">
        <v>0</v>
      </c>
      <c r="J9">
        <v>0</v>
      </c>
      <c r="K9">
        <v>2</v>
      </c>
      <c r="L9">
        <v>3</v>
      </c>
      <c r="M9">
        <v>0</v>
      </c>
      <c r="N9">
        <v>0</v>
      </c>
      <c r="O9">
        <v>1</v>
      </c>
      <c r="P9">
        <v>2</v>
      </c>
      <c r="Q9">
        <v>1</v>
      </c>
      <c r="R9">
        <v>2</v>
      </c>
      <c r="S9">
        <v>0</v>
      </c>
      <c r="T9">
        <v>2</v>
      </c>
      <c r="U9">
        <v>0</v>
      </c>
      <c r="V9">
        <v>1</v>
      </c>
    </row>
    <row r="10" spans="1:22" x14ac:dyDescent="0.2">
      <c r="A10" s="11">
        <v>5</v>
      </c>
      <c r="C10">
        <v>1</v>
      </c>
      <c r="D10">
        <v>2</v>
      </c>
      <c r="E10">
        <v>6</v>
      </c>
      <c r="F10">
        <v>0</v>
      </c>
      <c r="G10">
        <v>3</v>
      </c>
      <c r="H10">
        <v>1</v>
      </c>
      <c r="I10">
        <v>0</v>
      </c>
      <c r="J10">
        <v>0</v>
      </c>
      <c r="K10">
        <v>1</v>
      </c>
      <c r="L10">
        <v>3</v>
      </c>
      <c r="M10">
        <v>0</v>
      </c>
      <c r="N10">
        <v>0</v>
      </c>
      <c r="O10">
        <v>1</v>
      </c>
      <c r="P10">
        <v>5</v>
      </c>
      <c r="Q10">
        <v>1</v>
      </c>
      <c r="R10">
        <v>2</v>
      </c>
      <c r="S10">
        <v>0</v>
      </c>
      <c r="T10">
        <v>2</v>
      </c>
      <c r="U10">
        <v>0</v>
      </c>
      <c r="V10">
        <v>1</v>
      </c>
    </row>
    <row r="11" spans="1:22" x14ac:dyDescent="0.2">
      <c r="A11" s="11">
        <v>6</v>
      </c>
      <c r="C11">
        <v>2</v>
      </c>
      <c r="D11">
        <v>2</v>
      </c>
      <c r="E11">
        <v>7</v>
      </c>
      <c r="F11">
        <v>0</v>
      </c>
      <c r="G11">
        <v>4</v>
      </c>
      <c r="H11">
        <v>0</v>
      </c>
      <c r="I11">
        <v>1</v>
      </c>
      <c r="J11">
        <v>0</v>
      </c>
      <c r="K11">
        <v>1</v>
      </c>
      <c r="L11">
        <v>1</v>
      </c>
      <c r="M11">
        <v>0</v>
      </c>
      <c r="N11">
        <v>0</v>
      </c>
      <c r="O11">
        <v>1</v>
      </c>
      <c r="P11">
        <v>5</v>
      </c>
      <c r="Q11">
        <v>1</v>
      </c>
      <c r="R11">
        <v>3</v>
      </c>
      <c r="S11">
        <v>0</v>
      </c>
      <c r="T11">
        <v>3</v>
      </c>
      <c r="U11">
        <v>0</v>
      </c>
      <c r="V11">
        <v>1</v>
      </c>
    </row>
    <row r="12" spans="1:22" x14ac:dyDescent="0.2">
      <c r="A12" s="11">
        <v>7</v>
      </c>
      <c r="C12">
        <v>2</v>
      </c>
      <c r="D12">
        <v>2</v>
      </c>
      <c r="E12">
        <v>6</v>
      </c>
      <c r="F12">
        <v>0</v>
      </c>
      <c r="G12">
        <v>5</v>
      </c>
      <c r="H12">
        <v>0</v>
      </c>
      <c r="I12">
        <v>1</v>
      </c>
      <c r="J12">
        <v>0</v>
      </c>
      <c r="K12">
        <v>1</v>
      </c>
      <c r="L12">
        <v>1</v>
      </c>
      <c r="M12">
        <v>0</v>
      </c>
      <c r="O12">
        <v>1</v>
      </c>
      <c r="P12">
        <v>4</v>
      </c>
      <c r="Q12">
        <v>2</v>
      </c>
      <c r="R12">
        <v>3</v>
      </c>
      <c r="S12">
        <v>1</v>
      </c>
      <c r="T12">
        <v>4</v>
      </c>
      <c r="U12">
        <v>0</v>
      </c>
      <c r="V12">
        <v>2</v>
      </c>
    </row>
    <row r="13" spans="1:22" x14ac:dyDescent="0.2">
      <c r="A13" s="11">
        <v>8</v>
      </c>
      <c r="C13">
        <v>2</v>
      </c>
      <c r="D13">
        <v>1</v>
      </c>
      <c r="E13">
        <v>6</v>
      </c>
      <c r="F13">
        <v>0</v>
      </c>
      <c r="G13">
        <v>5</v>
      </c>
      <c r="H13">
        <v>0</v>
      </c>
      <c r="I13">
        <v>0</v>
      </c>
      <c r="J13">
        <v>0</v>
      </c>
      <c r="K13">
        <v>1</v>
      </c>
      <c r="L13">
        <v>0</v>
      </c>
      <c r="M13">
        <v>0</v>
      </c>
      <c r="O13">
        <v>1</v>
      </c>
      <c r="P13">
        <v>3</v>
      </c>
      <c r="Q13">
        <v>2</v>
      </c>
      <c r="R13">
        <v>3</v>
      </c>
      <c r="S13">
        <v>1</v>
      </c>
      <c r="T13">
        <v>5</v>
      </c>
      <c r="U13">
        <v>0</v>
      </c>
      <c r="V13">
        <v>2</v>
      </c>
    </row>
    <row r="14" spans="1:22" x14ac:dyDescent="0.2">
      <c r="A14" s="11">
        <v>9</v>
      </c>
      <c r="C14">
        <v>2</v>
      </c>
      <c r="D14">
        <v>1</v>
      </c>
      <c r="E14">
        <v>6</v>
      </c>
      <c r="F14">
        <v>0</v>
      </c>
      <c r="G14">
        <v>5</v>
      </c>
      <c r="H14">
        <v>0</v>
      </c>
      <c r="I14">
        <v>0</v>
      </c>
      <c r="J14">
        <v>0</v>
      </c>
      <c r="K14">
        <v>1</v>
      </c>
      <c r="L14">
        <v>0</v>
      </c>
      <c r="M14">
        <v>0</v>
      </c>
      <c r="O14">
        <v>1</v>
      </c>
      <c r="P14">
        <v>3</v>
      </c>
      <c r="Q14">
        <v>1</v>
      </c>
      <c r="R14">
        <v>3</v>
      </c>
      <c r="S14">
        <v>0</v>
      </c>
      <c r="T14">
        <v>4</v>
      </c>
      <c r="U14">
        <v>0</v>
      </c>
      <c r="V14">
        <v>2</v>
      </c>
    </row>
    <row r="15" spans="1:22" x14ac:dyDescent="0.2">
      <c r="A15" s="11">
        <v>10</v>
      </c>
      <c r="C15">
        <v>2</v>
      </c>
      <c r="D15">
        <v>2</v>
      </c>
      <c r="E15">
        <v>6</v>
      </c>
      <c r="F15">
        <v>0</v>
      </c>
      <c r="G15">
        <v>4</v>
      </c>
      <c r="H15">
        <v>0</v>
      </c>
      <c r="I15">
        <v>0</v>
      </c>
      <c r="J15">
        <v>0</v>
      </c>
      <c r="K15">
        <v>2</v>
      </c>
      <c r="L15">
        <v>0</v>
      </c>
      <c r="M15">
        <v>0</v>
      </c>
      <c r="O15">
        <v>1</v>
      </c>
      <c r="P15">
        <v>4</v>
      </c>
      <c r="Q15">
        <v>1</v>
      </c>
      <c r="R15">
        <v>2</v>
      </c>
      <c r="S15">
        <v>1</v>
      </c>
      <c r="T15">
        <v>4</v>
      </c>
      <c r="U15">
        <v>0</v>
      </c>
      <c r="V15">
        <v>2</v>
      </c>
    </row>
  </sheetData>
  <mergeCells count="2">
    <mergeCell ref="C3:L3"/>
    <mergeCell ref="M3:V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I28" sqref="I28"/>
    </sheetView>
  </sheetViews>
  <sheetFormatPr baseColWidth="10" defaultRowHeight="15" x14ac:dyDescent="0.2"/>
  <sheetData>
    <row r="1" spans="1:2" s="3" customFormat="1" x14ac:dyDescent="0.2">
      <c r="A1" s="3" t="s">
        <v>313</v>
      </c>
    </row>
    <row r="3" spans="1:2" x14ac:dyDescent="0.2">
      <c r="A3" s="8" t="s">
        <v>16</v>
      </c>
      <c r="B3" s="8" t="s">
        <v>17</v>
      </c>
    </row>
    <row r="4" spans="1:2" x14ac:dyDescent="0.2">
      <c r="A4" s="1">
        <v>116</v>
      </c>
      <c r="B4" s="1">
        <v>260</v>
      </c>
    </row>
    <row r="5" spans="1:2" x14ac:dyDescent="0.2">
      <c r="A5" s="1">
        <v>568</v>
      </c>
      <c r="B5" s="1">
        <v>63</v>
      </c>
    </row>
    <row r="6" spans="1:2" x14ac:dyDescent="0.2">
      <c r="A6" s="1">
        <v>56</v>
      </c>
      <c r="B6" s="1">
        <v>165</v>
      </c>
    </row>
    <row r="7" spans="1:2" x14ac:dyDescent="0.2">
      <c r="A7" s="1">
        <v>0</v>
      </c>
      <c r="B7" s="1">
        <v>124</v>
      </c>
    </row>
    <row r="8" spans="1:2" x14ac:dyDescent="0.2">
      <c r="A8" s="1">
        <v>116</v>
      </c>
      <c r="B8" s="1">
        <v>34</v>
      </c>
    </row>
    <row r="9" spans="1:2" x14ac:dyDescent="0.2">
      <c r="A9" s="1">
        <v>0</v>
      </c>
      <c r="B9" s="1">
        <v>0</v>
      </c>
    </row>
    <row r="10" spans="1:2" x14ac:dyDescent="0.2">
      <c r="A10" s="1">
        <v>79</v>
      </c>
      <c r="B10" s="1">
        <v>172</v>
      </c>
    </row>
    <row r="11" spans="1:2" x14ac:dyDescent="0.2">
      <c r="A11" s="1">
        <v>18</v>
      </c>
      <c r="B11" s="1">
        <v>80</v>
      </c>
    </row>
    <row r="12" spans="1:2" x14ac:dyDescent="0.2">
      <c r="A12" s="1">
        <v>0</v>
      </c>
      <c r="B12" s="1">
        <v>210</v>
      </c>
    </row>
    <row r="13" spans="1:2" x14ac:dyDescent="0.2">
      <c r="A13" s="1">
        <v>80</v>
      </c>
      <c r="B13" s="1">
        <v>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M18" sqref="M18"/>
    </sheetView>
  </sheetViews>
  <sheetFormatPr baseColWidth="10" defaultRowHeight="15" x14ac:dyDescent="0.2"/>
  <sheetData>
    <row r="1" spans="1:15" x14ac:dyDescent="0.2">
      <c r="A1" t="s">
        <v>315</v>
      </c>
    </row>
    <row r="3" spans="1:15" x14ac:dyDescent="0.2">
      <c r="C3" s="61" t="s">
        <v>17</v>
      </c>
      <c r="D3" s="61"/>
      <c r="E3" s="61"/>
      <c r="F3" s="61"/>
      <c r="G3" s="61"/>
      <c r="I3" s="61" t="s">
        <v>16</v>
      </c>
      <c r="J3" s="61"/>
      <c r="K3" s="61"/>
      <c r="L3" s="61"/>
      <c r="M3" s="61"/>
      <c r="N3" s="61"/>
      <c r="O3" s="61"/>
    </row>
    <row r="4" spans="1:15" x14ac:dyDescent="0.2">
      <c r="A4" t="s">
        <v>314</v>
      </c>
      <c r="B4" t="s">
        <v>3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I4" s="4">
        <v>1</v>
      </c>
      <c r="J4" s="4">
        <v>2</v>
      </c>
      <c r="K4" s="4">
        <v>3</v>
      </c>
      <c r="L4" s="4">
        <v>4</v>
      </c>
      <c r="M4" s="4">
        <v>5</v>
      </c>
      <c r="N4" s="4">
        <v>6</v>
      </c>
      <c r="O4" s="4">
        <v>7</v>
      </c>
    </row>
    <row r="5" spans="1:15" x14ac:dyDescent="0.2">
      <c r="A5">
        <v>8</v>
      </c>
      <c r="C5">
        <v>85.113370000000003</v>
      </c>
      <c r="D5">
        <v>104.0153</v>
      </c>
      <c r="E5">
        <v>54.712609999999998</v>
      </c>
      <c r="F5">
        <v>62.853299999999997</v>
      </c>
      <c r="G5">
        <v>47.085050000000003</v>
      </c>
      <c r="I5">
        <v>85.380899999999997</v>
      </c>
      <c r="J5">
        <v>113.64239999999999</v>
      </c>
      <c r="K5">
        <v>0</v>
      </c>
      <c r="L5">
        <v>60.392490000000002</v>
      </c>
      <c r="M5">
        <v>78.803529999999995</v>
      </c>
      <c r="N5">
        <v>0</v>
      </c>
      <c r="O5">
        <v>87.470060000000004</v>
      </c>
    </row>
    <row r="6" spans="1:15" x14ac:dyDescent="0.2">
      <c r="A6">
        <v>10</v>
      </c>
      <c r="C6">
        <v>114.6298</v>
      </c>
      <c r="D6">
        <v>134.8657</v>
      </c>
      <c r="E6">
        <v>44.058190000000003</v>
      </c>
      <c r="F6">
        <v>78.652820000000006</v>
      </c>
      <c r="G6">
        <v>137.3235</v>
      </c>
      <c r="I6">
        <v>54.236159999999998</v>
      </c>
      <c r="J6">
        <v>137.78649999999999</v>
      </c>
      <c r="K6">
        <v>61.091819999999998</v>
      </c>
      <c r="L6">
        <v>45.171019999999999</v>
      </c>
      <c r="M6">
        <v>104.27809999999999</v>
      </c>
      <c r="N6">
        <v>0</v>
      </c>
      <c r="O6">
        <v>112.3163</v>
      </c>
    </row>
    <row r="7" spans="1:15" x14ac:dyDescent="0.2">
      <c r="A7">
        <v>14</v>
      </c>
      <c r="C7">
        <v>121.36190000000001</v>
      </c>
      <c r="D7">
        <v>223.2379</v>
      </c>
      <c r="E7">
        <v>60.163730000000001</v>
      </c>
      <c r="F7">
        <v>0</v>
      </c>
      <c r="G7">
        <v>134.35749999999999</v>
      </c>
      <c r="I7">
        <v>292.86200000000002</v>
      </c>
      <c r="J7">
        <v>229.75110000000001</v>
      </c>
      <c r="K7">
        <v>122.28530000000001</v>
      </c>
      <c r="L7">
        <v>0</v>
      </c>
      <c r="M7">
        <v>55.045160000000003</v>
      </c>
      <c r="N7">
        <v>0</v>
      </c>
      <c r="O7">
        <v>111.2985</v>
      </c>
    </row>
    <row r="8" spans="1:15" x14ac:dyDescent="0.2">
      <c r="A8">
        <v>21</v>
      </c>
      <c r="C8">
        <v>244.18620000000001</v>
      </c>
      <c r="D8">
        <v>254.89400000000001</v>
      </c>
      <c r="E8">
        <v>69.928210000000007</v>
      </c>
      <c r="F8">
        <v>0</v>
      </c>
      <c r="G8">
        <v>321.72519999999997</v>
      </c>
      <c r="I8">
        <v>49.145020000000002</v>
      </c>
      <c r="J8">
        <v>457.15179999999998</v>
      </c>
      <c r="K8">
        <v>267.00839999999999</v>
      </c>
      <c r="L8">
        <v>0</v>
      </c>
      <c r="M8">
        <v>32.351140000000001</v>
      </c>
      <c r="N8">
        <v>0</v>
      </c>
      <c r="O8">
        <v>92.941000000000003</v>
      </c>
    </row>
  </sheetData>
  <mergeCells count="2">
    <mergeCell ref="C3:G3"/>
    <mergeCell ref="I3:O3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baseColWidth="10" defaultRowHeight="15" x14ac:dyDescent="0.2"/>
  <cols>
    <col min="1" max="1" width="27.33203125" style="1" customWidth="1"/>
  </cols>
  <sheetData>
    <row r="1" spans="1:5" x14ac:dyDescent="0.2">
      <c r="A1" s="23" t="s">
        <v>316</v>
      </c>
    </row>
    <row r="3" spans="1:5" s="3" customFormat="1" x14ac:dyDescent="0.2">
      <c r="B3" s="3" t="s">
        <v>78</v>
      </c>
      <c r="C3" s="3" t="s">
        <v>84</v>
      </c>
      <c r="D3" s="3" t="s">
        <v>91</v>
      </c>
      <c r="E3" s="3" t="s">
        <v>317</v>
      </c>
    </row>
    <row r="4" spans="1:5" x14ac:dyDescent="0.2">
      <c r="B4">
        <v>4.4444450000000003E-2</v>
      </c>
      <c r="C4">
        <v>0.1166667</v>
      </c>
      <c r="D4">
        <v>0.17777780000000001</v>
      </c>
      <c r="E4">
        <v>0.22857140000000001</v>
      </c>
    </row>
    <row r="5" spans="1:5" x14ac:dyDescent="0.2">
      <c r="B5">
        <v>0.125</v>
      </c>
      <c r="C5">
        <v>9.0909089999999998E-2</v>
      </c>
      <c r="D5">
        <v>0.5</v>
      </c>
      <c r="E5">
        <v>0.66666669999999995</v>
      </c>
    </row>
    <row r="6" spans="1:5" x14ac:dyDescent="0.2">
      <c r="B6">
        <v>0.17241380000000001</v>
      </c>
      <c r="C6">
        <v>0.1458333</v>
      </c>
      <c r="D6">
        <v>0.25806449999999997</v>
      </c>
      <c r="E6">
        <v>0.53125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17" sqref="A17"/>
    </sheetView>
  </sheetViews>
  <sheetFormatPr baseColWidth="10" defaultRowHeight="15" x14ac:dyDescent="0.2"/>
  <cols>
    <col min="1" max="1" width="29.5" style="52" customWidth="1"/>
    <col min="2" max="6" width="16.1640625" style="1" customWidth="1"/>
  </cols>
  <sheetData>
    <row r="1" spans="1:6" x14ac:dyDescent="0.2">
      <c r="A1" s="23" t="s">
        <v>316</v>
      </c>
    </row>
    <row r="3" spans="1:6" s="3" customFormat="1" x14ac:dyDescent="0.2">
      <c r="A3" s="51" t="s">
        <v>318</v>
      </c>
      <c r="B3" s="56" t="s">
        <v>496</v>
      </c>
      <c r="C3" s="56" t="s">
        <v>497</v>
      </c>
      <c r="D3" s="56" t="s">
        <v>498</v>
      </c>
      <c r="E3" s="56" t="s">
        <v>499</v>
      </c>
      <c r="F3" s="56" t="s">
        <v>500</v>
      </c>
    </row>
    <row r="4" spans="1:6" x14ac:dyDescent="0.2">
      <c r="A4" s="52">
        <v>0</v>
      </c>
      <c r="B4" s="42">
        <v>0.20408200000000001</v>
      </c>
      <c r="C4" s="42">
        <v>0.14000000000000001</v>
      </c>
      <c r="D4" s="42">
        <v>0.228571</v>
      </c>
    </row>
    <row r="5" spans="1:6" x14ac:dyDescent="0.2">
      <c r="A5" s="52">
        <v>0</v>
      </c>
      <c r="B5" s="42"/>
      <c r="C5" s="42"/>
      <c r="D5" s="42">
        <v>4.4443999999999997E-2</v>
      </c>
    </row>
    <row r="6" spans="1:6" x14ac:dyDescent="0.2">
      <c r="A6" s="52">
        <v>0</v>
      </c>
      <c r="B6" s="42"/>
      <c r="C6" s="42"/>
      <c r="D6" s="42">
        <v>0.11666700000000001</v>
      </c>
    </row>
    <row r="7" spans="1:6" x14ac:dyDescent="0.2">
      <c r="A7" s="52">
        <v>0</v>
      </c>
      <c r="B7" s="42"/>
      <c r="C7" s="42"/>
      <c r="D7" s="42">
        <v>0.17777799999999999</v>
      </c>
    </row>
    <row r="8" spans="1:6" x14ac:dyDescent="0.2">
      <c r="A8" s="52">
        <v>3</v>
      </c>
      <c r="E8" s="42">
        <v>0.66666700000000001</v>
      </c>
      <c r="F8" s="42">
        <v>0.125</v>
      </c>
    </row>
    <row r="9" spans="1:6" x14ac:dyDescent="0.2">
      <c r="A9" s="52">
        <v>3</v>
      </c>
      <c r="E9" s="42">
        <v>0.53125</v>
      </c>
      <c r="F9" s="42">
        <v>0.17241400000000001</v>
      </c>
    </row>
    <row r="10" spans="1:6" x14ac:dyDescent="0.2">
      <c r="A10" s="52">
        <v>7</v>
      </c>
      <c r="E10" s="42">
        <v>0.5</v>
      </c>
      <c r="F10" s="42">
        <v>9.0909000000000004E-2</v>
      </c>
    </row>
    <row r="11" spans="1:6" x14ac:dyDescent="0.2">
      <c r="A11" s="52">
        <v>7</v>
      </c>
      <c r="E11" s="42">
        <v>0.25806499999999999</v>
      </c>
      <c r="F11" s="42">
        <v>0.14583299999999999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topLeftCell="B1" workbookViewId="0">
      <selection activeCell="N33" sqref="N33"/>
    </sheetView>
  </sheetViews>
  <sheetFormatPr baseColWidth="10" defaultColWidth="11.6640625" defaultRowHeight="15" x14ac:dyDescent="0.2"/>
  <cols>
    <col min="1" max="4" width="11.6640625" style="3"/>
  </cols>
  <sheetData>
    <row r="1" spans="1:10" s="3" customFormat="1" x14ac:dyDescent="0.2">
      <c r="A1" s="3" t="s">
        <v>36</v>
      </c>
      <c r="B1" s="3" t="s">
        <v>37</v>
      </c>
      <c r="C1" s="3" t="s">
        <v>38</v>
      </c>
      <c r="D1" s="3" t="s">
        <v>331</v>
      </c>
      <c r="E1" s="3" t="s">
        <v>332</v>
      </c>
      <c r="F1" s="3" t="s">
        <v>333</v>
      </c>
      <c r="G1" s="3" t="s">
        <v>334</v>
      </c>
      <c r="H1" s="3" t="s">
        <v>335</v>
      </c>
      <c r="I1" s="3" t="s">
        <v>336</v>
      </c>
      <c r="J1" s="3" t="s">
        <v>337</v>
      </c>
    </row>
    <row r="2" spans="1:10" x14ac:dyDescent="0.2">
      <c r="A2" s="3">
        <v>1</v>
      </c>
      <c r="B2" s="3" t="s">
        <v>16</v>
      </c>
      <c r="C2" s="3" t="s">
        <v>48</v>
      </c>
      <c r="D2" s="3">
        <v>0</v>
      </c>
      <c r="E2">
        <v>50.9</v>
      </c>
      <c r="F2">
        <v>96.7</v>
      </c>
      <c r="G2">
        <v>70.599999999999994</v>
      </c>
      <c r="H2">
        <v>84.2</v>
      </c>
      <c r="I2">
        <v>81.400000000000006</v>
      </c>
      <c r="J2">
        <v>61.9</v>
      </c>
    </row>
    <row r="3" spans="1:10" x14ac:dyDescent="0.2">
      <c r="A3" s="3">
        <v>2</v>
      </c>
      <c r="B3" s="3" t="s">
        <v>17</v>
      </c>
      <c r="C3" s="3" t="s">
        <v>48</v>
      </c>
      <c r="D3" s="3">
        <v>0</v>
      </c>
      <c r="E3">
        <v>18.3</v>
      </c>
      <c r="F3">
        <v>91</v>
      </c>
      <c r="G3">
        <v>75.2</v>
      </c>
      <c r="H3">
        <v>84</v>
      </c>
      <c r="I3">
        <v>84.2</v>
      </c>
      <c r="J3">
        <v>65.5</v>
      </c>
    </row>
    <row r="4" spans="1:10" x14ac:dyDescent="0.2">
      <c r="A4" s="3">
        <v>3</v>
      </c>
      <c r="B4" s="3" t="s">
        <v>16</v>
      </c>
      <c r="C4" s="3" t="s">
        <v>48</v>
      </c>
      <c r="D4" s="3">
        <v>0</v>
      </c>
      <c r="E4">
        <v>57.9</v>
      </c>
      <c r="F4">
        <v>97.3</v>
      </c>
      <c r="G4">
        <v>71.900000000000006</v>
      </c>
      <c r="H4">
        <v>82.1</v>
      </c>
      <c r="I4">
        <v>84.5</v>
      </c>
      <c r="J4">
        <v>52.6</v>
      </c>
    </row>
    <row r="5" spans="1:10" x14ac:dyDescent="0.2">
      <c r="A5" s="3">
        <v>4</v>
      </c>
      <c r="B5" s="3" t="s">
        <v>17</v>
      </c>
      <c r="C5" s="3" t="s">
        <v>48</v>
      </c>
      <c r="D5" s="3">
        <v>0</v>
      </c>
      <c r="E5">
        <v>43.9</v>
      </c>
      <c r="F5">
        <v>96.3</v>
      </c>
      <c r="G5">
        <v>71</v>
      </c>
      <c r="H5">
        <v>77.400000000000006</v>
      </c>
      <c r="I5">
        <v>75.3</v>
      </c>
      <c r="J5">
        <v>65.8</v>
      </c>
    </row>
    <row r="6" spans="1:10" x14ac:dyDescent="0.2">
      <c r="A6" s="3">
        <v>5</v>
      </c>
      <c r="B6" s="3" t="s">
        <v>16</v>
      </c>
      <c r="C6" s="3" t="s">
        <v>48</v>
      </c>
      <c r="D6" s="3">
        <v>0</v>
      </c>
      <c r="E6">
        <v>49.3</v>
      </c>
      <c r="F6">
        <v>96.1</v>
      </c>
      <c r="G6">
        <v>68.3</v>
      </c>
      <c r="H6">
        <v>76.7</v>
      </c>
      <c r="I6">
        <v>74.900000000000006</v>
      </c>
      <c r="J6">
        <v>23.1</v>
      </c>
    </row>
    <row r="7" spans="1:10" x14ac:dyDescent="0.2">
      <c r="A7" s="3">
        <v>6</v>
      </c>
      <c r="B7" s="3" t="s">
        <v>17</v>
      </c>
      <c r="C7" s="3" t="s">
        <v>47</v>
      </c>
      <c r="D7" s="3">
        <v>0</v>
      </c>
      <c r="E7">
        <v>54</v>
      </c>
      <c r="F7">
        <v>95.8</v>
      </c>
      <c r="G7">
        <v>78.400000000000006</v>
      </c>
      <c r="H7">
        <v>81.900000000000006</v>
      </c>
      <c r="I7">
        <v>86.9</v>
      </c>
      <c r="J7">
        <v>37.6</v>
      </c>
    </row>
    <row r="8" spans="1:10" x14ac:dyDescent="0.2">
      <c r="A8" s="3">
        <v>7</v>
      </c>
      <c r="B8" s="3" t="s">
        <v>16</v>
      </c>
      <c r="C8" s="3" t="s">
        <v>47</v>
      </c>
      <c r="D8" s="3">
        <v>0</v>
      </c>
      <c r="E8">
        <v>45</v>
      </c>
      <c r="F8">
        <v>96.5</v>
      </c>
      <c r="G8">
        <v>71.5</v>
      </c>
      <c r="H8">
        <v>77.099999999999994</v>
      </c>
      <c r="I8">
        <v>82.5</v>
      </c>
      <c r="J8">
        <v>14.2</v>
      </c>
    </row>
    <row r="9" spans="1:10" x14ac:dyDescent="0.2">
      <c r="A9" s="3">
        <v>8</v>
      </c>
      <c r="B9" s="3" t="s">
        <v>16</v>
      </c>
      <c r="C9" s="3" t="s">
        <v>47</v>
      </c>
      <c r="D9" s="3">
        <v>0</v>
      </c>
      <c r="E9">
        <v>46.6</v>
      </c>
      <c r="F9">
        <v>96.4</v>
      </c>
      <c r="G9">
        <v>65.900000000000006</v>
      </c>
      <c r="H9">
        <v>71.400000000000006</v>
      </c>
      <c r="I9">
        <v>80.8</v>
      </c>
      <c r="J9">
        <v>38</v>
      </c>
    </row>
    <row r="10" spans="1:10" x14ac:dyDescent="0.2">
      <c r="A10" s="3">
        <v>9</v>
      </c>
      <c r="B10" s="3" t="s">
        <v>17</v>
      </c>
      <c r="C10" s="3" t="s">
        <v>47</v>
      </c>
      <c r="D10" s="3">
        <v>0</v>
      </c>
      <c r="E10">
        <v>47.6</v>
      </c>
      <c r="F10">
        <v>96.9</v>
      </c>
      <c r="G10">
        <v>69.400000000000006</v>
      </c>
      <c r="H10">
        <v>72.3</v>
      </c>
      <c r="I10">
        <v>80.8</v>
      </c>
      <c r="J10">
        <v>47.8</v>
      </c>
    </row>
    <row r="11" spans="1:10" x14ac:dyDescent="0.2">
      <c r="A11" s="3">
        <v>10</v>
      </c>
      <c r="B11" s="3" t="s">
        <v>17</v>
      </c>
      <c r="C11" s="3" t="s">
        <v>47</v>
      </c>
      <c r="D11" s="3">
        <v>0</v>
      </c>
      <c r="E11">
        <v>40.799999999999997</v>
      </c>
      <c r="F11">
        <v>95.7</v>
      </c>
      <c r="G11">
        <v>63.4</v>
      </c>
      <c r="H11">
        <v>72.2</v>
      </c>
      <c r="I11">
        <v>78.400000000000006</v>
      </c>
      <c r="J11">
        <v>72.8</v>
      </c>
    </row>
    <row r="12" spans="1:10" x14ac:dyDescent="0.2">
      <c r="A12" s="3">
        <v>11</v>
      </c>
      <c r="B12" s="3" t="s">
        <v>16</v>
      </c>
      <c r="C12" s="3" t="s">
        <v>47</v>
      </c>
      <c r="D12" s="3">
        <v>0</v>
      </c>
      <c r="E12">
        <v>42.2</v>
      </c>
      <c r="F12">
        <v>96.9</v>
      </c>
      <c r="G12">
        <v>66.5</v>
      </c>
      <c r="H12">
        <v>73.400000000000006</v>
      </c>
      <c r="I12">
        <v>82.5</v>
      </c>
      <c r="J12">
        <v>13.8</v>
      </c>
    </row>
    <row r="13" spans="1:10" x14ac:dyDescent="0.2">
      <c r="A13" s="3">
        <v>12</v>
      </c>
      <c r="B13" s="3" t="s">
        <v>17</v>
      </c>
      <c r="C13" s="3" t="s">
        <v>47</v>
      </c>
      <c r="D13" s="3">
        <v>0</v>
      </c>
      <c r="E13">
        <v>37.799999999999997</v>
      </c>
      <c r="F13">
        <v>96</v>
      </c>
      <c r="G13">
        <v>64.5</v>
      </c>
      <c r="H13">
        <v>63.9</v>
      </c>
      <c r="I13">
        <v>79.3</v>
      </c>
      <c r="J13">
        <v>104</v>
      </c>
    </row>
    <row r="14" spans="1:10" x14ac:dyDescent="0.2">
      <c r="A14" s="3">
        <v>1</v>
      </c>
      <c r="B14" s="3" t="s">
        <v>16</v>
      </c>
      <c r="C14" s="3" t="s">
        <v>48</v>
      </c>
      <c r="D14" s="3">
        <v>4</v>
      </c>
      <c r="E14">
        <v>41.8</v>
      </c>
      <c r="F14">
        <v>97.1</v>
      </c>
      <c r="G14">
        <v>70.2</v>
      </c>
      <c r="H14">
        <v>66.599999999999994</v>
      </c>
      <c r="I14">
        <v>25.7</v>
      </c>
      <c r="J14">
        <v>244</v>
      </c>
    </row>
    <row r="15" spans="1:10" x14ac:dyDescent="0.2">
      <c r="A15" s="3">
        <v>2</v>
      </c>
      <c r="B15" s="3" t="s">
        <v>17</v>
      </c>
      <c r="C15" s="3" t="s">
        <v>48</v>
      </c>
      <c r="D15" s="3">
        <v>4</v>
      </c>
      <c r="E15">
        <v>18.5</v>
      </c>
      <c r="F15">
        <v>94.9</v>
      </c>
      <c r="G15">
        <v>72</v>
      </c>
      <c r="H15">
        <v>63</v>
      </c>
      <c r="I15">
        <v>25</v>
      </c>
      <c r="J15">
        <v>256</v>
      </c>
    </row>
    <row r="16" spans="1:10" x14ac:dyDescent="0.2">
      <c r="A16" s="3">
        <v>3</v>
      </c>
      <c r="B16" s="3" t="s">
        <v>16</v>
      </c>
      <c r="C16" s="3" t="s">
        <v>48</v>
      </c>
      <c r="D16" s="3">
        <v>4</v>
      </c>
      <c r="E16">
        <v>59.9</v>
      </c>
      <c r="F16">
        <v>98.4</v>
      </c>
      <c r="G16">
        <v>68.2</v>
      </c>
      <c r="H16">
        <v>59.2</v>
      </c>
      <c r="I16">
        <v>32.5</v>
      </c>
      <c r="J16">
        <v>283</v>
      </c>
    </row>
    <row r="17" spans="1:10" x14ac:dyDescent="0.2">
      <c r="A17" s="3">
        <v>4</v>
      </c>
      <c r="B17" s="3" t="s">
        <v>17</v>
      </c>
      <c r="C17" s="3" t="s">
        <v>48</v>
      </c>
      <c r="D17" s="3">
        <v>4</v>
      </c>
      <c r="E17">
        <v>49.8</v>
      </c>
      <c r="F17">
        <v>98.1</v>
      </c>
      <c r="G17">
        <v>72.7</v>
      </c>
      <c r="H17">
        <v>60.7</v>
      </c>
      <c r="I17">
        <v>23.7</v>
      </c>
      <c r="J17">
        <v>235</v>
      </c>
    </row>
    <row r="18" spans="1:10" x14ac:dyDescent="0.2">
      <c r="A18" s="3">
        <v>5</v>
      </c>
      <c r="B18" s="3" t="s">
        <v>16</v>
      </c>
      <c r="C18" s="3" t="s">
        <v>48</v>
      </c>
      <c r="D18" s="3">
        <v>4</v>
      </c>
      <c r="E18">
        <v>52.4</v>
      </c>
      <c r="F18">
        <v>98.2</v>
      </c>
      <c r="G18">
        <v>70.400000000000006</v>
      </c>
      <c r="H18">
        <v>58.2</v>
      </c>
      <c r="I18">
        <v>25.2</v>
      </c>
      <c r="J18">
        <v>121</v>
      </c>
    </row>
    <row r="19" spans="1:10" x14ac:dyDescent="0.2">
      <c r="A19" s="3">
        <v>6</v>
      </c>
      <c r="B19" s="3" t="s">
        <v>17</v>
      </c>
      <c r="C19" s="3" t="s">
        <v>47</v>
      </c>
      <c r="D19" s="3">
        <v>4</v>
      </c>
      <c r="E19">
        <v>62.5</v>
      </c>
      <c r="F19">
        <v>98.1</v>
      </c>
      <c r="G19">
        <v>70.8</v>
      </c>
      <c r="H19">
        <v>56.8</v>
      </c>
      <c r="I19">
        <v>28.8</v>
      </c>
      <c r="J19">
        <v>128</v>
      </c>
    </row>
    <row r="20" spans="1:10" x14ac:dyDescent="0.2">
      <c r="A20" s="3">
        <v>7</v>
      </c>
      <c r="B20" s="3" t="s">
        <v>16</v>
      </c>
      <c r="C20" s="3" t="s">
        <v>47</v>
      </c>
      <c r="D20" s="3">
        <v>4</v>
      </c>
      <c r="E20">
        <v>53.4</v>
      </c>
      <c r="F20">
        <v>98</v>
      </c>
      <c r="G20">
        <v>67.7</v>
      </c>
      <c r="H20">
        <v>50.4</v>
      </c>
      <c r="I20">
        <v>31.6</v>
      </c>
      <c r="J20">
        <v>117</v>
      </c>
    </row>
    <row r="21" spans="1:10" x14ac:dyDescent="0.2">
      <c r="A21" s="3">
        <v>8</v>
      </c>
      <c r="B21" s="3" t="s">
        <v>16</v>
      </c>
      <c r="C21" s="3" t="s">
        <v>47</v>
      </c>
      <c r="D21" s="3">
        <v>4</v>
      </c>
      <c r="E21">
        <v>55.5</v>
      </c>
      <c r="F21">
        <v>98.3</v>
      </c>
      <c r="G21">
        <v>63.7</v>
      </c>
      <c r="H21">
        <v>46.7</v>
      </c>
      <c r="I21">
        <v>25.7</v>
      </c>
      <c r="J21">
        <v>203</v>
      </c>
    </row>
    <row r="22" spans="1:10" x14ac:dyDescent="0.2">
      <c r="A22" s="3">
        <v>9</v>
      </c>
      <c r="B22" s="3" t="s">
        <v>17</v>
      </c>
      <c r="C22" s="3" t="s">
        <v>47</v>
      </c>
      <c r="D22" s="3">
        <v>4</v>
      </c>
      <c r="E22">
        <v>55.1</v>
      </c>
      <c r="F22">
        <v>97.9</v>
      </c>
      <c r="G22">
        <v>68.900000000000006</v>
      </c>
      <c r="H22">
        <v>48.1</v>
      </c>
      <c r="I22">
        <v>24.4</v>
      </c>
      <c r="J22">
        <v>248</v>
      </c>
    </row>
    <row r="23" spans="1:10" x14ac:dyDescent="0.2">
      <c r="A23" s="3">
        <v>10</v>
      </c>
      <c r="B23" s="3" t="s">
        <v>17</v>
      </c>
      <c r="C23" s="3" t="s">
        <v>47</v>
      </c>
      <c r="D23" s="3">
        <v>4</v>
      </c>
      <c r="E23">
        <v>50</v>
      </c>
      <c r="F23">
        <v>98</v>
      </c>
      <c r="G23">
        <v>62.6</v>
      </c>
      <c r="H23">
        <v>47.8</v>
      </c>
      <c r="I23">
        <v>22.7</v>
      </c>
      <c r="J23">
        <v>376</v>
      </c>
    </row>
    <row r="24" spans="1:10" x14ac:dyDescent="0.2">
      <c r="A24" s="3">
        <v>11</v>
      </c>
      <c r="B24" s="3" t="s">
        <v>16</v>
      </c>
      <c r="C24" s="3" t="s">
        <v>47</v>
      </c>
      <c r="D24" s="3">
        <v>4</v>
      </c>
      <c r="E24">
        <v>51.8</v>
      </c>
      <c r="F24">
        <v>98.3</v>
      </c>
      <c r="G24">
        <v>65.2</v>
      </c>
      <c r="H24">
        <v>48.7</v>
      </c>
      <c r="I24">
        <v>29</v>
      </c>
      <c r="J24">
        <v>157</v>
      </c>
    </row>
    <row r="25" spans="1:10" x14ac:dyDescent="0.2">
      <c r="A25" s="3">
        <v>12</v>
      </c>
      <c r="B25" s="3" t="s">
        <v>17</v>
      </c>
      <c r="C25" s="3" t="s">
        <v>47</v>
      </c>
      <c r="D25" s="3">
        <v>4</v>
      </c>
      <c r="E25">
        <v>46.5</v>
      </c>
      <c r="F25">
        <v>97.9</v>
      </c>
      <c r="G25">
        <v>63.2</v>
      </c>
      <c r="H25">
        <v>37</v>
      </c>
      <c r="I25">
        <v>25.1</v>
      </c>
      <c r="J25">
        <v>233</v>
      </c>
    </row>
    <row r="26" spans="1:10" x14ac:dyDescent="0.2">
      <c r="A26" s="3">
        <v>1</v>
      </c>
      <c r="B26" s="3" t="s">
        <v>16</v>
      </c>
      <c r="C26" s="3" t="s">
        <v>48</v>
      </c>
      <c r="D26" s="3">
        <v>12</v>
      </c>
      <c r="E26">
        <v>34</v>
      </c>
      <c r="F26">
        <v>95.6</v>
      </c>
      <c r="G26">
        <v>72.2</v>
      </c>
      <c r="H26">
        <v>51.3</v>
      </c>
      <c r="I26">
        <v>17.2</v>
      </c>
      <c r="J26">
        <v>2104</v>
      </c>
    </row>
    <row r="27" spans="1:10" x14ac:dyDescent="0.2">
      <c r="A27" s="3">
        <v>2</v>
      </c>
      <c r="B27" s="3" t="s">
        <v>17</v>
      </c>
      <c r="C27" s="3" t="s">
        <v>48</v>
      </c>
      <c r="D27" s="3">
        <v>12</v>
      </c>
      <c r="E27">
        <v>9.6199999999999992</v>
      </c>
      <c r="F27">
        <v>88</v>
      </c>
      <c r="G27">
        <v>70.8</v>
      </c>
      <c r="H27">
        <v>49.5</v>
      </c>
      <c r="I27">
        <v>18</v>
      </c>
      <c r="J27">
        <v>2662</v>
      </c>
    </row>
    <row r="28" spans="1:10" x14ac:dyDescent="0.2">
      <c r="A28" s="3">
        <v>3</v>
      </c>
      <c r="B28" s="3" t="s">
        <v>16</v>
      </c>
      <c r="C28" s="3" t="s">
        <v>48</v>
      </c>
      <c r="D28" s="3">
        <v>12</v>
      </c>
      <c r="E28">
        <v>41.5</v>
      </c>
      <c r="F28">
        <v>96.4</v>
      </c>
      <c r="G28">
        <v>71.5</v>
      </c>
      <c r="H28">
        <v>50.6</v>
      </c>
      <c r="I28">
        <v>13.4</v>
      </c>
      <c r="J28">
        <v>3730</v>
      </c>
    </row>
    <row r="29" spans="1:10" x14ac:dyDescent="0.2">
      <c r="A29" s="3">
        <v>4</v>
      </c>
      <c r="B29" s="3" t="s">
        <v>17</v>
      </c>
      <c r="C29" s="3" t="s">
        <v>48</v>
      </c>
      <c r="D29" s="3">
        <v>12</v>
      </c>
      <c r="E29">
        <v>33.1</v>
      </c>
      <c r="F29">
        <v>95.8</v>
      </c>
      <c r="G29">
        <v>70.8</v>
      </c>
      <c r="H29">
        <v>44.6</v>
      </c>
      <c r="I29">
        <v>19.7</v>
      </c>
      <c r="J29">
        <v>2693</v>
      </c>
    </row>
    <row r="30" spans="1:10" x14ac:dyDescent="0.2">
      <c r="A30" s="3">
        <v>5</v>
      </c>
      <c r="B30" s="3" t="s">
        <v>16</v>
      </c>
      <c r="C30" s="3" t="s">
        <v>48</v>
      </c>
      <c r="D30" s="3">
        <v>12</v>
      </c>
      <c r="E30">
        <v>32.700000000000003</v>
      </c>
      <c r="F30">
        <v>95.1</v>
      </c>
      <c r="G30">
        <v>67.5</v>
      </c>
      <c r="H30">
        <v>41.2</v>
      </c>
      <c r="I30">
        <v>18</v>
      </c>
      <c r="J30">
        <v>2722</v>
      </c>
    </row>
    <row r="31" spans="1:10" x14ac:dyDescent="0.2">
      <c r="A31" s="3">
        <v>6</v>
      </c>
      <c r="B31" s="3" t="s">
        <v>17</v>
      </c>
      <c r="C31" s="3" t="s">
        <v>47</v>
      </c>
      <c r="D31" s="3">
        <v>12</v>
      </c>
      <c r="E31">
        <v>38.4</v>
      </c>
      <c r="F31">
        <v>95.7</v>
      </c>
      <c r="G31">
        <v>72.900000000000006</v>
      </c>
      <c r="H31">
        <v>45.6</v>
      </c>
      <c r="I31">
        <v>18.399999999999999</v>
      </c>
      <c r="J31">
        <v>1954</v>
      </c>
    </row>
    <row r="32" spans="1:10" x14ac:dyDescent="0.2">
      <c r="A32" s="3">
        <v>7</v>
      </c>
      <c r="B32" s="3" t="s">
        <v>16</v>
      </c>
      <c r="C32" s="3" t="s">
        <v>47</v>
      </c>
      <c r="D32" s="3">
        <v>12</v>
      </c>
      <c r="E32">
        <v>33.1</v>
      </c>
      <c r="F32">
        <v>95.7</v>
      </c>
      <c r="G32">
        <v>71</v>
      </c>
      <c r="H32">
        <v>42.3</v>
      </c>
      <c r="I32">
        <v>24.7</v>
      </c>
      <c r="J32">
        <v>1834</v>
      </c>
    </row>
    <row r="33" spans="1:10" x14ac:dyDescent="0.2">
      <c r="A33" s="3">
        <v>8</v>
      </c>
      <c r="B33" s="3" t="s">
        <v>16</v>
      </c>
      <c r="C33" s="3" t="s">
        <v>47</v>
      </c>
      <c r="D33" s="3">
        <v>12</v>
      </c>
      <c r="E33">
        <v>34</v>
      </c>
      <c r="F33">
        <v>95.8</v>
      </c>
      <c r="G33">
        <v>67.8</v>
      </c>
      <c r="H33">
        <v>41.2</v>
      </c>
      <c r="I33">
        <v>28.8</v>
      </c>
      <c r="J33">
        <v>1767</v>
      </c>
    </row>
    <row r="34" spans="1:10" x14ac:dyDescent="0.2">
      <c r="A34" s="3">
        <v>9</v>
      </c>
      <c r="B34" s="3" t="s">
        <v>17</v>
      </c>
      <c r="C34" s="3" t="s">
        <v>47</v>
      </c>
      <c r="D34" s="3">
        <v>12</v>
      </c>
      <c r="E34">
        <v>32.9</v>
      </c>
      <c r="F34">
        <v>95.2</v>
      </c>
      <c r="G34">
        <v>71.3</v>
      </c>
      <c r="H34">
        <v>41.4</v>
      </c>
      <c r="I34">
        <v>26.6</v>
      </c>
      <c r="J34">
        <v>2077</v>
      </c>
    </row>
    <row r="35" spans="1:10" x14ac:dyDescent="0.2">
      <c r="A35" s="3">
        <v>10</v>
      </c>
      <c r="B35" s="3" t="s">
        <v>17</v>
      </c>
      <c r="C35" s="3" t="s">
        <v>47</v>
      </c>
      <c r="D35" s="3">
        <v>12</v>
      </c>
      <c r="E35">
        <v>29.7</v>
      </c>
      <c r="F35">
        <v>95.1</v>
      </c>
      <c r="G35">
        <v>65.8</v>
      </c>
      <c r="H35">
        <v>40.700000000000003</v>
      </c>
      <c r="I35">
        <v>24.9</v>
      </c>
      <c r="J35">
        <v>2631</v>
      </c>
    </row>
    <row r="36" spans="1:10" x14ac:dyDescent="0.2">
      <c r="A36" s="3">
        <v>11</v>
      </c>
      <c r="B36" s="3" t="s">
        <v>16</v>
      </c>
      <c r="C36" s="3" t="s">
        <v>47</v>
      </c>
      <c r="D36" s="3">
        <v>12</v>
      </c>
      <c r="E36">
        <v>31</v>
      </c>
      <c r="F36">
        <v>96</v>
      </c>
      <c r="G36">
        <v>69</v>
      </c>
      <c r="H36">
        <v>46.2</v>
      </c>
      <c r="I36">
        <v>25.4</v>
      </c>
      <c r="J36">
        <v>2093</v>
      </c>
    </row>
    <row r="37" spans="1:10" x14ac:dyDescent="0.2">
      <c r="A37" s="3">
        <v>12</v>
      </c>
      <c r="B37" s="3" t="s">
        <v>17</v>
      </c>
      <c r="C37" s="3" t="s">
        <v>47</v>
      </c>
      <c r="D37" s="3">
        <v>12</v>
      </c>
      <c r="E37">
        <v>27.3</v>
      </c>
      <c r="F37">
        <v>96</v>
      </c>
      <c r="G37">
        <v>66.2</v>
      </c>
      <c r="H37">
        <v>33.799999999999997</v>
      </c>
      <c r="I37">
        <v>33.799999999999997</v>
      </c>
      <c r="J37">
        <v>1565</v>
      </c>
    </row>
    <row r="38" spans="1:10" x14ac:dyDescent="0.2">
      <c r="A38" s="3">
        <v>1</v>
      </c>
      <c r="B38" s="3" t="s">
        <v>16</v>
      </c>
      <c r="C38" s="3" t="s">
        <v>48</v>
      </c>
      <c r="D38" s="3">
        <v>24</v>
      </c>
      <c r="E38">
        <v>27.1</v>
      </c>
      <c r="F38">
        <v>94.9</v>
      </c>
      <c r="G38">
        <v>65.599999999999994</v>
      </c>
      <c r="H38">
        <v>23.8</v>
      </c>
      <c r="I38">
        <v>24.8</v>
      </c>
      <c r="J38">
        <v>5662</v>
      </c>
    </row>
    <row r="39" spans="1:10" x14ac:dyDescent="0.2">
      <c r="A39" s="3">
        <v>2</v>
      </c>
      <c r="B39" s="3" t="s">
        <v>17</v>
      </c>
      <c r="C39" s="3" t="s">
        <v>48</v>
      </c>
      <c r="D39" s="3">
        <v>24</v>
      </c>
      <c r="E39">
        <v>9.7799999999999994</v>
      </c>
      <c r="F39">
        <v>90.1</v>
      </c>
      <c r="G39">
        <v>69</v>
      </c>
      <c r="H39">
        <v>26.8</v>
      </c>
      <c r="I39">
        <v>28.2</v>
      </c>
      <c r="J39">
        <v>6741</v>
      </c>
    </row>
    <row r="40" spans="1:10" x14ac:dyDescent="0.2">
      <c r="A40" s="3">
        <v>3</v>
      </c>
      <c r="B40" s="3" t="s">
        <v>16</v>
      </c>
      <c r="C40" s="3" t="s">
        <v>48</v>
      </c>
      <c r="D40" s="3">
        <v>24</v>
      </c>
      <c r="E40">
        <v>34.9</v>
      </c>
      <c r="F40">
        <v>95.7</v>
      </c>
      <c r="G40">
        <v>67.599999999999994</v>
      </c>
      <c r="H40">
        <v>21.6</v>
      </c>
      <c r="I40">
        <v>22.1</v>
      </c>
      <c r="J40">
        <v>5875</v>
      </c>
    </row>
    <row r="41" spans="1:10" x14ac:dyDescent="0.2">
      <c r="A41" s="3">
        <v>4</v>
      </c>
      <c r="B41" s="3" t="s">
        <v>17</v>
      </c>
      <c r="C41" s="3" t="s">
        <v>48</v>
      </c>
      <c r="D41" s="3">
        <v>24</v>
      </c>
      <c r="E41">
        <v>29.9</v>
      </c>
      <c r="F41">
        <v>94.7</v>
      </c>
      <c r="G41">
        <v>67.5</v>
      </c>
      <c r="H41">
        <v>15.8</v>
      </c>
      <c r="I41">
        <v>27.8</v>
      </c>
      <c r="J41">
        <v>5835</v>
      </c>
    </row>
    <row r="42" spans="1:10" x14ac:dyDescent="0.2">
      <c r="A42" s="3">
        <v>5</v>
      </c>
      <c r="B42" s="3" t="s">
        <v>16</v>
      </c>
      <c r="C42" s="3" t="s">
        <v>48</v>
      </c>
      <c r="D42" s="3">
        <v>24</v>
      </c>
      <c r="E42">
        <v>29.9</v>
      </c>
      <c r="F42">
        <v>95.7</v>
      </c>
      <c r="G42">
        <v>66.7</v>
      </c>
      <c r="H42">
        <v>18.2</v>
      </c>
      <c r="I42">
        <v>27</v>
      </c>
      <c r="J42">
        <v>6646</v>
      </c>
    </row>
    <row r="43" spans="1:10" x14ac:dyDescent="0.2">
      <c r="A43" s="3">
        <v>6</v>
      </c>
      <c r="B43" s="3" t="s">
        <v>17</v>
      </c>
      <c r="C43" s="3" t="s">
        <v>47</v>
      </c>
      <c r="D43" s="3">
        <v>24</v>
      </c>
      <c r="E43">
        <v>32</v>
      </c>
      <c r="F43">
        <v>96.4</v>
      </c>
      <c r="G43">
        <v>73.2</v>
      </c>
      <c r="H43">
        <v>19.5</v>
      </c>
      <c r="I43">
        <v>25.9</v>
      </c>
      <c r="J43">
        <v>5748</v>
      </c>
    </row>
    <row r="44" spans="1:10" x14ac:dyDescent="0.2">
      <c r="A44" s="3">
        <v>7</v>
      </c>
      <c r="B44" s="3" t="s">
        <v>16</v>
      </c>
      <c r="C44" s="3" t="s">
        <v>47</v>
      </c>
      <c r="D44" s="3">
        <v>24</v>
      </c>
      <c r="E44">
        <v>27</v>
      </c>
      <c r="F44">
        <v>95.5</v>
      </c>
      <c r="G44">
        <v>69.599999999999994</v>
      </c>
      <c r="H44">
        <v>20.2</v>
      </c>
      <c r="I44">
        <v>30.5</v>
      </c>
      <c r="J44">
        <v>5202</v>
      </c>
    </row>
    <row r="45" spans="1:10" x14ac:dyDescent="0.2">
      <c r="A45" s="3">
        <v>8</v>
      </c>
      <c r="B45" s="3" t="s">
        <v>16</v>
      </c>
      <c r="C45" s="3" t="s">
        <v>47</v>
      </c>
      <c r="D45" s="3">
        <v>24</v>
      </c>
      <c r="E45">
        <v>28.1</v>
      </c>
      <c r="F45">
        <v>95.5</v>
      </c>
      <c r="G45">
        <v>68</v>
      </c>
      <c r="H45">
        <v>17.600000000000001</v>
      </c>
      <c r="I45">
        <v>29.8</v>
      </c>
      <c r="J45">
        <v>6530</v>
      </c>
    </row>
    <row r="46" spans="1:10" x14ac:dyDescent="0.2">
      <c r="A46" s="3">
        <v>9</v>
      </c>
      <c r="B46" s="3" t="s">
        <v>17</v>
      </c>
      <c r="C46" s="3" t="s">
        <v>47</v>
      </c>
      <c r="D46" s="3">
        <v>24</v>
      </c>
      <c r="E46">
        <v>28.6</v>
      </c>
      <c r="F46">
        <v>95.1</v>
      </c>
      <c r="G46">
        <v>71.5</v>
      </c>
      <c r="H46">
        <v>17.600000000000001</v>
      </c>
      <c r="I46">
        <v>26.4</v>
      </c>
      <c r="J46">
        <v>6065</v>
      </c>
    </row>
    <row r="47" spans="1:10" x14ac:dyDescent="0.2">
      <c r="A47" s="3">
        <v>10</v>
      </c>
      <c r="B47" s="3" t="s">
        <v>17</v>
      </c>
      <c r="C47" s="3" t="s">
        <v>47</v>
      </c>
      <c r="D47" s="3">
        <v>24</v>
      </c>
      <c r="E47">
        <v>27.3</v>
      </c>
      <c r="F47">
        <v>94.2</v>
      </c>
      <c r="G47">
        <v>67.8</v>
      </c>
      <c r="H47">
        <v>16.8</v>
      </c>
      <c r="I47">
        <v>30.6</v>
      </c>
      <c r="J47">
        <v>6709</v>
      </c>
    </row>
    <row r="48" spans="1:10" x14ac:dyDescent="0.2">
      <c r="A48" s="3">
        <v>11</v>
      </c>
      <c r="B48" s="3" t="s">
        <v>16</v>
      </c>
      <c r="C48" s="3" t="s">
        <v>47</v>
      </c>
      <c r="D48" s="3">
        <v>24</v>
      </c>
      <c r="E48">
        <v>26.9</v>
      </c>
      <c r="F48">
        <v>95</v>
      </c>
      <c r="G48">
        <v>69.2</v>
      </c>
      <c r="H48">
        <v>23.1</v>
      </c>
      <c r="I48">
        <v>31.8</v>
      </c>
      <c r="J48">
        <v>4859</v>
      </c>
    </row>
    <row r="49" spans="1:10" x14ac:dyDescent="0.2">
      <c r="A49" s="3">
        <v>12</v>
      </c>
      <c r="B49" s="3" t="s">
        <v>17</v>
      </c>
      <c r="C49" s="3" t="s">
        <v>47</v>
      </c>
      <c r="D49" s="3">
        <v>24</v>
      </c>
      <c r="E49">
        <v>25</v>
      </c>
      <c r="F49">
        <v>96</v>
      </c>
      <c r="G49">
        <v>69.599999999999994</v>
      </c>
      <c r="H49">
        <v>14.5</v>
      </c>
      <c r="I49">
        <v>33.5</v>
      </c>
      <c r="J49">
        <v>4885</v>
      </c>
    </row>
    <row r="50" spans="1:10" x14ac:dyDescent="0.2">
      <c r="A50" s="3">
        <v>1</v>
      </c>
      <c r="B50" s="3" t="s">
        <v>16</v>
      </c>
      <c r="C50" s="3" t="s">
        <v>48</v>
      </c>
      <c r="D50" s="3">
        <v>48</v>
      </c>
      <c r="E50">
        <v>20.5</v>
      </c>
      <c r="F50">
        <v>92.4</v>
      </c>
      <c r="G50">
        <v>62.2</v>
      </c>
      <c r="H50">
        <v>35.200000000000003</v>
      </c>
      <c r="I50">
        <v>46.9</v>
      </c>
      <c r="J50">
        <v>13965</v>
      </c>
    </row>
    <row r="51" spans="1:10" x14ac:dyDescent="0.2">
      <c r="A51" s="3">
        <v>2</v>
      </c>
      <c r="B51" s="3" t="s">
        <v>17</v>
      </c>
      <c r="C51" s="3" t="s">
        <v>48</v>
      </c>
      <c r="D51" s="3">
        <v>48</v>
      </c>
      <c r="E51">
        <v>13.8</v>
      </c>
      <c r="F51">
        <v>94.9</v>
      </c>
      <c r="G51">
        <v>68.900000000000006</v>
      </c>
      <c r="H51">
        <v>47.9</v>
      </c>
      <c r="I51">
        <v>51.2</v>
      </c>
      <c r="J51">
        <v>20413</v>
      </c>
    </row>
    <row r="52" spans="1:10" x14ac:dyDescent="0.2">
      <c r="A52" s="3">
        <v>3</v>
      </c>
      <c r="B52" s="3" t="s">
        <v>16</v>
      </c>
      <c r="C52" s="3" t="s">
        <v>48</v>
      </c>
      <c r="D52" s="3">
        <v>48</v>
      </c>
      <c r="E52">
        <v>20.3</v>
      </c>
      <c r="F52">
        <v>91</v>
      </c>
      <c r="G52">
        <v>60.7</v>
      </c>
      <c r="H52">
        <v>39.200000000000003</v>
      </c>
      <c r="I52">
        <v>45</v>
      </c>
      <c r="J52">
        <v>14943</v>
      </c>
    </row>
    <row r="53" spans="1:10" x14ac:dyDescent="0.2">
      <c r="A53" s="3">
        <v>4</v>
      </c>
      <c r="B53" s="3" t="s">
        <v>17</v>
      </c>
      <c r="C53" s="3" t="s">
        <v>48</v>
      </c>
      <c r="D53" s="3">
        <v>48</v>
      </c>
      <c r="E53">
        <v>23.1</v>
      </c>
      <c r="F53">
        <v>94.5</v>
      </c>
      <c r="G53">
        <v>67.099999999999994</v>
      </c>
      <c r="H53">
        <v>34.700000000000003</v>
      </c>
      <c r="I53">
        <v>50</v>
      </c>
      <c r="J53">
        <v>15347</v>
      </c>
    </row>
    <row r="54" spans="1:10" x14ac:dyDescent="0.2">
      <c r="A54" s="3">
        <v>5</v>
      </c>
      <c r="B54" s="3" t="s">
        <v>16</v>
      </c>
      <c r="C54" s="3" t="s">
        <v>48</v>
      </c>
      <c r="D54" s="3">
        <v>48</v>
      </c>
      <c r="E54">
        <v>20.8</v>
      </c>
      <c r="F54">
        <v>93.3</v>
      </c>
      <c r="G54">
        <v>64.400000000000006</v>
      </c>
      <c r="H54">
        <v>36.299999999999997</v>
      </c>
      <c r="I54">
        <v>45.5</v>
      </c>
      <c r="J54">
        <v>19919</v>
      </c>
    </row>
    <row r="55" spans="1:10" x14ac:dyDescent="0.2">
      <c r="A55" s="3">
        <v>6</v>
      </c>
      <c r="B55" s="3" t="s">
        <v>17</v>
      </c>
      <c r="C55" s="3" t="s">
        <v>47</v>
      </c>
      <c r="D55" s="3">
        <v>48</v>
      </c>
      <c r="E55">
        <v>20.5</v>
      </c>
      <c r="F55">
        <v>96.3</v>
      </c>
      <c r="G55">
        <v>68.8</v>
      </c>
      <c r="H55">
        <v>44.4</v>
      </c>
      <c r="I55">
        <v>53.3</v>
      </c>
      <c r="J55">
        <v>21094</v>
      </c>
    </row>
    <row r="56" spans="1:10" x14ac:dyDescent="0.2">
      <c r="A56" s="3">
        <v>7</v>
      </c>
      <c r="B56" s="3" t="s">
        <v>16</v>
      </c>
      <c r="C56" s="3" t="s">
        <v>47</v>
      </c>
      <c r="D56" s="3">
        <v>48</v>
      </c>
      <c r="E56">
        <v>16.899999999999999</v>
      </c>
      <c r="F56">
        <v>92.9</v>
      </c>
      <c r="G56">
        <v>66.8</v>
      </c>
      <c r="H56">
        <v>36.5</v>
      </c>
      <c r="I56">
        <v>52.8</v>
      </c>
      <c r="J56">
        <v>16120</v>
      </c>
    </row>
    <row r="57" spans="1:10" x14ac:dyDescent="0.2">
      <c r="A57" s="3">
        <v>8</v>
      </c>
      <c r="B57" s="3" t="s">
        <v>16</v>
      </c>
      <c r="C57" s="3" t="s">
        <v>47</v>
      </c>
      <c r="D57" s="3">
        <v>48</v>
      </c>
      <c r="E57">
        <v>16.8</v>
      </c>
      <c r="F57">
        <v>92.1</v>
      </c>
      <c r="G57">
        <v>65.2</v>
      </c>
      <c r="H57">
        <v>32.299999999999997</v>
      </c>
      <c r="I57">
        <v>50.4</v>
      </c>
      <c r="J57">
        <v>16191</v>
      </c>
    </row>
    <row r="58" spans="1:10" x14ac:dyDescent="0.2">
      <c r="A58" s="3">
        <v>9</v>
      </c>
      <c r="B58" s="3" t="s">
        <v>17</v>
      </c>
      <c r="C58" s="3" t="s">
        <v>47</v>
      </c>
      <c r="D58" s="3">
        <v>48</v>
      </c>
      <c r="E58">
        <v>20.399999999999999</v>
      </c>
      <c r="F58">
        <v>94.6</v>
      </c>
      <c r="G58">
        <v>68.2</v>
      </c>
      <c r="H58">
        <v>34.200000000000003</v>
      </c>
      <c r="I58">
        <v>47.4</v>
      </c>
      <c r="J58">
        <v>21397</v>
      </c>
    </row>
    <row r="59" spans="1:10" x14ac:dyDescent="0.2">
      <c r="A59" s="3">
        <v>10</v>
      </c>
      <c r="B59" s="3" t="s">
        <v>17</v>
      </c>
      <c r="C59" s="3" t="s">
        <v>47</v>
      </c>
      <c r="D59" s="3">
        <v>48</v>
      </c>
      <c r="E59">
        <v>18.3</v>
      </c>
      <c r="F59">
        <v>91.9</v>
      </c>
      <c r="G59">
        <v>65.5</v>
      </c>
      <c r="H59">
        <v>35.9</v>
      </c>
      <c r="I59">
        <v>54.6</v>
      </c>
      <c r="J59">
        <v>21264</v>
      </c>
    </row>
    <row r="60" spans="1:10" x14ac:dyDescent="0.2">
      <c r="A60" s="3">
        <v>11</v>
      </c>
      <c r="B60" s="3" t="s">
        <v>16</v>
      </c>
      <c r="C60" s="3" t="s">
        <v>47</v>
      </c>
      <c r="D60" s="3">
        <v>48</v>
      </c>
      <c r="E60">
        <v>17.3</v>
      </c>
      <c r="F60">
        <v>92.4</v>
      </c>
      <c r="G60">
        <v>66.599999999999994</v>
      </c>
      <c r="H60">
        <v>35.9</v>
      </c>
      <c r="I60">
        <v>59.4</v>
      </c>
      <c r="J60">
        <v>16937</v>
      </c>
    </row>
    <row r="61" spans="1:10" x14ac:dyDescent="0.2">
      <c r="A61" s="3">
        <v>12</v>
      </c>
      <c r="B61" s="3" t="s">
        <v>17</v>
      </c>
      <c r="C61" s="3" t="s">
        <v>47</v>
      </c>
      <c r="D61" s="3">
        <v>48</v>
      </c>
      <c r="E61">
        <v>14.4</v>
      </c>
      <c r="F61">
        <v>93.8</v>
      </c>
      <c r="G61">
        <v>65.2</v>
      </c>
      <c r="H61">
        <v>36.6</v>
      </c>
      <c r="I61">
        <v>56.9</v>
      </c>
      <c r="J61">
        <v>15964</v>
      </c>
    </row>
    <row r="62" spans="1:10" x14ac:dyDescent="0.2">
      <c r="E62">
        <v>42.4</v>
      </c>
      <c r="F62">
        <v>96.3</v>
      </c>
      <c r="G62">
        <v>66.599999999999994</v>
      </c>
      <c r="H62">
        <v>71.099999999999994</v>
      </c>
      <c r="I62">
        <v>4.5599999999999996</v>
      </c>
      <c r="J62">
        <v>987</v>
      </c>
    </row>
    <row r="63" spans="1:10" x14ac:dyDescent="0.2">
      <c r="E63">
        <v>43.5</v>
      </c>
      <c r="F63">
        <v>95.9</v>
      </c>
      <c r="G63">
        <v>66.8</v>
      </c>
      <c r="H63">
        <v>69.599999999999994</v>
      </c>
      <c r="I63">
        <v>85.3</v>
      </c>
      <c r="J63">
        <v>-58.6</v>
      </c>
    </row>
    <row r="64" spans="1:10" x14ac:dyDescent="0.2">
      <c r="E64">
        <v>43.8</v>
      </c>
      <c r="F64">
        <v>96.8</v>
      </c>
      <c r="G64">
        <v>67.400000000000006</v>
      </c>
      <c r="H64">
        <v>72.2</v>
      </c>
      <c r="I64">
        <v>86.2</v>
      </c>
      <c r="J64">
        <v>148</v>
      </c>
    </row>
    <row r="65" spans="5:10" x14ac:dyDescent="0.2">
      <c r="E65">
        <v>44.3</v>
      </c>
      <c r="F65">
        <v>96.4</v>
      </c>
      <c r="G65">
        <v>67.599999999999994</v>
      </c>
      <c r="H65">
        <v>72.099999999999994</v>
      </c>
      <c r="I65">
        <v>84.3</v>
      </c>
      <c r="J65">
        <v>143</v>
      </c>
    </row>
    <row r="66" spans="5:10" x14ac:dyDescent="0.2">
      <c r="E66">
        <v>43.2</v>
      </c>
      <c r="F66">
        <v>95.4</v>
      </c>
      <c r="G66">
        <v>65.599999999999994</v>
      </c>
      <c r="H66">
        <v>65.900000000000006</v>
      </c>
      <c r="I66">
        <v>85.4</v>
      </c>
      <c r="J66">
        <v>104</v>
      </c>
    </row>
    <row r="67" spans="5:10" x14ac:dyDescent="0.2">
      <c r="E67">
        <v>41.3</v>
      </c>
      <c r="F67">
        <v>94.6</v>
      </c>
      <c r="G67">
        <v>63.6</v>
      </c>
      <c r="H67">
        <v>98.9</v>
      </c>
      <c r="I67">
        <v>88.2</v>
      </c>
      <c r="J67">
        <v>182</v>
      </c>
    </row>
    <row r="68" spans="5:10" x14ac:dyDescent="0.2">
      <c r="E68">
        <v>10.1</v>
      </c>
      <c r="F68">
        <v>90.2</v>
      </c>
      <c r="G68">
        <v>35.5</v>
      </c>
      <c r="H68">
        <v>20.100000000000001</v>
      </c>
      <c r="I68">
        <v>74</v>
      </c>
      <c r="J68">
        <v>736</v>
      </c>
    </row>
    <row r="69" spans="5:10" x14ac:dyDescent="0.2">
      <c r="E69">
        <v>16.3</v>
      </c>
      <c r="F69">
        <v>94.2</v>
      </c>
      <c r="G69">
        <v>65.400000000000006</v>
      </c>
      <c r="H69">
        <v>33</v>
      </c>
      <c r="I69">
        <v>13.8</v>
      </c>
      <c r="J69">
        <v>27234</v>
      </c>
    </row>
    <row r="70" spans="5:10" x14ac:dyDescent="0.2">
      <c r="E70">
        <v>12.8</v>
      </c>
      <c r="F70">
        <v>94.6</v>
      </c>
      <c r="G70">
        <v>69.5</v>
      </c>
      <c r="H70">
        <v>36.4</v>
      </c>
      <c r="I70">
        <v>92.8</v>
      </c>
      <c r="J70">
        <v>97.3</v>
      </c>
    </row>
    <row r="71" spans="5:10" x14ac:dyDescent="0.2">
      <c r="E71">
        <v>14.3</v>
      </c>
      <c r="F71">
        <v>95.2</v>
      </c>
      <c r="G71">
        <v>68.900000000000006</v>
      </c>
      <c r="H71">
        <v>38.1</v>
      </c>
      <c r="I71">
        <v>85.4</v>
      </c>
      <c r="J71">
        <v>26959</v>
      </c>
    </row>
    <row r="72" spans="5:10" x14ac:dyDescent="0.2">
      <c r="E72">
        <v>13.7</v>
      </c>
      <c r="F72">
        <v>95.5</v>
      </c>
      <c r="G72">
        <v>69.5</v>
      </c>
      <c r="H72">
        <v>30.6</v>
      </c>
      <c r="I72">
        <v>80.7</v>
      </c>
      <c r="J72">
        <v>25727</v>
      </c>
    </row>
    <row r="73" spans="5:10" x14ac:dyDescent="0.2">
      <c r="E73">
        <v>15.2</v>
      </c>
      <c r="F73">
        <v>95.6</v>
      </c>
      <c r="G73">
        <v>68.3</v>
      </c>
      <c r="H73">
        <v>33.5</v>
      </c>
      <c r="I73">
        <v>62.8</v>
      </c>
      <c r="J73">
        <v>17204</v>
      </c>
    </row>
    <row r="74" spans="5:10" x14ac:dyDescent="0.2">
      <c r="E74">
        <v>13.5</v>
      </c>
      <c r="F74">
        <v>95.2</v>
      </c>
      <c r="G74">
        <v>67.3</v>
      </c>
      <c r="H74">
        <v>96.9</v>
      </c>
      <c r="I74">
        <v>90.7</v>
      </c>
      <c r="J74">
        <v>10908</v>
      </c>
    </row>
    <row r="75" spans="5:10" x14ac:dyDescent="0.2">
      <c r="E75">
        <v>5.41</v>
      </c>
      <c r="F75">
        <v>74.7</v>
      </c>
      <c r="G75">
        <v>25.4</v>
      </c>
      <c r="H75">
        <v>80</v>
      </c>
      <c r="I75">
        <v>83.3</v>
      </c>
      <c r="J75">
        <v>7912</v>
      </c>
    </row>
    <row r="76" spans="5:10" x14ac:dyDescent="0.2">
      <c r="E76">
        <v>23.6</v>
      </c>
      <c r="F76">
        <v>90.5</v>
      </c>
      <c r="G76">
        <v>41</v>
      </c>
      <c r="H76">
        <v>98.5</v>
      </c>
      <c r="I76">
        <v>2.2999999999999998</v>
      </c>
      <c r="J76">
        <v>2484</v>
      </c>
    </row>
    <row r="77" spans="5:10" x14ac:dyDescent="0.2">
      <c r="E77">
        <v>17.399999999999999</v>
      </c>
      <c r="F77">
        <v>89.5</v>
      </c>
      <c r="G77">
        <v>32.6</v>
      </c>
      <c r="H77">
        <v>99.3</v>
      </c>
      <c r="I77">
        <v>9.6300000000000008</v>
      </c>
      <c r="J77">
        <v>816</v>
      </c>
    </row>
    <row r="78" spans="5:10" x14ac:dyDescent="0.2">
      <c r="E78">
        <v>16.399999999999999</v>
      </c>
      <c r="F78">
        <v>91.1</v>
      </c>
      <c r="G78">
        <v>26.8</v>
      </c>
      <c r="H78">
        <v>93.8</v>
      </c>
      <c r="I78">
        <v>9.52</v>
      </c>
      <c r="J78">
        <v>706</v>
      </c>
    </row>
    <row r="79" spans="5:10" x14ac:dyDescent="0.2">
      <c r="E79">
        <v>15.2</v>
      </c>
      <c r="F79">
        <v>92.3</v>
      </c>
      <c r="G79">
        <v>53.7</v>
      </c>
      <c r="H79">
        <v>100</v>
      </c>
      <c r="I79">
        <v>0.92</v>
      </c>
      <c r="J79">
        <v>855</v>
      </c>
    </row>
    <row r="80" spans="5:10" x14ac:dyDescent="0.2">
      <c r="E80">
        <v>5.35</v>
      </c>
      <c r="F80">
        <v>91.9</v>
      </c>
      <c r="G80">
        <v>39.700000000000003</v>
      </c>
      <c r="H80">
        <v>27.7</v>
      </c>
      <c r="I80">
        <v>13.8</v>
      </c>
      <c r="J80">
        <v>476</v>
      </c>
    </row>
    <row r="81" spans="1:10" x14ac:dyDescent="0.2">
      <c r="E81">
        <v>40.299999999999997</v>
      </c>
      <c r="F81">
        <v>96.5</v>
      </c>
      <c r="G81">
        <v>67.3</v>
      </c>
      <c r="H81">
        <v>99.5</v>
      </c>
      <c r="I81">
        <v>7.99</v>
      </c>
      <c r="J81">
        <v>445</v>
      </c>
    </row>
    <row r="83" spans="1:10" x14ac:dyDescent="0.2">
      <c r="A83" s="3" t="s">
        <v>36</v>
      </c>
      <c r="B83" s="3" t="s">
        <v>37</v>
      </c>
      <c r="C83" s="3" t="s">
        <v>38</v>
      </c>
      <c r="D83" s="3" t="s">
        <v>331</v>
      </c>
      <c r="E83" t="s">
        <v>332</v>
      </c>
      <c r="F83" t="s">
        <v>333</v>
      </c>
      <c r="G83" t="s">
        <v>334</v>
      </c>
      <c r="H83" t="s">
        <v>335</v>
      </c>
      <c r="I83" t="s">
        <v>336</v>
      </c>
      <c r="J83" t="s">
        <v>337</v>
      </c>
    </row>
    <row r="84" spans="1:10" s="39" customFormat="1" x14ac:dyDescent="0.2">
      <c r="A84" s="40">
        <v>1</v>
      </c>
      <c r="B84" s="40" t="s">
        <v>16</v>
      </c>
      <c r="C84" s="40" t="s">
        <v>48</v>
      </c>
      <c r="D84" s="40">
        <v>0</v>
      </c>
      <c r="E84" s="39">
        <v>50.9</v>
      </c>
      <c r="F84" s="39">
        <v>96.7</v>
      </c>
      <c r="G84" s="39">
        <v>70.599999999999994</v>
      </c>
      <c r="H84" s="39">
        <v>84.2</v>
      </c>
      <c r="I84" s="39">
        <v>81.400000000000006</v>
      </c>
      <c r="J84" s="39">
        <v>61.9</v>
      </c>
    </row>
    <row r="85" spans="1:10" s="39" customFormat="1" x14ac:dyDescent="0.2">
      <c r="A85" s="40">
        <v>3</v>
      </c>
      <c r="B85" s="40" t="s">
        <v>16</v>
      </c>
      <c r="C85" s="40" t="s">
        <v>48</v>
      </c>
      <c r="D85" s="40">
        <v>0</v>
      </c>
      <c r="E85" s="39">
        <v>57.9</v>
      </c>
      <c r="F85" s="39">
        <v>97.3</v>
      </c>
      <c r="G85" s="39">
        <v>71.900000000000006</v>
      </c>
      <c r="H85" s="39">
        <v>82.1</v>
      </c>
      <c r="I85" s="39">
        <v>84.5</v>
      </c>
      <c r="J85" s="39">
        <v>52.6</v>
      </c>
    </row>
    <row r="86" spans="1:10" s="39" customFormat="1" x14ac:dyDescent="0.2">
      <c r="A86" s="40">
        <v>5</v>
      </c>
      <c r="B86" s="40" t="s">
        <v>16</v>
      </c>
      <c r="C86" s="40" t="s">
        <v>48</v>
      </c>
      <c r="D86" s="40">
        <v>0</v>
      </c>
      <c r="E86" s="39">
        <v>49.3</v>
      </c>
      <c r="F86" s="39">
        <v>96.1</v>
      </c>
      <c r="G86" s="39">
        <v>68.3</v>
      </c>
      <c r="H86" s="39">
        <v>76.7</v>
      </c>
      <c r="I86" s="39">
        <v>74.900000000000006</v>
      </c>
      <c r="J86" s="39">
        <v>23.1</v>
      </c>
    </row>
    <row r="87" spans="1:10" s="39" customFormat="1" x14ac:dyDescent="0.2">
      <c r="A87" s="40">
        <v>7</v>
      </c>
      <c r="B87" s="40" t="s">
        <v>16</v>
      </c>
      <c r="C87" s="40" t="s">
        <v>47</v>
      </c>
      <c r="D87" s="40">
        <v>0</v>
      </c>
      <c r="E87" s="39">
        <v>45</v>
      </c>
      <c r="F87" s="39">
        <v>96.5</v>
      </c>
      <c r="G87" s="39">
        <v>71.5</v>
      </c>
      <c r="H87" s="39">
        <v>77.099999999999994</v>
      </c>
      <c r="I87" s="39">
        <v>82.5</v>
      </c>
      <c r="J87" s="39">
        <v>14.2</v>
      </c>
    </row>
    <row r="88" spans="1:10" s="39" customFormat="1" x14ac:dyDescent="0.2">
      <c r="A88" s="40">
        <v>8</v>
      </c>
      <c r="B88" s="40" t="s">
        <v>16</v>
      </c>
      <c r="C88" s="40" t="s">
        <v>47</v>
      </c>
      <c r="D88" s="40">
        <v>0</v>
      </c>
      <c r="E88" s="39">
        <v>46.6</v>
      </c>
      <c r="F88" s="39">
        <v>96.4</v>
      </c>
      <c r="G88" s="39">
        <v>65.900000000000006</v>
      </c>
      <c r="H88" s="39">
        <v>71.400000000000006</v>
      </c>
      <c r="I88" s="39">
        <v>80.8</v>
      </c>
      <c r="J88" s="39">
        <v>38</v>
      </c>
    </row>
    <row r="89" spans="1:10" s="39" customFormat="1" x14ac:dyDescent="0.2">
      <c r="A89" s="40">
        <v>11</v>
      </c>
      <c r="B89" s="40" t="s">
        <v>16</v>
      </c>
      <c r="C89" s="40" t="s">
        <v>47</v>
      </c>
      <c r="D89" s="40">
        <v>0</v>
      </c>
      <c r="E89" s="39">
        <v>42.2</v>
      </c>
      <c r="F89" s="39">
        <v>96.9</v>
      </c>
      <c r="G89" s="39">
        <v>66.5</v>
      </c>
      <c r="H89" s="39">
        <v>73.400000000000006</v>
      </c>
      <c r="I89" s="39">
        <v>82.5</v>
      </c>
      <c r="J89" s="39">
        <v>13.8</v>
      </c>
    </row>
    <row r="90" spans="1:10" x14ac:dyDescent="0.2">
      <c r="A90" s="3">
        <v>2</v>
      </c>
      <c r="B90" s="3" t="s">
        <v>17</v>
      </c>
      <c r="C90" s="3" t="s">
        <v>48</v>
      </c>
      <c r="D90" s="3">
        <v>0</v>
      </c>
      <c r="E90">
        <v>18.3</v>
      </c>
      <c r="F90">
        <v>91</v>
      </c>
      <c r="G90">
        <v>75.2</v>
      </c>
      <c r="H90">
        <v>84</v>
      </c>
      <c r="I90">
        <v>84.2</v>
      </c>
      <c r="J90">
        <v>65.5</v>
      </c>
    </row>
    <row r="91" spans="1:10" x14ac:dyDescent="0.2">
      <c r="A91" s="3">
        <v>4</v>
      </c>
      <c r="B91" s="3" t="s">
        <v>17</v>
      </c>
      <c r="C91" s="3" t="s">
        <v>48</v>
      </c>
      <c r="D91" s="3">
        <v>0</v>
      </c>
      <c r="E91">
        <v>43.9</v>
      </c>
      <c r="F91">
        <v>96.3</v>
      </c>
      <c r="G91">
        <v>71</v>
      </c>
      <c r="H91">
        <v>77.400000000000006</v>
      </c>
      <c r="I91">
        <v>75.3</v>
      </c>
      <c r="J91">
        <v>65.8</v>
      </c>
    </row>
    <row r="92" spans="1:10" x14ac:dyDescent="0.2">
      <c r="A92" s="3">
        <v>6</v>
      </c>
      <c r="B92" s="3" t="s">
        <v>17</v>
      </c>
      <c r="C92" s="3" t="s">
        <v>47</v>
      </c>
      <c r="D92" s="3">
        <v>0</v>
      </c>
      <c r="E92">
        <v>54</v>
      </c>
      <c r="F92">
        <v>95.8</v>
      </c>
      <c r="G92">
        <v>78.400000000000006</v>
      </c>
      <c r="H92">
        <v>81.900000000000006</v>
      </c>
      <c r="I92">
        <v>86.9</v>
      </c>
      <c r="J92">
        <v>37.6</v>
      </c>
    </row>
    <row r="93" spans="1:10" x14ac:dyDescent="0.2">
      <c r="A93" s="3">
        <v>9</v>
      </c>
      <c r="B93" s="3" t="s">
        <v>17</v>
      </c>
      <c r="C93" s="3" t="s">
        <v>47</v>
      </c>
      <c r="D93" s="3">
        <v>0</v>
      </c>
      <c r="E93">
        <v>47.6</v>
      </c>
      <c r="F93">
        <v>96.9</v>
      </c>
      <c r="G93">
        <v>69.400000000000006</v>
      </c>
      <c r="H93">
        <v>72.3</v>
      </c>
      <c r="I93">
        <v>80.8</v>
      </c>
      <c r="J93">
        <v>47.8</v>
      </c>
    </row>
    <row r="94" spans="1:10" x14ac:dyDescent="0.2">
      <c r="A94" s="3">
        <v>10</v>
      </c>
      <c r="B94" s="3" t="s">
        <v>17</v>
      </c>
      <c r="C94" s="3" t="s">
        <v>47</v>
      </c>
      <c r="D94" s="3">
        <v>0</v>
      </c>
      <c r="E94">
        <v>40.799999999999997</v>
      </c>
      <c r="F94">
        <v>95.7</v>
      </c>
      <c r="G94">
        <v>63.4</v>
      </c>
      <c r="H94">
        <v>72.2</v>
      </c>
      <c r="I94">
        <v>78.400000000000006</v>
      </c>
      <c r="J94">
        <v>72.8</v>
      </c>
    </row>
    <row r="95" spans="1:10" x14ac:dyDescent="0.2">
      <c r="A95" s="3">
        <v>12</v>
      </c>
      <c r="B95" s="3" t="s">
        <v>17</v>
      </c>
      <c r="C95" s="3" t="s">
        <v>47</v>
      </c>
      <c r="D95" s="3">
        <v>0</v>
      </c>
      <c r="E95">
        <v>37.799999999999997</v>
      </c>
      <c r="F95">
        <v>96</v>
      </c>
      <c r="G95">
        <v>64.5</v>
      </c>
      <c r="H95">
        <v>63.9</v>
      </c>
      <c r="I95">
        <v>79.3</v>
      </c>
      <c r="J95">
        <v>104</v>
      </c>
    </row>
    <row r="96" spans="1:10" s="39" customFormat="1" x14ac:dyDescent="0.2">
      <c r="A96" s="40">
        <v>1</v>
      </c>
      <c r="B96" s="40" t="s">
        <v>16</v>
      </c>
      <c r="C96" s="40" t="s">
        <v>48</v>
      </c>
      <c r="D96" s="40">
        <v>4</v>
      </c>
      <c r="E96" s="39">
        <v>41.8</v>
      </c>
      <c r="F96" s="39">
        <v>97.1</v>
      </c>
      <c r="G96" s="39">
        <v>70.2</v>
      </c>
      <c r="H96" s="39">
        <v>66.599999999999994</v>
      </c>
      <c r="I96" s="39">
        <v>25.7</v>
      </c>
      <c r="J96" s="39">
        <v>244</v>
      </c>
    </row>
    <row r="97" spans="1:10" s="39" customFormat="1" x14ac:dyDescent="0.2">
      <c r="A97" s="40">
        <v>3</v>
      </c>
      <c r="B97" s="40" t="s">
        <v>16</v>
      </c>
      <c r="C97" s="40" t="s">
        <v>48</v>
      </c>
      <c r="D97" s="40">
        <v>4</v>
      </c>
      <c r="E97" s="39">
        <v>59.9</v>
      </c>
      <c r="F97" s="39">
        <v>98.4</v>
      </c>
      <c r="G97" s="39">
        <v>68.2</v>
      </c>
      <c r="H97" s="39">
        <v>59.2</v>
      </c>
      <c r="I97" s="39">
        <v>32.5</v>
      </c>
      <c r="J97" s="39">
        <v>283</v>
      </c>
    </row>
    <row r="98" spans="1:10" s="39" customFormat="1" x14ac:dyDescent="0.2">
      <c r="A98" s="40">
        <v>5</v>
      </c>
      <c r="B98" s="40" t="s">
        <v>16</v>
      </c>
      <c r="C98" s="40" t="s">
        <v>48</v>
      </c>
      <c r="D98" s="40">
        <v>4</v>
      </c>
      <c r="E98" s="39">
        <v>52.4</v>
      </c>
      <c r="F98" s="39">
        <v>98.2</v>
      </c>
      <c r="G98" s="39">
        <v>70.400000000000006</v>
      </c>
      <c r="H98" s="39">
        <v>58.2</v>
      </c>
      <c r="I98" s="39">
        <v>25.2</v>
      </c>
      <c r="J98" s="39">
        <v>121</v>
      </c>
    </row>
    <row r="99" spans="1:10" s="39" customFormat="1" x14ac:dyDescent="0.2">
      <c r="A99" s="40">
        <v>7</v>
      </c>
      <c r="B99" s="40" t="s">
        <v>16</v>
      </c>
      <c r="C99" s="40" t="s">
        <v>47</v>
      </c>
      <c r="D99" s="40">
        <v>4</v>
      </c>
      <c r="E99" s="39">
        <v>53.4</v>
      </c>
      <c r="F99" s="39">
        <v>98</v>
      </c>
      <c r="G99" s="39">
        <v>67.7</v>
      </c>
      <c r="H99" s="39">
        <v>50.4</v>
      </c>
      <c r="I99" s="39">
        <v>31.6</v>
      </c>
      <c r="J99" s="39">
        <v>117</v>
      </c>
    </row>
    <row r="100" spans="1:10" s="39" customFormat="1" x14ac:dyDescent="0.2">
      <c r="A100" s="40">
        <v>8</v>
      </c>
      <c r="B100" s="40" t="s">
        <v>16</v>
      </c>
      <c r="C100" s="40" t="s">
        <v>47</v>
      </c>
      <c r="D100" s="40">
        <v>4</v>
      </c>
      <c r="E100" s="39">
        <v>55.5</v>
      </c>
      <c r="F100" s="39">
        <v>98.3</v>
      </c>
      <c r="G100" s="39">
        <v>63.7</v>
      </c>
      <c r="H100" s="39">
        <v>46.7</v>
      </c>
      <c r="I100" s="39">
        <v>25.7</v>
      </c>
      <c r="J100" s="39">
        <v>203</v>
      </c>
    </row>
    <row r="101" spans="1:10" s="39" customFormat="1" x14ac:dyDescent="0.2">
      <c r="A101" s="40">
        <v>11</v>
      </c>
      <c r="B101" s="40" t="s">
        <v>16</v>
      </c>
      <c r="C101" s="40" t="s">
        <v>47</v>
      </c>
      <c r="D101" s="40">
        <v>4</v>
      </c>
      <c r="E101" s="39">
        <v>51.8</v>
      </c>
      <c r="F101" s="39">
        <v>98.3</v>
      </c>
      <c r="G101" s="39">
        <v>65.2</v>
      </c>
      <c r="H101" s="39">
        <v>48.7</v>
      </c>
      <c r="I101" s="39">
        <v>29</v>
      </c>
      <c r="J101" s="39">
        <v>157</v>
      </c>
    </row>
    <row r="102" spans="1:10" x14ac:dyDescent="0.2">
      <c r="A102" s="3">
        <v>2</v>
      </c>
      <c r="B102" s="3" t="s">
        <v>17</v>
      </c>
      <c r="C102" s="3" t="s">
        <v>48</v>
      </c>
      <c r="D102" s="3">
        <v>4</v>
      </c>
      <c r="E102">
        <v>18.5</v>
      </c>
      <c r="F102">
        <v>94.9</v>
      </c>
      <c r="G102">
        <v>72</v>
      </c>
      <c r="H102">
        <v>63</v>
      </c>
      <c r="I102">
        <v>25</v>
      </c>
      <c r="J102">
        <v>256</v>
      </c>
    </row>
    <row r="103" spans="1:10" x14ac:dyDescent="0.2">
      <c r="A103" s="3">
        <v>4</v>
      </c>
      <c r="B103" s="3" t="s">
        <v>17</v>
      </c>
      <c r="C103" s="3" t="s">
        <v>48</v>
      </c>
      <c r="D103" s="3">
        <v>4</v>
      </c>
      <c r="E103">
        <v>49.8</v>
      </c>
      <c r="F103">
        <v>98.1</v>
      </c>
      <c r="G103">
        <v>72.7</v>
      </c>
      <c r="H103">
        <v>60.7</v>
      </c>
      <c r="I103">
        <v>23.7</v>
      </c>
      <c r="J103">
        <v>235</v>
      </c>
    </row>
    <row r="104" spans="1:10" x14ac:dyDescent="0.2">
      <c r="A104" s="3">
        <v>6</v>
      </c>
      <c r="B104" s="3" t="s">
        <v>17</v>
      </c>
      <c r="C104" s="3" t="s">
        <v>47</v>
      </c>
      <c r="D104" s="3">
        <v>4</v>
      </c>
      <c r="E104">
        <v>62.5</v>
      </c>
      <c r="F104">
        <v>98.1</v>
      </c>
      <c r="G104">
        <v>70.8</v>
      </c>
      <c r="H104">
        <v>56.8</v>
      </c>
      <c r="I104">
        <v>28.8</v>
      </c>
      <c r="J104">
        <v>128</v>
      </c>
    </row>
    <row r="105" spans="1:10" x14ac:dyDescent="0.2">
      <c r="A105" s="3">
        <v>9</v>
      </c>
      <c r="B105" s="3" t="s">
        <v>17</v>
      </c>
      <c r="C105" s="3" t="s">
        <v>47</v>
      </c>
      <c r="D105" s="3">
        <v>4</v>
      </c>
      <c r="E105">
        <v>55.1</v>
      </c>
      <c r="F105">
        <v>97.9</v>
      </c>
      <c r="G105">
        <v>68.900000000000006</v>
      </c>
      <c r="H105">
        <v>48.1</v>
      </c>
      <c r="I105">
        <v>24.4</v>
      </c>
      <c r="J105">
        <v>248</v>
      </c>
    </row>
    <row r="106" spans="1:10" x14ac:dyDescent="0.2">
      <c r="A106" s="3">
        <v>10</v>
      </c>
      <c r="B106" s="3" t="s">
        <v>17</v>
      </c>
      <c r="C106" s="3" t="s">
        <v>47</v>
      </c>
      <c r="D106" s="3">
        <v>4</v>
      </c>
      <c r="E106">
        <v>50</v>
      </c>
      <c r="F106">
        <v>98</v>
      </c>
      <c r="G106">
        <v>62.6</v>
      </c>
      <c r="H106">
        <v>47.8</v>
      </c>
      <c r="I106">
        <v>22.7</v>
      </c>
      <c r="J106">
        <v>376</v>
      </c>
    </row>
    <row r="107" spans="1:10" x14ac:dyDescent="0.2">
      <c r="A107" s="3">
        <v>12</v>
      </c>
      <c r="B107" s="3" t="s">
        <v>17</v>
      </c>
      <c r="C107" s="3" t="s">
        <v>47</v>
      </c>
      <c r="D107" s="3">
        <v>4</v>
      </c>
      <c r="E107">
        <v>46.5</v>
      </c>
      <c r="F107">
        <v>97.9</v>
      </c>
      <c r="G107">
        <v>63.2</v>
      </c>
      <c r="H107">
        <v>37</v>
      </c>
      <c r="I107">
        <v>25.1</v>
      </c>
      <c r="J107">
        <v>233</v>
      </c>
    </row>
    <row r="108" spans="1:10" s="39" customFormat="1" x14ac:dyDescent="0.2">
      <c r="A108" s="40">
        <v>1</v>
      </c>
      <c r="B108" s="40" t="s">
        <v>16</v>
      </c>
      <c r="C108" s="40" t="s">
        <v>48</v>
      </c>
      <c r="D108" s="40">
        <v>12</v>
      </c>
      <c r="E108" s="39">
        <v>34</v>
      </c>
      <c r="F108" s="39">
        <v>95.6</v>
      </c>
      <c r="G108" s="39">
        <v>72.2</v>
      </c>
      <c r="H108" s="39">
        <v>51.3</v>
      </c>
      <c r="I108" s="39">
        <v>17.2</v>
      </c>
      <c r="J108" s="39">
        <v>2104</v>
      </c>
    </row>
    <row r="109" spans="1:10" s="39" customFormat="1" x14ac:dyDescent="0.2">
      <c r="A109" s="40">
        <v>3</v>
      </c>
      <c r="B109" s="40" t="s">
        <v>16</v>
      </c>
      <c r="C109" s="40" t="s">
        <v>48</v>
      </c>
      <c r="D109" s="40">
        <v>12</v>
      </c>
      <c r="E109" s="39">
        <v>41.5</v>
      </c>
      <c r="F109" s="39">
        <v>96.4</v>
      </c>
      <c r="G109" s="39">
        <v>71.5</v>
      </c>
      <c r="H109" s="39">
        <v>50.6</v>
      </c>
      <c r="I109" s="39">
        <v>13.4</v>
      </c>
      <c r="J109" s="39">
        <v>3730</v>
      </c>
    </row>
    <row r="110" spans="1:10" s="39" customFormat="1" x14ac:dyDescent="0.2">
      <c r="A110" s="40">
        <v>5</v>
      </c>
      <c r="B110" s="40" t="s">
        <v>16</v>
      </c>
      <c r="C110" s="40" t="s">
        <v>48</v>
      </c>
      <c r="D110" s="40">
        <v>12</v>
      </c>
      <c r="E110" s="39">
        <v>32.700000000000003</v>
      </c>
      <c r="F110" s="39">
        <v>95.1</v>
      </c>
      <c r="G110" s="39">
        <v>67.5</v>
      </c>
      <c r="H110" s="39">
        <v>41.2</v>
      </c>
      <c r="I110" s="39">
        <v>18</v>
      </c>
      <c r="J110" s="39">
        <v>2722</v>
      </c>
    </row>
    <row r="111" spans="1:10" s="39" customFormat="1" x14ac:dyDescent="0.2">
      <c r="A111" s="40">
        <v>7</v>
      </c>
      <c r="B111" s="40" t="s">
        <v>16</v>
      </c>
      <c r="C111" s="40" t="s">
        <v>47</v>
      </c>
      <c r="D111" s="40">
        <v>12</v>
      </c>
      <c r="E111" s="39">
        <v>33.1</v>
      </c>
      <c r="F111" s="39">
        <v>95.7</v>
      </c>
      <c r="G111" s="39">
        <v>71</v>
      </c>
      <c r="H111" s="39">
        <v>42.3</v>
      </c>
      <c r="I111" s="39">
        <v>24.7</v>
      </c>
      <c r="J111" s="39">
        <v>1834</v>
      </c>
    </row>
    <row r="112" spans="1:10" s="39" customFormat="1" x14ac:dyDescent="0.2">
      <c r="A112" s="40">
        <v>8</v>
      </c>
      <c r="B112" s="40" t="s">
        <v>16</v>
      </c>
      <c r="C112" s="40" t="s">
        <v>47</v>
      </c>
      <c r="D112" s="40">
        <v>12</v>
      </c>
      <c r="E112" s="39">
        <v>34</v>
      </c>
      <c r="F112" s="39">
        <v>95.8</v>
      </c>
      <c r="G112" s="39">
        <v>67.8</v>
      </c>
      <c r="H112" s="39">
        <v>41.2</v>
      </c>
      <c r="I112" s="39">
        <v>28.8</v>
      </c>
      <c r="J112" s="39">
        <v>1767</v>
      </c>
    </row>
    <row r="113" spans="1:10" s="39" customFormat="1" x14ac:dyDescent="0.2">
      <c r="A113" s="40">
        <v>11</v>
      </c>
      <c r="B113" s="40" t="s">
        <v>16</v>
      </c>
      <c r="C113" s="40" t="s">
        <v>47</v>
      </c>
      <c r="D113" s="40">
        <v>12</v>
      </c>
      <c r="E113" s="39">
        <v>31</v>
      </c>
      <c r="F113" s="39">
        <v>96</v>
      </c>
      <c r="G113" s="39">
        <v>69</v>
      </c>
      <c r="H113" s="39">
        <v>46.2</v>
      </c>
      <c r="I113" s="39">
        <v>25.4</v>
      </c>
      <c r="J113" s="39">
        <v>2093</v>
      </c>
    </row>
    <row r="114" spans="1:10" x14ac:dyDescent="0.2">
      <c r="A114" s="3">
        <v>2</v>
      </c>
      <c r="B114" s="3" t="s">
        <v>17</v>
      </c>
      <c r="C114" s="3" t="s">
        <v>48</v>
      </c>
      <c r="D114" s="3">
        <v>12</v>
      </c>
      <c r="E114">
        <v>9.6199999999999992</v>
      </c>
      <c r="F114">
        <v>88</v>
      </c>
      <c r="G114">
        <v>70.8</v>
      </c>
      <c r="H114">
        <v>49.5</v>
      </c>
      <c r="I114">
        <v>18</v>
      </c>
      <c r="J114">
        <v>2662</v>
      </c>
    </row>
    <row r="115" spans="1:10" x14ac:dyDescent="0.2">
      <c r="A115" s="3">
        <v>4</v>
      </c>
      <c r="B115" s="3" t="s">
        <v>17</v>
      </c>
      <c r="C115" s="3" t="s">
        <v>48</v>
      </c>
      <c r="D115" s="3">
        <v>12</v>
      </c>
      <c r="E115">
        <v>33.1</v>
      </c>
      <c r="F115">
        <v>95.8</v>
      </c>
      <c r="G115">
        <v>70.8</v>
      </c>
      <c r="H115">
        <v>44.6</v>
      </c>
      <c r="I115">
        <v>19.7</v>
      </c>
      <c r="J115">
        <v>2693</v>
      </c>
    </row>
    <row r="116" spans="1:10" x14ac:dyDescent="0.2">
      <c r="A116" s="3">
        <v>6</v>
      </c>
      <c r="B116" s="3" t="s">
        <v>17</v>
      </c>
      <c r="C116" s="3" t="s">
        <v>47</v>
      </c>
      <c r="D116" s="3">
        <v>12</v>
      </c>
      <c r="E116">
        <v>38.4</v>
      </c>
      <c r="F116">
        <v>95.7</v>
      </c>
      <c r="G116">
        <v>72.900000000000006</v>
      </c>
      <c r="H116">
        <v>45.6</v>
      </c>
      <c r="I116">
        <v>18.399999999999999</v>
      </c>
      <c r="J116">
        <v>1954</v>
      </c>
    </row>
    <row r="117" spans="1:10" x14ac:dyDescent="0.2">
      <c r="A117" s="3">
        <v>9</v>
      </c>
      <c r="B117" s="3" t="s">
        <v>17</v>
      </c>
      <c r="C117" s="3" t="s">
        <v>47</v>
      </c>
      <c r="D117" s="3">
        <v>12</v>
      </c>
      <c r="E117">
        <v>32.9</v>
      </c>
      <c r="F117">
        <v>95.2</v>
      </c>
      <c r="G117">
        <v>71.3</v>
      </c>
      <c r="H117">
        <v>41.4</v>
      </c>
      <c r="I117">
        <v>26.6</v>
      </c>
      <c r="J117">
        <v>2077</v>
      </c>
    </row>
    <row r="118" spans="1:10" x14ac:dyDescent="0.2">
      <c r="A118" s="3">
        <v>10</v>
      </c>
      <c r="B118" s="3" t="s">
        <v>17</v>
      </c>
      <c r="C118" s="3" t="s">
        <v>47</v>
      </c>
      <c r="D118" s="3">
        <v>12</v>
      </c>
      <c r="E118">
        <v>29.7</v>
      </c>
      <c r="F118">
        <v>95.1</v>
      </c>
      <c r="G118">
        <v>65.8</v>
      </c>
      <c r="H118">
        <v>40.700000000000003</v>
      </c>
      <c r="I118">
        <v>24.9</v>
      </c>
      <c r="J118">
        <v>2631</v>
      </c>
    </row>
    <row r="119" spans="1:10" x14ac:dyDescent="0.2">
      <c r="A119" s="3">
        <v>12</v>
      </c>
      <c r="B119" s="3" t="s">
        <v>17</v>
      </c>
      <c r="C119" s="3" t="s">
        <v>47</v>
      </c>
      <c r="D119" s="3">
        <v>12</v>
      </c>
      <c r="E119">
        <v>27.3</v>
      </c>
      <c r="F119">
        <v>96</v>
      </c>
      <c r="G119">
        <v>66.2</v>
      </c>
      <c r="H119">
        <v>33.799999999999997</v>
      </c>
      <c r="I119">
        <v>33.799999999999997</v>
      </c>
      <c r="J119">
        <v>1565</v>
      </c>
    </row>
    <row r="120" spans="1:10" s="39" customFormat="1" x14ac:dyDescent="0.2">
      <c r="A120" s="40">
        <v>1</v>
      </c>
      <c r="B120" s="40" t="s">
        <v>16</v>
      </c>
      <c r="C120" s="40" t="s">
        <v>48</v>
      </c>
      <c r="D120" s="40">
        <v>24</v>
      </c>
      <c r="E120" s="39">
        <v>27.1</v>
      </c>
      <c r="F120" s="39">
        <v>94.9</v>
      </c>
      <c r="G120" s="39">
        <v>65.599999999999994</v>
      </c>
      <c r="H120" s="39">
        <v>23.8</v>
      </c>
      <c r="I120" s="39">
        <v>24.8</v>
      </c>
      <c r="J120" s="39">
        <v>5662</v>
      </c>
    </row>
    <row r="121" spans="1:10" s="39" customFormat="1" x14ac:dyDescent="0.2">
      <c r="A121" s="40">
        <v>3</v>
      </c>
      <c r="B121" s="40" t="s">
        <v>16</v>
      </c>
      <c r="C121" s="40" t="s">
        <v>48</v>
      </c>
      <c r="D121" s="40">
        <v>24</v>
      </c>
      <c r="E121" s="39">
        <v>34.9</v>
      </c>
      <c r="F121" s="39">
        <v>95.7</v>
      </c>
      <c r="G121" s="39">
        <v>67.599999999999994</v>
      </c>
      <c r="H121" s="39">
        <v>21.6</v>
      </c>
      <c r="I121" s="39">
        <v>22.1</v>
      </c>
      <c r="J121" s="39">
        <v>5875</v>
      </c>
    </row>
    <row r="122" spans="1:10" s="39" customFormat="1" x14ac:dyDescent="0.2">
      <c r="A122" s="40">
        <v>5</v>
      </c>
      <c r="B122" s="40" t="s">
        <v>16</v>
      </c>
      <c r="C122" s="40" t="s">
        <v>48</v>
      </c>
      <c r="D122" s="40">
        <v>24</v>
      </c>
      <c r="E122" s="39">
        <v>29.9</v>
      </c>
      <c r="F122" s="39">
        <v>95.7</v>
      </c>
      <c r="G122" s="39">
        <v>66.7</v>
      </c>
      <c r="H122" s="39">
        <v>18.2</v>
      </c>
      <c r="I122" s="39">
        <v>27</v>
      </c>
      <c r="J122" s="39">
        <v>6646</v>
      </c>
    </row>
    <row r="123" spans="1:10" s="39" customFormat="1" x14ac:dyDescent="0.2">
      <c r="A123" s="40">
        <v>7</v>
      </c>
      <c r="B123" s="40" t="s">
        <v>16</v>
      </c>
      <c r="C123" s="40" t="s">
        <v>47</v>
      </c>
      <c r="D123" s="40">
        <v>24</v>
      </c>
      <c r="E123" s="39">
        <v>27</v>
      </c>
      <c r="F123" s="39">
        <v>95.5</v>
      </c>
      <c r="G123" s="39">
        <v>69.599999999999994</v>
      </c>
      <c r="H123" s="39">
        <v>20.2</v>
      </c>
      <c r="I123" s="39">
        <v>30.5</v>
      </c>
      <c r="J123" s="39">
        <v>5202</v>
      </c>
    </row>
    <row r="124" spans="1:10" s="39" customFormat="1" x14ac:dyDescent="0.2">
      <c r="A124" s="40">
        <v>8</v>
      </c>
      <c r="B124" s="40" t="s">
        <v>16</v>
      </c>
      <c r="C124" s="40" t="s">
        <v>47</v>
      </c>
      <c r="D124" s="40">
        <v>24</v>
      </c>
      <c r="E124" s="39">
        <v>28.1</v>
      </c>
      <c r="F124" s="39">
        <v>95.5</v>
      </c>
      <c r="G124" s="39">
        <v>68</v>
      </c>
      <c r="H124" s="39">
        <v>17.600000000000001</v>
      </c>
      <c r="I124" s="39">
        <v>29.8</v>
      </c>
      <c r="J124" s="39">
        <v>6530</v>
      </c>
    </row>
    <row r="125" spans="1:10" s="39" customFormat="1" x14ac:dyDescent="0.2">
      <c r="A125" s="40">
        <v>11</v>
      </c>
      <c r="B125" s="40" t="s">
        <v>16</v>
      </c>
      <c r="C125" s="40" t="s">
        <v>47</v>
      </c>
      <c r="D125" s="40">
        <v>24</v>
      </c>
      <c r="E125" s="39">
        <v>26.9</v>
      </c>
      <c r="F125" s="39">
        <v>95</v>
      </c>
      <c r="G125" s="39">
        <v>69.2</v>
      </c>
      <c r="H125" s="39">
        <v>23.1</v>
      </c>
      <c r="I125" s="39">
        <v>31.8</v>
      </c>
      <c r="J125" s="39">
        <v>4859</v>
      </c>
    </row>
    <row r="126" spans="1:10" x14ac:dyDescent="0.2">
      <c r="A126" s="3">
        <v>2</v>
      </c>
      <c r="B126" s="3" t="s">
        <v>17</v>
      </c>
      <c r="C126" s="3" t="s">
        <v>48</v>
      </c>
      <c r="D126" s="3">
        <v>24</v>
      </c>
      <c r="E126">
        <v>9.7799999999999994</v>
      </c>
      <c r="F126">
        <v>90.1</v>
      </c>
      <c r="G126">
        <v>69</v>
      </c>
      <c r="H126">
        <v>26.8</v>
      </c>
      <c r="I126">
        <v>28.2</v>
      </c>
      <c r="J126">
        <v>6741</v>
      </c>
    </row>
    <row r="127" spans="1:10" x14ac:dyDescent="0.2">
      <c r="A127" s="3">
        <v>4</v>
      </c>
      <c r="B127" s="3" t="s">
        <v>17</v>
      </c>
      <c r="C127" s="3" t="s">
        <v>48</v>
      </c>
      <c r="D127" s="3">
        <v>24</v>
      </c>
      <c r="E127">
        <v>29.9</v>
      </c>
      <c r="F127">
        <v>94.7</v>
      </c>
      <c r="G127">
        <v>67.5</v>
      </c>
      <c r="H127">
        <v>15.8</v>
      </c>
      <c r="I127">
        <v>27.8</v>
      </c>
      <c r="J127">
        <v>5835</v>
      </c>
    </row>
    <row r="128" spans="1:10" x14ac:dyDescent="0.2">
      <c r="A128" s="3">
        <v>6</v>
      </c>
      <c r="B128" s="3" t="s">
        <v>17</v>
      </c>
      <c r="C128" s="3" t="s">
        <v>47</v>
      </c>
      <c r="D128" s="3">
        <v>24</v>
      </c>
      <c r="E128">
        <v>32</v>
      </c>
      <c r="F128">
        <v>96.4</v>
      </c>
      <c r="G128">
        <v>73.2</v>
      </c>
      <c r="H128">
        <v>19.5</v>
      </c>
      <c r="I128">
        <v>25.9</v>
      </c>
      <c r="J128">
        <v>5748</v>
      </c>
    </row>
    <row r="129" spans="1:10" x14ac:dyDescent="0.2">
      <c r="A129" s="3">
        <v>9</v>
      </c>
      <c r="B129" s="3" t="s">
        <v>17</v>
      </c>
      <c r="C129" s="3" t="s">
        <v>47</v>
      </c>
      <c r="D129" s="3">
        <v>24</v>
      </c>
      <c r="E129">
        <v>28.6</v>
      </c>
      <c r="F129">
        <v>95.1</v>
      </c>
      <c r="G129">
        <v>71.5</v>
      </c>
      <c r="H129">
        <v>17.600000000000001</v>
      </c>
      <c r="I129">
        <v>26.4</v>
      </c>
      <c r="J129">
        <v>6065</v>
      </c>
    </row>
    <row r="130" spans="1:10" x14ac:dyDescent="0.2">
      <c r="A130" s="3">
        <v>10</v>
      </c>
      <c r="B130" s="3" t="s">
        <v>17</v>
      </c>
      <c r="C130" s="3" t="s">
        <v>47</v>
      </c>
      <c r="D130" s="3">
        <v>24</v>
      </c>
      <c r="E130">
        <v>27.3</v>
      </c>
      <c r="F130">
        <v>94.2</v>
      </c>
      <c r="G130">
        <v>67.8</v>
      </c>
      <c r="H130">
        <v>16.8</v>
      </c>
      <c r="I130">
        <v>30.6</v>
      </c>
      <c r="J130">
        <v>6709</v>
      </c>
    </row>
    <row r="131" spans="1:10" x14ac:dyDescent="0.2">
      <c r="A131" s="3">
        <v>12</v>
      </c>
      <c r="B131" s="3" t="s">
        <v>17</v>
      </c>
      <c r="C131" s="3" t="s">
        <v>47</v>
      </c>
      <c r="D131" s="3">
        <v>24</v>
      </c>
      <c r="E131">
        <v>25</v>
      </c>
      <c r="F131">
        <v>96</v>
      </c>
      <c r="G131">
        <v>69.599999999999994</v>
      </c>
      <c r="H131">
        <v>14.5</v>
      </c>
      <c r="I131">
        <v>33.5</v>
      </c>
      <c r="J131">
        <v>4885</v>
      </c>
    </row>
    <row r="132" spans="1:10" s="39" customFormat="1" x14ac:dyDescent="0.2">
      <c r="A132" s="40">
        <v>1</v>
      </c>
      <c r="B132" s="40" t="s">
        <v>16</v>
      </c>
      <c r="C132" s="40" t="s">
        <v>48</v>
      </c>
      <c r="D132" s="40">
        <v>48</v>
      </c>
      <c r="E132" s="39">
        <v>20.5</v>
      </c>
      <c r="F132" s="39">
        <v>92.4</v>
      </c>
      <c r="G132" s="39">
        <v>62.2</v>
      </c>
      <c r="H132" s="39">
        <v>35.200000000000003</v>
      </c>
      <c r="I132" s="39">
        <v>46.9</v>
      </c>
      <c r="J132" s="39">
        <v>13965</v>
      </c>
    </row>
    <row r="133" spans="1:10" s="39" customFormat="1" x14ac:dyDescent="0.2">
      <c r="A133" s="40">
        <v>3</v>
      </c>
      <c r="B133" s="40" t="s">
        <v>16</v>
      </c>
      <c r="C133" s="40" t="s">
        <v>48</v>
      </c>
      <c r="D133" s="40">
        <v>48</v>
      </c>
      <c r="E133" s="39">
        <v>20.3</v>
      </c>
      <c r="F133" s="39">
        <v>91</v>
      </c>
      <c r="G133" s="39">
        <v>60.7</v>
      </c>
      <c r="H133" s="39">
        <v>39.200000000000003</v>
      </c>
      <c r="I133" s="39">
        <v>45</v>
      </c>
      <c r="J133" s="39">
        <v>14943</v>
      </c>
    </row>
    <row r="134" spans="1:10" s="39" customFormat="1" x14ac:dyDescent="0.2">
      <c r="A134" s="40">
        <v>5</v>
      </c>
      <c r="B134" s="40" t="s">
        <v>16</v>
      </c>
      <c r="C134" s="40" t="s">
        <v>48</v>
      </c>
      <c r="D134" s="40">
        <v>48</v>
      </c>
      <c r="E134" s="39">
        <v>20.8</v>
      </c>
      <c r="F134" s="39">
        <v>93.3</v>
      </c>
      <c r="G134" s="39">
        <v>64.400000000000006</v>
      </c>
      <c r="H134" s="39">
        <v>36.299999999999997</v>
      </c>
      <c r="I134" s="39">
        <v>45.5</v>
      </c>
      <c r="J134" s="39">
        <v>19919</v>
      </c>
    </row>
    <row r="135" spans="1:10" s="39" customFormat="1" x14ac:dyDescent="0.2">
      <c r="A135" s="40">
        <v>7</v>
      </c>
      <c r="B135" s="40" t="s">
        <v>16</v>
      </c>
      <c r="C135" s="40" t="s">
        <v>47</v>
      </c>
      <c r="D135" s="40">
        <v>48</v>
      </c>
      <c r="E135" s="39">
        <v>16.899999999999999</v>
      </c>
      <c r="F135" s="39">
        <v>92.9</v>
      </c>
      <c r="G135" s="39">
        <v>66.8</v>
      </c>
      <c r="H135" s="39">
        <v>36.5</v>
      </c>
      <c r="I135" s="39">
        <v>52.8</v>
      </c>
      <c r="J135" s="39">
        <v>16120</v>
      </c>
    </row>
    <row r="136" spans="1:10" s="39" customFormat="1" x14ac:dyDescent="0.2">
      <c r="A136" s="40">
        <v>8</v>
      </c>
      <c r="B136" s="40" t="s">
        <v>16</v>
      </c>
      <c r="C136" s="40" t="s">
        <v>47</v>
      </c>
      <c r="D136" s="40">
        <v>48</v>
      </c>
      <c r="E136" s="39">
        <v>16.8</v>
      </c>
      <c r="F136" s="39">
        <v>92.1</v>
      </c>
      <c r="G136" s="39">
        <v>65.2</v>
      </c>
      <c r="H136" s="39">
        <v>32.299999999999997</v>
      </c>
      <c r="I136" s="39">
        <v>50.4</v>
      </c>
      <c r="J136" s="39">
        <v>16191</v>
      </c>
    </row>
    <row r="137" spans="1:10" s="39" customFormat="1" x14ac:dyDescent="0.2">
      <c r="A137" s="40">
        <v>11</v>
      </c>
      <c r="B137" s="40" t="s">
        <v>16</v>
      </c>
      <c r="C137" s="40" t="s">
        <v>47</v>
      </c>
      <c r="D137" s="40">
        <v>48</v>
      </c>
      <c r="E137" s="39">
        <v>17.3</v>
      </c>
      <c r="F137" s="39">
        <v>92.4</v>
      </c>
      <c r="G137" s="39">
        <v>66.599999999999994</v>
      </c>
      <c r="H137" s="39">
        <v>35.9</v>
      </c>
      <c r="I137" s="39">
        <v>59.4</v>
      </c>
      <c r="J137" s="39">
        <v>16937</v>
      </c>
    </row>
    <row r="138" spans="1:10" x14ac:dyDescent="0.2">
      <c r="A138" s="3">
        <v>2</v>
      </c>
      <c r="B138" s="3" t="s">
        <v>17</v>
      </c>
      <c r="C138" s="3" t="s">
        <v>48</v>
      </c>
      <c r="D138" s="3">
        <v>48</v>
      </c>
      <c r="E138">
        <v>13.8</v>
      </c>
      <c r="F138">
        <v>94.9</v>
      </c>
      <c r="G138">
        <v>68.900000000000006</v>
      </c>
      <c r="H138">
        <v>47.9</v>
      </c>
      <c r="I138">
        <v>51.2</v>
      </c>
      <c r="J138">
        <v>20413</v>
      </c>
    </row>
    <row r="139" spans="1:10" x14ac:dyDescent="0.2">
      <c r="A139" s="3">
        <v>4</v>
      </c>
      <c r="B139" s="3" t="s">
        <v>17</v>
      </c>
      <c r="C139" s="3" t="s">
        <v>48</v>
      </c>
      <c r="D139" s="3">
        <v>48</v>
      </c>
      <c r="E139">
        <v>23.1</v>
      </c>
      <c r="F139">
        <v>94.5</v>
      </c>
      <c r="G139">
        <v>67.099999999999994</v>
      </c>
      <c r="H139">
        <v>34.700000000000003</v>
      </c>
      <c r="I139">
        <v>50</v>
      </c>
      <c r="J139">
        <v>15347</v>
      </c>
    </row>
    <row r="140" spans="1:10" x14ac:dyDescent="0.2">
      <c r="A140" s="3">
        <v>6</v>
      </c>
      <c r="B140" s="3" t="s">
        <v>17</v>
      </c>
      <c r="C140" s="3" t="s">
        <v>47</v>
      </c>
      <c r="D140" s="3">
        <v>48</v>
      </c>
      <c r="E140">
        <v>20.5</v>
      </c>
      <c r="F140">
        <v>96.3</v>
      </c>
      <c r="G140">
        <v>68.8</v>
      </c>
      <c r="H140">
        <v>44.4</v>
      </c>
      <c r="I140">
        <v>53.3</v>
      </c>
      <c r="J140">
        <v>21094</v>
      </c>
    </row>
    <row r="141" spans="1:10" x14ac:dyDescent="0.2">
      <c r="A141" s="3">
        <v>9</v>
      </c>
      <c r="B141" s="3" t="s">
        <v>17</v>
      </c>
      <c r="C141" s="3" t="s">
        <v>47</v>
      </c>
      <c r="D141" s="3">
        <v>48</v>
      </c>
      <c r="E141">
        <v>20.399999999999999</v>
      </c>
      <c r="F141">
        <v>94.6</v>
      </c>
      <c r="G141">
        <v>68.2</v>
      </c>
      <c r="H141">
        <v>34.200000000000003</v>
      </c>
      <c r="I141">
        <v>47.4</v>
      </c>
      <c r="J141">
        <v>21397</v>
      </c>
    </row>
    <row r="142" spans="1:10" x14ac:dyDescent="0.2">
      <c r="A142" s="3">
        <v>10</v>
      </c>
      <c r="B142" s="3" t="s">
        <v>17</v>
      </c>
      <c r="C142" s="3" t="s">
        <v>47</v>
      </c>
      <c r="D142" s="3">
        <v>48</v>
      </c>
      <c r="E142">
        <v>18.3</v>
      </c>
      <c r="F142">
        <v>91.9</v>
      </c>
      <c r="G142">
        <v>65.5</v>
      </c>
      <c r="H142">
        <v>35.9</v>
      </c>
      <c r="I142">
        <v>54.6</v>
      </c>
      <c r="J142">
        <v>21264</v>
      </c>
    </row>
    <row r="143" spans="1:10" x14ac:dyDescent="0.2">
      <c r="A143" s="3">
        <v>12</v>
      </c>
      <c r="B143" s="3" t="s">
        <v>17</v>
      </c>
      <c r="C143" s="3" t="s">
        <v>47</v>
      </c>
      <c r="D143" s="3">
        <v>48</v>
      </c>
      <c r="E143">
        <v>14.4</v>
      </c>
      <c r="F143">
        <v>93.8</v>
      </c>
      <c r="G143">
        <v>65.2</v>
      </c>
      <c r="H143">
        <v>36.6</v>
      </c>
      <c r="I143">
        <v>56.9</v>
      </c>
      <c r="J143">
        <v>15964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I22" sqref="I22"/>
    </sheetView>
  </sheetViews>
  <sheetFormatPr baseColWidth="10" defaultRowHeight="15" x14ac:dyDescent="0.2"/>
  <cols>
    <col min="1" max="5" width="15.1640625" style="3" customWidth="1"/>
  </cols>
  <sheetData>
    <row r="1" spans="1:11" s="3" customFormat="1" ht="16" x14ac:dyDescent="0.2">
      <c r="A1" s="38" t="s">
        <v>36</v>
      </c>
      <c r="B1" s="38" t="s">
        <v>319</v>
      </c>
      <c r="C1" s="38" t="s">
        <v>37</v>
      </c>
      <c r="D1" s="38" t="s">
        <v>320</v>
      </c>
      <c r="E1" s="38" t="s">
        <v>321</v>
      </c>
      <c r="F1" s="38" t="s">
        <v>322</v>
      </c>
      <c r="G1" s="38" t="s">
        <v>323</v>
      </c>
      <c r="H1" s="38" t="s">
        <v>324</v>
      </c>
      <c r="I1" s="38" t="s">
        <v>325</v>
      </c>
      <c r="J1" s="38" t="s">
        <v>326</v>
      </c>
      <c r="K1" s="38"/>
    </row>
    <row r="2" spans="1:11" ht="16" x14ac:dyDescent="0.2">
      <c r="A2" s="38">
        <v>1</v>
      </c>
      <c r="B2" s="38" t="s">
        <v>327</v>
      </c>
      <c r="C2" s="38" t="s">
        <v>16</v>
      </c>
      <c r="D2" s="38" t="s">
        <v>328</v>
      </c>
      <c r="E2" s="38" t="s">
        <v>329</v>
      </c>
      <c r="F2" s="37">
        <v>50</v>
      </c>
      <c r="G2" s="37">
        <v>98.5</v>
      </c>
      <c r="H2" s="37">
        <v>88.5</v>
      </c>
      <c r="I2" s="37">
        <v>62.2</v>
      </c>
      <c r="J2" s="37">
        <v>1445</v>
      </c>
      <c r="K2" s="37"/>
    </row>
    <row r="3" spans="1:11" ht="16" x14ac:dyDescent="0.2">
      <c r="A3" s="38">
        <v>2</v>
      </c>
      <c r="B3" s="38" t="s">
        <v>327</v>
      </c>
      <c r="C3" s="38" t="s">
        <v>16</v>
      </c>
      <c r="D3" s="38" t="s">
        <v>328</v>
      </c>
      <c r="E3" s="38" t="s">
        <v>329</v>
      </c>
      <c r="F3" s="37">
        <v>62.4</v>
      </c>
      <c r="G3" s="37">
        <v>98.1</v>
      </c>
      <c r="H3" s="37">
        <v>91.4</v>
      </c>
      <c r="I3" s="37">
        <v>58.1</v>
      </c>
      <c r="J3" s="37">
        <v>1365</v>
      </c>
      <c r="K3" s="37"/>
    </row>
    <row r="4" spans="1:11" ht="16" x14ac:dyDescent="0.2">
      <c r="A4" s="38">
        <v>3</v>
      </c>
      <c r="B4" s="38" t="s">
        <v>327</v>
      </c>
      <c r="C4" s="38" t="s">
        <v>17</v>
      </c>
      <c r="D4" s="38" t="s">
        <v>328</v>
      </c>
      <c r="E4" s="38" t="s">
        <v>329</v>
      </c>
      <c r="F4" s="37">
        <v>42.7</v>
      </c>
      <c r="G4" s="37">
        <v>97.6</v>
      </c>
      <c r="H4" s="37">
        <v>83.8</v>
      </c>
      <c r="I4" s="37">
        <v>65.8</v>
      </c>
      <c r="J4" s="37">
        <v>1333</v>
      </c>
      <c r="K4" s="37"/>
    </row>
    <row r="5" spans="1:11" ht="16" x14ac:dyDescent="0.2">
      <c r="A5" s="38">
        <v>4</v>
      </c>
      <c r="B5" s="38" t="s">
        <v>327</v>
      </c>
      <c r="C5" s="38" t="s">
        <v>17</v>
      </c>
      <c r="D5" s="38" t="s">
        <v>328</v>
      </c>
      <c r="E5" s="38" t="s">
        <v>329</v>
      </c>
      <c r="F5" s="37">
        <v>39.9</v>
      </c>
      <c r="G5" s="37">
        <v>97.5</v>
      </c>
      <c r="H5" s="37">
        <v>83.4</v>
      </c>
      <c r="I5" s="37">
        <v>66.5</v>
      </c>
      <c r="J5" s="37">
        <v>1501</v>
      </c>
      <c r="K5" s="37"/>
    </row>
    <row r="6" spans="1:11" ht="16" x14ac:dyDescent="0.2">
      <c r="A6" s="38">
        <v>5</v>
      </c>
      <c r="B6" s="38" t="s">
        <v>327</v>
      </c>
      <c r="C6" s="38" t="s">
        <v>16</v>
      </c>
      <c r="D6" s="38" t="s">
        <v>328</v>
      </c>
      <c r="E6" s="38" t="s">
        <v>329</v>
      </c>
      <c r="F6" s="37">
        <v>38.4</v>
      </c>
      <c r="G6" s="37">
        <v>96.8</v>
      </c>
      <c r="H6" s="37">
        <v>80.2</v>
      </c>
      <c r="I6" s="37">
        <v>69.099999999999994</v>
      </c>
      <c r="J6" s="37">
        <v>1518</v>
      </c>
      <c r="K6" s="37"/>
    </row>
    <row r="7" spans="1:11" ht="16" x14ac:dyDescent="0.2">
      <c r="A7" s="38">
        <v>6</v>
      </c>
      <c r="B7" s="38" t="s">
        <v>327</v>
      </c>
      <c r="C7" s="38" t="s">
        <v>17</v>
      </c>
      <c r="D7" s="38" t="s">
        <v>328</v>
      </c>
      <c r="E7" s="38" t="s">
        <v>329</v>
      </c>
      <c r="F7" s="37">
        <v>52.1</v>
      </c>
      <c r="G7" s="37">
        <v>97.9</v>
      </c>
      <c r="H7" s="37">
        <v>85</v>
      </c>
      <c r="I7" s="37">
        <v>59.1</v>
      </c>
      <c r="J7" s="37">
        <v>1338</v>
      </c>
      <c r="K7" s="37"/>
    </row>
    <row r="8" spans="1:11" ht="16" x14ac:dyDescent="0.2">
      <c r="A8" s="38">
        <v>7</v>
      </c>
      <c r="B8" s="38" t="s">
        <v>327</v>
      </c>
      <c r="C8" s="38" t="s">
        <v>16</v>
      </c>
      <c r="D8" s="38" t="s">
        <v>328</v>
      </c>
      <c r="E8" s="38" t="s">
        <v>330</v>
      </c>
      <c r="F8" s="37">
        <v>44.1</v>
      </c>
      <c r="G8" s="37">
        <v>98.2</v>
      </c>
      <c r="H8" s="37">
        <v>82.5</v>
      </c>
      <c r="I8" s="37">
        <v>53.5</v>
      </c>
      <c r="J8" s="37">
        <v>941</v>
      </c>
      <c r="K8" s="37"/>
    </row>
    <row r="9" spans="1:11" ht="16" x14ac:dyDescent="0.2">
      <c r="A9" s="38">
        <v>8</v>
      </c>
      <c r="B9" s="38" t="s">
        <v>327</v>
      </c>
      <c r="C9" s="38" t="s">
        <v>16</v>
      </c>
      <c r="D9" s="38" t="s">
        <v>328</v>
      </c>
      <c r="E9" s="38" t="s">
        <v>330</v>
      </c>
      <c r="F9" s="37">
        <v>49.4</v>
      </c>
      <c r="G9" s="37">
        <v>98</v>
      </c>
      <c r="H9" s="37">
        <v>72.8</v>
      </c>
      <c r="I9" s="37">
        <v>48.1</v>
      </c>
      <c r="J9" s="37">
        <v>703</v>
      </c>
      <c r="K9" s="37"/>
    </row>
    <row r="10" spans="1:11" ht="16" x14ac:dyDescent="0.2">
      <c r="A10" s="38">
        <v>9</v>
      </c>
      <c r="B10" s="38" t="s">
        <v>327</v>
      </c>
      <c r="C10" s="38" t="s">
        <v>17</v>
      </c>
      <c r="D10" s="38" t="s">
        <v>328</v>
      </c>
      <c r="E10" s="38" t="s">
        <v>330</v>
      </c>
      <c r="F10" s="37">
        <v>32.700000000000003</v>
      </c>
      <c r="G10" s="37">
        <v>97.5</v>
      </c>
      <c r="H10" s="37">
        <v>75.2</v>
      </c>
      <c r="I10" s="37">
        <v>50.5</v>
      </c>
      <c r="J10" s="37">
        <v>805</v>
      </c>
      <c r="K10" s="37"/>
    </row>
    <row r="11" spans="1:11" ht="16" x14ac:dyDescent="0.2">
      <c r="A11" s="38">
        <v>10</v>
      </c>
      <c r="B11" s="38" t="s">
        <v>327</v>
      </c>
      <c r="C11" s="38" t="s">
        <v>17</v>
      </c>
      <c r="D11" s="38" t="s">
        <v>328</v>
      </c>
      <c r="E11" s="38" t="s">
        <v>330</v>
      </c>
      <c r="F11" s="37">
        <v>31.8</v>
      </c>
      <c r="G11" s="37">
        <v>97.2</v>
      </c>
      <c r="H11" s="37">
        <v>73.8</v>
      </c>
      <c r="I11" s="37">
        <v>56.4</v>
      </c>
      <c r="J11" s="37">
        <v>817</v>
      </c>
      <c r="K11" s="37"/>
    </row>
    <row r="12" spans="1:11" ht="16" x14ac:dyDescent="0.2">
      <c r="A12" s="38">
        <v>11</v>
      </c>
      <c r="B12" s="38" t="s">
        <v>327</v>
      </c>
      <c r="C12" s="38" t="s">
        <v>16</v>
      </c>
      <c r="D12" s="38" t="s">
        <v>328</v>
      </c>
      <c r="E12" s="38" t="s">
        <v>330</v>
      </c>
      <c r="F12" s="37">
        <v>31.1</v>
      </c>
      <c r="G12" s="37">
        <v>96.5</v>
      </c>
      <c r="H12" s="37">
        <v>68.599999999999994</v>
      </c>
      <c r="I12" s="37">
        <v>59.7</v>
      </c>
      <c r="J12" s="37">
        <v>816</v>
      </c>
      <c r="K12" s="37"/>
    </row>
    <row r="13" spans="1:11" ht="16" x14ac:dyDescent="0.2">
      <c r="A13" s="38">
        <v>12</v>
      </c>
      <c r="B13" s="38" t="s">
        <v>327</v>
      </c>
      <c r="C13" s="38" t="s">
        <v>17</v>
      </c>
      <c r="D13" s="38" t="s">
        <v>328</v>
      </c>
      <c r="E13" s="38" t="s">
        <v>330</v>
      </c>
      <c r="F13" s="37">
        <v>46.8</v>
      </c>
      <c r="G13" s="37">
        <v>97.3</v>
      </c>
      <c r="H13" s="37">
        <v>67.599999999999994</v>
      </c>
      <c r="I13" s="37">
        <v>53.5</v>
      </c>
      <c r="J13" s="37">
        <v>884</v>
      </c>
      <c r="K13" s="37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H16" sqref="H16"/>
    </sheetView>
  </sheetViews>
  <sheetFormatPr baseColWidth="10" defaultRowHeight="15" x14ac:dyDescent="0.2"/>
  <cols>
    <col min="1" max="3" width="10.83203125" style="3"/>
  </cols>
  <sheetData>
    <row r="1" spans="1:11" s="3" customFormat="1" x14ac:dyDescent="0.2">
      <c r="A1" s="36" t="s">
        <v>338</v>
      </c>
      <c r="B1" s="36" t="s">
        <v>344</v>
      </c>
      <c r="C1" s="36" t="s">
        <v>36</v>
      </c>
      <c r="D1" s="36" t="s">
        <v>339</v>
      </c>
      <c r="E1" s="36"/>
      <c r="F1" s="36" t="s">
        <v>340</v>
      </c>
      <c r="G1" s="36" t="s">
        <v>276</v>
      </c>
      <c r="H1" s="36" t="s">
        <v>341</v>
      </c>
      <c r="I1" s="36" t="s">
        <v>342</v>
      </c>
      <c r="J1" s="36" t="s">
        <v>346</v>
      </c>
      <c r="K1" s="36" t="s">
        <v>347</v>
      </c>
    </row>
    <row r="2" spans="1:11" x14ac:dyDescent="0.2">
      <c r="A2" s="36" t="s">
        <v>345</v>
      </c>
      <c r="B2" s="36" t="s">
        <v>317</v>
      </c>
      <c r="C2" s="36">
        <v>1</v>
      </c>
      <c r="D2" s="35">
        <v>35.65</v>
      </c>
      <c r="E2" s="35"/>
      <c r="F2" s="35" t="s">
        <v>78</v>
      </c>
      <c r="G2" s="35">
        <v>37.369999999999997</v>
      </c>
      <c r="H2" s="35">
        <v>26.606666669999999</v>
      </c>
      <c r="I2" s="35">
        <v>10.76333333</v>
      </c>
      <c r="J2" s="35">
        <v>1.723333333</v>
      </c>
      <c r="K2" s="35">
        <v>0.30284818400000002</v>
      </c>
    </row>
    <row r="3" spans="1:11" x14ac:dyDescent="0.2">
      <c r="A3" s="36" t="s">
        <v>345</v>
      </c>
      <c r="B3" s="36" t="s">
        <v>317</v>
      </c>
      <c r="C3" s="36">
        <v>2</v>
      </c>
      <c r="D3" s="35">
        <v>35.31</v>
      </c>
      <c r="E3" s="35"/>
      <c r="F3" s="35" t="s">
        <v>84</v>
      </c>
      <c r="G3" s="35">
        <v>39.116666670000001</v>
      </c>
      <c r="H3" s="35">
        <v>25.916666670000001</v>
      </c>
      <c r="I3" s="35">
        <v>13.2</v>
      </c>
      <c r="J3" s="35">
        <v>4.16</v>
      </c>
      <c r="K3" s="35">
        <v>5.5939067000000002E-2</v>
      </c>
    </row>
    <row r="4" spans="1:11" x14ac:dyDescent="0.2">
      <c r="A4" s="36" t="s">
        <v>345</v>
      </c>
      <c r="B4" s="36" t="s">
        <v>317</v>
      </c>
      <c r="C4" s="36">
        <v>3</v>
      </c>
      <c r="D4" s="35">
        <v>35.29</v>
      </c>
      <c r="E4" s="35"/>
      <c r="F4" s="35" t="s">
        <v>91</v>
      </c>
      <c r="G4" s="35">
        <v>36.479999999999997</v>
      </c>
      <c r="H4" s="35">
        <v>27.44</v>
      </c>
      <c r="I4" s="35">
        <v>9.0399999999999991</v>
      </c>
      <c r="J4" s="35">
        <v>0</v>
      </c>
      <c r="K4" s="35">
        <v>1</v>
      </c>
    </row>
    <row r="5" spans="1:11" x14ac:dyDescent="0.2">
      <c r="A5" s="36" t="s">
        <v>345</v>
      </c>
      <c r="B5" s="36" t="s">
        <v>84</v>
      </c>
      <c r="C5" s="36">
        <v>1</v>
      </c>
      <c r="D5" s="35">
        <v>39.549999999999997</v>
      </c>
      <c r="E5" s="35"/>
      <c r="F5" s="35" t="s">
        <v>317</v>
      </c>
      <c r="G5" s="35">
        <v>35.416666669999998</v>
      </c>
      <c r="H5" s="35">
        <v>27.436666670000001</v>
      </c>
      <c r="I5" s="35">
        <v>7.98</v>
      </c>
      <c r="J5" s="35">
        <v>-1.06</v>
      </c>
      <c r="K5" s="35">
        <v>2.0849315220000002</v>
      </c>
    </row>
    <row r="6" spans="1:11" x14ac:dyDescent="0.2">
      <c r="A6" s="36" t="s">
        <v>345</v>
      </c>
      <c r="B6" s="36" t="s">
        <v>84</v>
      </c>
      <c r="C6" s="36">
        <v>2</v>
      </c>
      <c r="D6" s="35">
        <v>38.76</v>
      </c>
      <c r="E6" s="35"/>
      <c r="F6" s="35"/>
      <c r="G6" s="35"/>
      <c r="H6" s="35"/>
      <c r="I6" s="35"/>
      <c r="J6" s="35"/>
      <c r="K6" s="35"/>
    </row>
    <row r="7" spans="1:11" x14ac:dyDescent="0.2">
      <c r="A7" s="36" t="s">
        <v>345</v>
      </c>
      <c r="B7" s="36" t="s">
        <v>84</v>
      </c>
      <c r="C7" s="36">
        <v>3</v>
      </c>
      <c r="D7" s="35">
        <v>39.04</v>
      </c>
      <c r="E7" s="35"/>
      <c r="F7" s="35"/>
      <c r="G7" s="35"/>
      <c r="H7" s="35"/>
      <c r="I7" s="35"/>
      <c r="J7" s="35"/>
      <c r="K7" s="35"/>
    </row>
    <row r="8" spans="1:11" x14ac:dyDescent="0.2">
      <c r="A8" s="36" t="s">
        <v>345</v>
      </c>
      <c r="B8" s="36" t="s">
        <v>91</v>
      </c>
      <c r="C8" s="36">
        <v>1</v>
      </c>
      <c r="D8" s="35">
        <v>36.49</v>
      </c>
      <c r="E8" s="35"/>
      <c r="F8" s="35"/>
      <c r="G8" s="35"/>
      <c r="H8" s="35"/>
      <c r="I8" s="35"/>
      <c r="J8" s="35"/>
      <c r="K8" s="35"/>
    </row>
    <row r="9" spans="1:11" x14ac:dyDescent="0.2">
      <c r="A9" s="36" t="s">
        <v>345</v>
      </c>
      <c r="B9" s="36" t="s">
        <v>91</v>
      </c>
      <c r="C9" s="36">
        <v>2</v>
      </c>
      <c r="D9" s="35">
        <v>36.78</v>
      </c>
      <c r="E9" s="35"/>
      <c r="F9" s="35"/>
      <c r="G9" s="35"/>
      <c r="H9" s="35"/>
      <c r="I9" s="35"/>
      <c r="J9" s="35"/>
      <c r="K9" s="35"/>
    </row>
    <row r="10" spans="1:11" x14ac:dyDescent="0.2">
      <c r="A10" s="36" t="s">
        <v>345</v>
      </c>
      <c r="B10" s="36" t="s">
        <v>91</v>
      </c>
      <c r="C10" s="36">
        <v>3</v>
      </c>
      <c r="D10" s="35">
        <v>36.17</v>
      </c>
      <c r="E10" s="35"/>
      <c r="F10" s="35"/>
      <c r="G10" s="35"/>
      <c r="H10" s="35"/>
      <c r="I10" s="35"/>
      <c r="J10" s="35"/>
      <c r="K10" s="35"/>
    </row>
    <row r="11" spans="1:11" x14ac:dyDescent="0.2">
      <c r="A11" s="36" t="s">
        <v>345</v>
      </c>
      <c r="B11" s="36" t="s">
        <v>78</v>
      </c>
      <c r="C11" s="36">
        <v>1</v>
      </c>
      <c r="D11" s="35">
        <v>37.35</v>
      </c>
      <c r="E11" s="35"/>
      <c r="F11" s="35"/>
      <c r="G11" s="35"/>
      <c r="H11" s="35"/>
      <c r="I11" s="35"/>
      <c r="J11" s="35"/>
      <c r="K11" s="35"/>
    </row>
    <row r="12" spans="1:11" x14ac:dyDescent="0.2">
      <c r="A12" s="36" t="s">
        <v>345</v>
      </c>
      <c r="B12" s="36" t="s">
        <v>78</v>
      </c>
      <c r="C12" s="36">
        <v>2</v>
      </c>
      <c r="D12" s="35">
        <v>37.56</v>
      </c>
      <c r="E12" s="35"/>
      <c r="F12" s="35"/>
      <c r="G12" s="35"/>
      <c r="H12" s="35"/>
      <c r="I12" s="35"/>
      <c r="J12" s="35"/>
      <c r="K12" s="35"/>
    </row>
    <row r="13" spans="1:11" x14ac:dyDescent="0.2">
      <c r="A13" s="36" t="s">
        <v>345</v>
      </c>
      <c r="B13" s="36" t="s">
        <v>78</v>
      </c>
      <c r="C13" s="36">
        <v>3</v>
      </c>
      <c r="D13" s="35">
        <v>37.200000000000003</v>
      </c>
      <c r="E13" s="35"/>
      <c r="F13" s="35"/>
      <c r="G13" s="35"/>
      <c r="H13" s="35"/>
      <c r="I13" s="35"/>
      <c r="J13" s="35"/>
      <c r="K13" s="35"/>
    </row>
    <row r="14" spans="1:11" x14ac:dyDescent="0.2">
      <c r="A14" s="36" t="s">
        <v>343</v>
      </c>
      <c r="B14" s="36" t="s">
        <v>317</v>
      </c>
      <c r="C14" s="36">
        <v>1</v>
      </c>
      <c r="D14" s="35">
        <v>27.47</v>
      </c>
      <c r="E14" s="35"/>
      <c r="F14" s="35"/>
      <c r="G14" s="35"/>
      <c r="H14" s="35"/>
      <c r="I14" s="35"/>
      <c r="J14" s="35"/>
      <c r="K14" s="35"/>
    </row>
    <row r="15" spans="1:11" x14ac:dyDescent="0.2">
      <c r="A15" s="36" t="s">
        <v>343</v>
      </c>
      <c r="B15" s="36" t="s">
        <v>317</v>
      </c>
      <c r="C15" s="36">
        <v>2</v>
      </c>
      <c r="D15" s="35">
        <v>27.55</v>
      </c>
      <c r="E15" s="35"/>
      <c r="F15" s="35"/>
      <c r="G15" s="35"/>
      <c r="H15" s="35"/>
      <c r="I15" s="35"/>
      <c r="J15" s="35"/>
      <c r="K15" s="35"/>
    </row>
    <row r="16" spans="1:11" x14ac:dyDescent="0.2">
      <c r="A16" s="36" t="s">
        <v>343</v>
      </c>
      <c r="B16" s="36" t="s">
        <v>317</v>
      </c>
      <c r="C16" s="36">
        <v>3</v>
      </c>
      <c r="D16" s="35">
        <v>27.29</v>
      </c>
      <c r="E16" s="35"/>
      <c r="F16" s="35"/>
      <c r="G16" s="35"/>
      <c r="H16" s="35"/>
      <c r="I16" s="35"/>
      <c r="J16" s="35"/>
      <c r="K16" s="35"/>
    </row>
    <row r="17" spans="1:11" x14ac:dyDescent="0.2">
      <c r="A17" s="36" t="s">
        <v>343</v>
      </c>
      <c r="B17" s="36" t="s">
        <v>84</v>
      </c>
      <c r="C17" s="36">
        <v>1</v>
      </c>
      <c r="D17" s="35">
        <v>25.09</v>
      </c>
      <c r="E17" s="35"/>
      <c r="F17" s="35"/>
      <c r="G17" s="35"/>
      <c r="H17" s="35"/>
      <c r="I17" s="35"/>
      <c r="J17" s="35"/>
      <c r="K17" s="35"/>
    </row>
    <row r="18" spans="1:11" x14ac:dyDescent="0.2">
      <c r="A18" s="36" t="s">
        <v>343</v>
      </c>
      <c r="B18" s="36" t="s">
        <v>84</v>
      </c>
      <c r="C18" s="36">
        <v>2</v>
      </c>
      <c r="D18" s="35">
        <v>26.42</v>
      </c>
      <c r="E18" s="35"/>
      <c r="F18" s="35"/>
      <c r="G18" s="35"/>
      <c r="H18" s="35"/>
      <c r="I18" s="35"/>
      <c r="J18" s="35"/>
      <c r="K18" s="35"/>
    </row>
    <row r="19" spans="1:11" x14ac:dyDescent="0.2">
      <c r="A19" s="36" t="s">
        <v>343</v>
      </c>
      <c r="B19" s="36" t="s">
        <v>84</v>
      </c>
      <c r="C19" s="36">
        <v>3</v>
      </c>
      <c r="D19" s="35">
        <v>26.24</v>
      </c>
      <c r="E19" s="35"/>
      <c r="F19" s="35"/>
      <c r="G19" s="35"/>
      <c r="H19" s="35"/>
      <c r="I19" s="35"/>
      <c r="J19" s="35"/>
      <c r="K19" s="35"/>
    </row>
    <row r="20" spans="1:11" x14ac:dyDescent="0.2">
      <c r="A20" s="36" t="s">
        <v>343</v>
      </c>
      <c r="B20" s="36" t="s">
        <v>91</v>
      </c>
      <c r="C20" s="36">
        <v>1</v>
      </c>
      <c r="D20" s="35">
        <v>27.42</v>
      </c>
      <c r="E20" s="35"/>
      <c r="F20" s="35"/>
      <c r="G20" s="35"/>
      <c r="H20" s="35"/>
      <c r="I20" s="35"/>
      <c r="J20" s="35"/>
      <c r="K20" s="35"/>
    </row>
    <row r="21" spans="1:11" x14ac:dyDescent="0.2">
      <c r="A21" s="36" t="s">
        <v>343</v>
      </c>
      <c r="B21" s="36" t="s">
        <v>91</v>
      </c>
      <c r="C21" s="36">
        <v>2</v>
      </c>
      <c r="D21" s="35">
        <v>27.5</v>
      </c>
      <c r="E21" s="35"/>
      <c r="F21" s="35"/>
      <c r="G21" s="35"/>
      <c r="H21" s="35"/>
      <c r="I21" s="35"/>
      <c r="J21" s="35"/>
      <c r="K21" s="35"/>
    </row>
    <row r="22" spans="1:11" x14ac:dyDescent="0.2">
      <c r="A22" s="36" t="s">
        <v>343</v>
      </c>
      <c r="B22" s="36" t="s">
        <v>91</v>
      </c>
      <c r="C22" s="36">
        <v>3</v>
      </c>
      <c r="D22" s="35">
        <v>27.4</v>
      </c>
      <c r="E22" s="35"/>
      <c r="F22" s="35"/>
      <c r="G22" s="35"/>
      <c r="H22" s="35"/>
      <c r="I22" s="35"/>
      <c r="J22" s="35"/>
      <c r="K22" s="35"/>
    </row>
    <row r="23" spans="1:11" x14ac:dyDescent="0.2">
      <c r="A23" s="36" t="s">
        <v>343</v>
      </c>
      <c r="B23" s="36" t="s">
        <v>78</v>
      </c>
      <c r="C23" s="36">
        <v>1</v>
      </c>
      <c r="D23" s="35">
        <v>27.07</v>
      </c>
      <c r="E23" s="35"/>
      <c r="F23" s="35"/>
      <c r="G23" s="35"/>
      <c r="H23" s="35"/>
      <c r="I23" s="35"/>
      <c r="J23" s="35"/>
      <c r="K23" s="35"/>
    </row>
    <row r="24" spans="1:11" x14ac:dyDescent="0.2">
      <c r="A24" s="36" t="s">
        <v>343</v>
      </c>
      <c r="B24" s="36" t="s">
        <v>78</v>
      </c>
      <c r="C24" s="36">
        <v>2</v>
      </c>
      <c r="D24" s="35">
        <v>26.53</v>
      </c>
      <c r="E24" s="35"/>
      <c r="F24" s="35"/>
      <c r="G24" s="35"/>
      <c r="H24" s="35"/>
      <c r="I24" s="35"/>
      <c r="J24" s="35"/>
      <c r="K24" s="35"/>
    </row>
    <row r="25" spans="1:11" x14ac:dyDescent="0.2">
      <c r="A25" s="36" t="s">
        <v>343</v>
      </c>
      <c r="B25" s="36" t="s">
        <v>78</v>
      </c>
      <c r="C25" s="36">
        <v>3</v>
      </c>
      <c r="D25" s="35">
        <v>26.22</v>
      </c>
      <c r="E25" s="35"/>
      <c r="F25" s="35"/>
      <c r="G25" s="35"/>
      <c r="H25" s="35"/>
      <c r="I25" s="35"/>
      <c r="J25" s="35"/>
      <c r="K25" s="35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baseColWidth="10" defaultRowHeight="15" x14ac:dyDescent="0.2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0EF9FC3FCA914AAE1386487CABD0A0" ma:contentTypeVersion="10" ma:contentTypeDescription="Skapa ett nytt dokument." ma:contentTypeScope="" ma:versionID="ac7d483be399c84a3c5cb428313006f2">
  <xsd:schema xmlns:xsd="http://www.w3.org/2001/XMLSchema" xmlns:xs="http://www.w3.org/2001/XMLSchema" xmlns:p="http://schemas.microsoft.com/office/2006/metadata/properties" xmlns:ns3="15e4468d-5861-4042-a41d-49f0239432ac" xmlns:ns4="c7b6d97b-bcaa-47ff-87f1-17e2ba39ef69" targetNamespace="http://schemas.microsoft.com/office/2006/metadata/properties" ma:root="true" ma:fieldsID="16486663c3e99f733e43c6c248e8a8cf" ns3:_="" ns4:_="">
    <xsd:import namespace="15e4468d-5861-4042-a41d-49f0239432ac"/>
    <xsd:import namespace="c7b6d97b-bcaa-47ff-87f1-17e2ba39ef6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e4468d-5861-4042-a41d-49f0239432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6d97b-bcaa-47ff-87f1-17e2ba39e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Delar tips,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8CE205-FBBC-42F9-A813-A5DF8EDD5B5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FB30D5A-5AF4-4A1C-AA39-B4D8C8D13A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35105B-71BF-474E-A094-B37C0954F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e4468d-5861-4042-a41d-49f0239432ac"/>
    <ds:schemaRef ds:uri="c7b6d97b-bcaa-47ff-87f1-17e2ba39e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46</vt:i4>
      </vt:variant>
    </vt:vector>
  </HeadingPairs>
  <TitlesOfParts>
    <vt:vector size="46" baseType="lpstr">
      <vt:lpstr>Fig 1a</vt:lpstr>
      <vt:lpstr>Fig 1b</vt:lpstr>
      <vt:lpstr>Fig1c-d</vt:lpstr>
      <vt:lpstr>Fig 1f</vt:lpstr>
      <vt:lpstr>Fig 2b</vt:lpstr>
      <vt:lpstr>Fig 2c</vt:lpstr>
      <vt:lpstr>Fig 2d</vt:lpstr>
      <vt:lpstr>Fig 2e</vt:lpstr>
      <vt:lpstr>Fig 2f</vt:lpstr>
      <vt:lpstr>Fig 2g</vt:lpstr>
      <vt:lpstr>Fig 2h</vt:lpstr>
      <vt:lpstr>Fig 2i</vt:lpstr>
      <vt:lpstr>Fig 3a</vt:lpstr>
      <vt:lpstr>Fig 3b</vt:lpstr>
      <vt:lpstr>Fig 3c</vt:lpstr>
      <vt:lpstr>Fig 3d</vt:lpstr>
      <vt:lpstr>Fig 3e</vt:lpstr>
      <vt:lpstr>Fig 3f</vt:lpstr>
      <vt:lpstr>Fig 3g-h</vt:lpstr>
      <vt:lpstr>Fig 4b</vt:lpstr>
      <vt:lpstr>Fig 4c</vt:lpstr>
      <vt:lpstr>Fig 4d</vt:lpstr>
      <vt:lpstr>Fig 4e</vt:lpstr>
      <vt:lpstr>Fig 4f</vt:lpstr>
      <vt:lpstr>Fig 4h</vt:lpstr>
      <vt:lpstr>Fig 5a</vt:lpstr>
      <vt:lpstr>Fig 5b</vt:lpstr>
      <vt:lpstr>Fig 5c-d</vt:lpstr>
      <vt:lpstr>Fig 5e</vt:lpstr>
      <vt:lpstr>Sup Fig1a</vt:lpstr>
      <vt:lpstr>Sup Fig1b</vt:lpstr>
      <vt:lpstr>Sup Fig 2</vt:lpstr>
      <vt:lpstr>Sup Fig 3a</vt:lpstr>
      <vt:lpstr>Sup Fig 3b</vt:lpstr>
      <vt:lpstr>Sup Fig3c</vt:lpstr>
      <vt:lpstr>Sup Fig 3d</vt:lpstr>
      <vt:lpstr>Sup Fig 3e</vt:lpstr>
      <vt:lpstr>Sup Fig 3f</vt:lpstr>
      <vt:lpstr>Sup Fig 3g</vt:lpstr>
      <vt:lpstr>Sup Fig 3h</vt:lpstr>
      <vt:lpstr>Sup Fig4b</vt:lpstr>
      <vt:lpstr>Sup Fig4c</vt:lpstr>
      <vt:lpstr>Sup Fig 5a</vt:lpstr>
      <vt:lpstr>Sup Fig 5b</vt:lpstr>
      <vt:lpstr>Sup Fig 6a</vt:lpstr>
      <vt:lpstr>Sup Fig 6b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Ulrika Norin</dc:creator>
  <cp:lastModifiedBy>Microsoft Office-användare</cp:lastModifiedBy>
  <dcterms:created xsi:type="dcterms:W3CDTF">2019-12-12T12:05:30Z</dcterms:created>
  <dcterms:modified xsi:type="dcterms:W3CDTF">2020-11-05T19:47:47Z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0x010100000EF9FC3FCA914AAE1386487CABD0A0</vt:lpwstr>
  </property>
</Properties>
</file>