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tiff" ContentType="image/tiff"/>
  <Default Extension="Tif" ContentType="image/tiff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Manuscript ALT_ab17_3_20\final submission\Final upload\"/>
    </mc:Choice>
  </mc:AlternateContent>
  <bookViews>
    <workbookView xWindow="0" yWindow="0" windowWidth="25200" windowHeight="11850" tabRatio="822"/>
  </bookViews>
  <sheets>
    <sheet name="Overview" sheetId="7" r:id="rId1"/>
    <sheet name="Fig.2b" sheetId="19" r:id="rId2"/>
    <sheet name="Fig.2c" sheetId="4" r:id="rId3"/>
    <sheet name="Fig.5a-b" sheetId="21" r:id="rId4"/>
    <sheet name="Fig.5c-d" sheetId="1" r:id="rId5"/>
    <sheet name="Fig.6a" sheetId="22" r:id="rId6"/>
    <sheet name="Fig.6b-e" sheetId="23" r:id="rId7"/>
    <sheet name="Fig.7a" sheetId="30" r:id="rId8"/>
    <sheet name="Fig.7d" sheetId="35" r:id="rId9"/>
    <sheet name="Fig.7g" sheetId="11" r:id="rId10"/>
    <sheet name="SuppFig.1" sheetId="6" r:id="rId11"/>
    <sheet name="SuppFig.2" sheetId="14" r:id="rId12"/>
    <sheet name="SuppFig.3b" sheetId="10" r:id="rId13"/>
    <sheet name="SuppFig.4" sheetId="33" r:id="rId14"/>
    <sheet name="SuppFig.7a-b" sheetId="24" r:id="rId15"/>
    <sheet name="SuppFig.9b" sheetId="25" r:id="rId16"/>
    <sheet name="SuppFig.10a" sheetId="15" r:id="rId17"/>
    <sheet name="SuppFig.10b" sheetId="34" r:id="rId18"/>
    <sheet name="SuppFig.11b" sheetId="26" r:id="rId19"/>
    <sheet name="SuppFig.11c" sheetId="27" r:id="rId20"/>
    <sheet name="SuppFig.15c" sheetId="9" r:id="rId21"/>
    <sheet name="SuppFig.15g" sheetId="32" r:id="rId22"/>
    <sheet name="SuppFig.16c" sheetId="29" r:id="rId23"/>
  </sheets>
  <definedNames>
    <definedName name="_xlnm._FilterDatabase" localSheetId="7" hidden="1">Fig.7a!$A$3:$E$168</definedName>
    <definedName name="_xlnm._FilterDatabase" localSheetId="8" hidden="1">Fig.7d!$A$3:$T$428</definedName>
    <definedName name="_xlnm._FilterDatabase" localSheetId="0" hidden="1">Overview!$A$4:$C$50</definedName>
    <definedName name="_xlnm._FilterDatabase" localSheetId="10" hidden="1">SuppFig.1!$A$3:$S$192</definedName>
    <definedName name="_xlnm._FilterDatabase" localSheetId="16" hidden="1">SuppFig.10a!$A$6:$AD$46</definedName>
    <definedName name="_xlnm._FilterDatabase" localSheetId="17" hidden="1">SuppFig.10b!$A$4:$L$71</definedName>
    <definedName name="_xlnm._FilterDatabase" localSheetId="21" hidden="1">SuppFig.15g!$A$4:$AA$333</definedName>
    <definedName name="_xlnm._FilterDatabase" localSheetId="22" hidden="1">SuppFig.16c!$A$3:$F$168</definedName>
    <definedName name="_xlnm._FilterDatabase" localSheetId="13" hidden="1">SuppFig.4!$A$4:$AA$36</definedName>
    <definedName name="_xlnm._FilterDatabase" localSheetId="14" hidden="1">'SuppFig.7a-b'!$A$3:$F$168</definedName>
    <definedName name="_xlnm._FilterDatabase" localSheetId="15" hidden="1">SuppFig.9b!$A$3:$L$168</definedName>
    <definedName name="CCquant_dis_inf" localSheetId="10">SuppFig.1!$A$3:$I$192</definedName>
    <definedName name="ChIP_Ids" localSheetId="5">Fig.6a!$B$14:$P$117</definedName>
    <definedName name="diff_expr_chr1q42del_vs_wildtype_manuscript" localSheetId="9">Fig.7g!$A$3:$J$346</definedName>
    <definedName name="insertions_TMM_discovery" localSheetId="8">Fig.7d!$A$3:$Q$428</definedName>
    <definedName name="protein_RNA_source_1" localSheetId="1">Fig.2b!#REF!</definedName>
    <definedName name="protein_RNA_source_1" localSheetId="3">'Fig.5a-b'!#REF!</definedName>
    <definedName name="protein_RNA_source_1" localSheetId="6">'Fig.6b-e'!#REF!</definedName>
    <definedName name="protein_RNA_source_1" localSheetId="18">SuppFig.11b!#REF!</definedName>
    <definedName name="protein_RNA_source_1" localSheetId="14">'SuppFig.7a-b'!#REF!</definedName>
    <definedName name="protein_RNA_source_1" localSheetId="15">SuppFig.9b!#REF!</definedName>
    <definedName name="TERRA_source" localSheetId="2">Fig.2c!$B$3:$E$147</definedName>
    <definedName name="TRAP_IDs" localSheetId="12">SuppFig.3b!#REF!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4" l="1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F85" i="4"/>
  <c r="F86" i="4"/>
  <c r="F87" i="4"/>
  <c r="F88" i="4"/>
  <c r="F89" i="4"/>
  <c r="F90" i="4"/>
  <c r="F91" i="4"/>
  <c r="F92" i="4"/>
  <c r="F93" i="4"/>
  <c r="F94" i="4"/>
  <c r="F95" i="4"/>
  <c r="F96" i="4"/>
  <c r="F97" i="4"/>
  <c r="F98" i="4"/>
  <c r="F99" i="4"/>
  <c r="F100" i="4"/>
  <c r="F101" i="4"/>
  <c r="F102" i="4"/>
  <c r="F103" i="4"/>
  <c r="F104" i="4"/>
  <c r="F105" i="4"/>
  <c r="F106" i="4"/>
  <c r="F107" i="4"/>
  <c r="F108" i="4"/>
  <c r="F109" i="4"/>
  <c r="F110" i="4"/>
  <c r="F111" i="4"/>
  <c r="F112" i="4"/>
  <c r="F113" i="4"/>
  <c r="F114" i="4"/>
  <c r="F115" i="4"/>
  <c r="F116" i="4"/>
  <c r="F117" i="4"/>
  <c r="F118" i="4"/>
  <c r="F119" i="4"/>
  <c r="F120" i="4"/>
  <c r="F121" i="4"/>
  <c r="F122" i="4"/>
  <c r="F123" i="4"/>
  <c r="F124" i="4"/>
  <c r="F125" i="4"/>
  <c r="F126" i="4"/>
  <c r="F127" i="4"/>
  <c r="F128" i="4"/>
  <c r="F129" i="4"/>
  <c r="F130" i="4"/>
  <c r="F131" i="4"/>
  <c r="F132" i="4"/>
  <c r="F133" i="4"/>
  <c r="F134" i="4"/>
  <c r="F135" i="4"/>
  <c r="F136" i="4"/>
  <c r="F137" i="4"/>
  <c r="F138" i="4"/>
  <c r="F139" i="4"/>
  <c r="F140" i="4"/>
  <c r="F141" i="4"/>
  <c r="F142" i="4"/>
  <c r="F143" i="4"/>
  <c r="F144" i="4"/>
  <c r="F145" i="4"/>
  <c r="F146" i="4"/>
  <c r="F147" i="4"/>
  <c r="F4" i="4"/>
</calcChain>
</file>

<file path=xl/connections.xml><?xml version="1.0" encoding="utf-8"?>
<connections xmlns="http://schemas.openxmlformats.org/spreadsheetml/2006/main">
  <connection id="1" name="CCquant_dis_inf" type="6" refreshedVersion="6" background="1" saveData="1">
    <textPr codePage="437" sourceFile="U:\R 17_3_20\R\source\CCquant_dis_inf.csv" comma="1">
      <textFields count="17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ChIP_Ids1" type="6" refreshedVersion="6" background="1" saveData="1">
    <textPr codePage="437" sourceFile="U:\R 17_3_20\R\source\ChIP_Ids.csv" comma="1">
      <textFields count="18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name="diff_expr_chr1q42del_vs_wildtype_manuscript" type="6" refreshedVersion="6" background="1" saveData="1">
    <textPr codePage="437" sourceFile="T:\Sabine\Telomere insertions\diff_expr_chr1q42del_vs_wildtype_manuscript.tsv">
      <textFields count="10"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name="insertions_TMM_discovery" type="6" refreshedVersion="6" background="1" saveData="1">
    <textPr codePage="437" sourceFile="U:\R 17_3_20\R\source\insertions_TMM_discovery.csv" comma="1">
      <textFields count="3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" name="TERRA_source" type="6" refreshedVersion="6" background="1" saveData="1">
    <textPr codePage="437" sourceFile="U:\R 17_3_20\R\source\TERRA_source.csv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<sst xmlns="http://schemas.openxmlformats.org/spreadsheetml/2006/main" count="21114" uniqueCount="2158">
  <si>
    <t xml:space="preserve">Figure 5c-d: Western blot after DAXX knockdown </t>
  </si>
  <si>
    <t>96h DAXX knockdown</t>
  </si>
  <si>
    <t>Replicate1:</t>
  </si>
  <si>
    <t>Replicate 2:</t>
  </si>
  <si>
    <t>Replicate 3:</t>
  </si>
  <si>
    <t>Target</t>
  </si>
  <si>
    <t>Species</t>
  </si>
  <si>
    <t>Supplier</t>
  </si>
  <si>
    <t>WB dilution</t>
  </si>
  <si>
    <t>Order No.</t>
  </si>
  <si>
    <t>ATRX</t>
  </si>
  <si>
    <t>rabbit</t>
  </si>
  <si>
    <t>Sigma</t>
  </si>
  <si>
    <t>HPA001906</t>
  </si>
  <si>
    <t>DAXX</t>
  </si>
  <si>
    <t>Abcam</t>
  </si>
  <si>
    <t>ab32140</t>
  </si>
  <si>
    <t>Vinculin-HRP</t>
  </si>
  <si>
    <t>mouse</t>
  </si>
  <si>
    <t>Santa Cruz</t>
  </si>
  <si>
    <t>sc73614</t>
  </si>
  <si>
    <t>Secondary rabbit-HRP</t>
  </si>
  <si>
    <t>goat</t>
  </si>
  <si>
    <t>Dianova</t>
  </si>
  <si>
    <t>1:1000</t>
  </si>
  <si>
    <t>1:5000</t>
  </si>
  <si>
    <t>1:2000</t>
  </si>
  <si>
    <t>Quantification</t>
  </si>
  <si>
    <t>ctrl1</t>
  </si>
  <si>
    <t>ctrl2</t>
  </si>
  <si>
    <t>ATRX si1</t>
  </si>
  <si>
    <t>ATRX si2</t>
  </si>
  <si>
    <t>ATRX si3</t>
  </si>
  <si>
    <t>DAXX si1</t>
  </si>
  <si>
    <t>DAXX si2</t>
  </si>
  <si>
    <t>DAXX si3</t>
  </si>
  <si>
    <t>ATRX/vinculin</t>
  </si>
  <si>
    <t>REP1</t>
  </si>
  <si>
    <t>REP2</t>
  </si>
  <si>
    <t>REP3</t>
  </si>
  <si>
    <t xml:space="preserve">ATRX </t>
  </si>
  <si>
    <t>vinculin</t>
  </si>
  <si>
    <t>INFORM</t>
  </si>
  <si>
    <t>ALT</t>
  </si>
  <si>
    <t>NBD12</t>
  </si>
  <si>
    <t>NA</t>
  </si>
  <si>
    <t>TERT</t>
  </si>
  <si>
    <t>NBD13</t>
  </si>
  <si>
    <t>NBD14</t>
  </si>
  <si>
    <t>NBD15</t>
  </si>
  <si>
    <t>MNA</t>
  </si>
  <si>
    <t>NBD16</t>
  </si>
  <si>
    <t>NBD17</t>
  </si>
  <si>
    <t>NBD18</t>
  </si>
  <si>
    <t>OTHER</t>
  </si>
  <si>
    <t>NBD19</t>
  </si>
  <si>
    <t>NBD20</t>
  </si>
  <si>
    <t>NBD21</t>
  </si>
  <si>
    <t>NBD22</t>
  </si>
  <si>
    <t>NBD23</t>
  </si>
  <si>
    <t>NBD24</t>
  </si>
  <si>
    <t>NBD4</t>
  </si>
  <si>
    <t>NBD25</t>
  </si>
  <si>
    <t>NBD26</t>
  </si>
  <si>
    <t>NBD27</t>
  </si>
  <si>
    <t>NBD28</t>
  </si>
  <si>
    <t>NBD29</t>
  </si>
  <si>
    <t>NBD30</t>
  </si>
  <si>
    <t>NBD31</t>
  </si>
  <si>
    <t>NBD32</t>
  </si>
  <si>
    <t>NBD33</t>
  </si>
  <si>
    <t>NBD34</t>
  </si>
  <si>
    <t>NBD35</t>
  </si>
  <si>
    <t>NBD36</t>
  </si>
  <si>
    <t>NBD37</t>
  </si>
  <si>
    <t>NBD38</t>
  </si>
  <si>
    <t>NBD39</t>
  </si>
  <si>
    <t>NBD40</t>
  </si>
  <si>
    <t>NBD41</t>
  </si>
  <si>
    <t>NBD42</t>
  </si>
  <si>
    <t>NBD43</t>
  </si>
  <si>
    <t>NBD44</t>
  </si>
  <si>
    <t>NBD45</t>
  </si>
  <si>
    <t>NBD46</t>
  </si>
  <si>
    <t>NBD47</t>
  </si>
  <si>
    <t>NBD48</t>
  </si>
  <si>
    <t>NBD49</t>
  </si>
  <si>
    <t>NBD50</t>
  </si>
  <si>
    <t>NBD51</t>
  </si>
  <si>
    <t>NBD52</t>
  </si>
  <si>
    <t>NBD53</t>
  </si>
  <si>
    <t>NBD54</t>
  </si>
  <si>
    <t>NBD55</t>
  </si>
  <si>
    <t>NBD56</t>
  </si>
  <si>
    <t>HET</t>
  </si>
  <si>
    <t>NBD57</t>
  </si>
  <si>
    <t>NBD58</t>
  </si>
  <si>
    <t>NBD59</t>
  </si>
  <si>
    <t>NBD60</t>
  </si>
  <si>
    <t>NBD61</t>
  </si>
  <si>
    <t>NBD62</t>
  </si>
  <si>
    <t>NBD63</t>
  </si>
  <si>
    <t>NBD64</t>
  </si>
  <si>
    <t>NBD65</t>
  </si>
  <si>
    <t>NBD66</t>
  </si>
  <si>
    <t>NBD67</t>
  </si>
  <si>
    <t>NBD68</t>
  </si>
  <si>
    <t>NBD69</t>
  </si>
  <si>
    <t>NBD70</t>
  </si>
  <si>
    <t>NBD71</t>
  </si>
  <si>
    <t>NBD72</t>
  </si>
  <si>
    <t>NBD73</t>
  </si>
  <si>
    <t>NBD74</t>
  </si>
  <si>
    <t>NBD75</t>
  </si>
  <si>
    <t>NBD76</t>
  </si>
  <si>
    <t>NBD77</t>
  </si>
  <si>
    <t>NBD78</t>
  </si>
  <si>
    <t>NBD79</t>
  </si>
  <si>
    <t>NBD80</t>
  </si>
  <si>
    <t>NBD81</t>
  </si>
  <si>
    <t>NBD82</t>
  </si>
  <si>
    <t>NBD83</t>
  </si>
  <si>
    <t>NBD84</t>
  </si>
  <si>
    <t>NBD85</t>
  </si>
  <si>
    <t>NBD86</t>
  </si>
  <si>
    <t>NBD87</t>
  </si>
  <si>
    <t>NBD88</t>
  </si>
  <si>
    <t>NBD89</t>
  </si>
  <si>
    <t>NBD90</t>
  </si>
  <si>
    <t>NBD91</t>
  </si>
  <si>
    <t>NBD92</t>
  </si>
  <si>
    <t>NBD93</t>
  </si>
  <si>
    <t>NBD94</t>
  </si>
  <si>
    <t>NBD5</t>
  </si>
  <si>
    <t>NBD95</t>
  </si>
  <si>
    <t>NBD96</t>
  </si>
  <si>
    <t>NBD97</t>
  </si>
  <si>
    <t>NBD98</t>
  </si>
  <si>
    <t>NBD99</t>
  </si>
  <si>
    <t>NBD100</t>
  </si>
  <si>
    <t>NBD101</t>
  </si>
  <si>
    <t>NBD102</t>
  </si>
  <si>
    <t>NBD103</t>
  </si>
  <si>
    <t>NBD104</t>
  </si>
  <si>
    <t>NBD105</t>
  </si>
  <si>
    <t>NBD106</t>
  </si>
  <si>
    <t>NBD107</t>
  </si>
  <si>
    <t>NBD108</t>
  </si>
  <si>
    <t>NBD109</t>
  </si>
  <si>
    <t>NBD110</t>
  </si>
  <si>
    <t>NBD111</t>
  </si>
  <si>
    <t>NBD112</t>
  </si>
  <si>
    <t>NBD113</t>
  </si>
  <si>
    <t>NBD114</t>
  </si>
  <si>
    <t>NBD115</t>
  </si>
  <si>
    <t>NBD116</t>
  </si>
  <si>
    <t>NBD117</t>
  </si>
  <si>
    <t>NBD118</t>
  </si>
  <si>
    <t>NBD119</t>
  </si>
  <si>
    <t>NBD120</t>
  </si>
  <si>
    <t>NBD121</t>
  </si>
  <si>
    <t>NBD122</t>
  </si>
  <si>
    <t>NBD1</t>
  </si>
  <si>
    <t>NBD123</t>
  </si>
  <si>
    <t>NBD124</t>
  </si>
  <si>
    <t>NBD125</t>
  </si>
  <si>
    <t>NBD126</t>
  </si>
  <si>
    <t>NBD127</t>
  </si>
  <si>
    <t>NBD128</t>
  </si>
  <si>
    <t>NBD129</t>
  </si>
  <si>
    <t>NBD130</t>
  </si>
  <si>
    <t>NBD2</t>
  </si>
  <si>
    <t>NBD131</t>
  </si>
  <si>
    <t>NBD132</t>
  </si>
  <si>
    <t>NBD133</t>
  </si>
  <si>
    <t>NBD134</t>
  </si>
  <si>
    <t>NBD135</t>
  </si>
  <si>
    <t>NBD136</t>
  </si>
  <si>
    <t>NBD137</t>
  </si>
  <si>
    <t>NBD138</t>
  </si>
  <si>
    <t>NBD139</t>
  </si>
  <si>
    <t>NBD140</t>
  </si>
  <si>
    <t>NBD141</t>
  </si>
  <si>
    <t>NBD142</t>
  </si>
  <si>
    <t>NBD143</t>
  </si>
  <si>
    <t>NBD144</t>
  </si>
  <si>
    <t>NBD145</t>
  </si>
  <si>
    <t>NBD146</t>
  </si>
  <si>
    <t>NBD147</t>
  </si>
  <si>
    <t>NBD148</t>
  </si>
  <si>
    <t>NBD149</t>
  </si>
  <si>
    <t>NBD150</t>
  </si>
  <si>
    <t>NBD151</t>
  </si>
  <si>
    <t>NBD152</t>
  </si>
  <si>
    <t>NBD153</t>
  </si>
  <si>
    <t>NBD154</t>
  </si>
  <si>
    <t>NBD155</t>
  </si>
  <si>
    <t>NBD156</t>
  </si>
  <si>
    <t>NBD6</t>
  </si>
  <si>
    <t>NBD7</t>
  </si>
  <si>
    <t>NBD8</t>
  </si>
  <si>
    <t>NBD9</t>
  </si>
  <si>
    <t>NBD10</t>
  </si>
  <si>
    <t>NBD3</t>
  </si>
  <si>
    <t>NBD11</t>
  </si>
  <si>
    <t>NBD157</t>
  </si>
  <si>
    <t>NBD158</t>
  </si>
  <si>
    <t>NBD159</t>
  </si>
  <si>
    <t>NBD160</t>
  </si>
  <si>
    <t>NBD161</t>
  </si>
  <si>
    <t>NBD162</t>
  </si>
  <si>
    <t>NBD163</t>
  </si>
  <si>
    <t>NBD164</t>
  </si>
  <si>
    <t>NBD165</t>
  </si>
  <si>
    <t>SETDB1_LFQ</t>
  </si>
  <si>
    <t>ATRX_LFQ</t>
  </si>
  <si>
    <t>DAXX_LFQ</t>
  </si>
  <si>
    <t>KDM1A_LFQ</t>
  </si>
  <si>
    <t>EZH2_LFQ</t>
  </si>
  <si>
    <t>Subtype</t>
  </si>
  <si>
    <t>Estimated Library Complexity</t>
  </si>
  <si>
    <t>total rnaseq reads</t>
  </si>
  <si>
    <t>TERRA reads</t>
  </si>
  <si>
    <t>cohort</t>
  </si>
  <si>
    <t>TMM</t>
  </si>
  <si>
    <t>Tel_content_log2</t>
  </si>
  <si>
    <t>Cohort_CC</t>
  </si>
  <si>
    <t>discovery</t>
  </si>
  <si>
    <t>pos</t>
  </si>
  <si>
    <t>discovery_pos</t>
  </si>
  <si>
    <t>yes</t>
  </si>
  <si>
    <t>neg</t>
  </si>
  <si>
    <t>discovery_neg</t>
  </si>
  <si>
    <t>no</t>
  </si>
  <si>
    <t>HET MNA/TERT</t>
  </si>
  <si>
    <t>INFORM_pos</t>
  </si>
  <si>
    <t>INFORM_neg</t>
  </si>
  <si>
    <t>MNA/ALT</t>
  </si>
  <si>
    <t>MYCN</t>
  </si>
  <si>
    <t>ALT/TERT</t>
  </si>
  <si>
    <t>HET MNA/ALT</t>
  </si>
  <si>
    <t>C-Circle status</t>
  </si>
  <si>
    <t>signal intensity (relative to CHLA90)</t>
  </si>
  <si>
    <t>signal intensity above cutpoint (0.2)</t>
  </si>
  <si>
    <t>Source data file for Hartlieb and Sieverling et al.</t>
  </si>
  <si>
    <t>C-Circle quantification and telomere content of discovery and INFORM cohort</t>
  </si>
  <si>
    <t>TERRA expression values</t>
  </si>
  <si>
    <t>window</t>
  </si>
  <si>
    <t>chrom</t>
  </si>
  <si>
    <t>chromStart</t>
  </si>
  <si>
    <t>chromEnd</t>
  </si>
  <si>
    <t>strand</t>
  </si>
  <si>
    <t>insertion_site</t>
  </si>
  <si>
    <t>tumor_discordant_read_count</t>
  </si>
  <si>
    <t>reads_supporting_insertion_pos</t>
  </si>
  <si>
    <t>pos_telomeres_from_insertion</t>
  </si>
  <si>
    <t>repeat_forward</t>
  </si>
  <si>
    <t>sum_TTAGGG_count</t>
  </si>
  <si>
    <t>sum_CCCTAA_count</t>
  </si>
  <si>
    <t>consensus</t>
  </si>
  <si>
    <t>bp_microhomology</t>
  </si>
  <si>
    <t>17_48047000_+</t>
  </si>
  <si>
    <t>+</t>
  </si>
  <si>
    <t>downstream</t>
  </si>
  <si>
    <t>TTAGGG</t>
  </si>
  <si>
    <t>GGGGTTGGGGTTAGGGGTAGGGTTGGGGTTGGGGTTGGGGTTGGGGNTGGGGNTAGGGNTAGGGGTTNGGGGNNAGGGGGTGGGGGGTGGGGGGGGGGTGGGGGGNGGGGNNGGGGNGGGGGTTAGGGGTG</t>
  </si>
  <si>
    <t>?</t>
  </si>
  <si>
    <t>18_77850000_+</t>
  </si>
  <si>
    <t>GTTAGGGTTAGGGTTAGGGTTAGGGTTAGGGTTAGGGTTAGGGTTAGGGTTAGGGTTAGGGTTAGGGTTAGGGTTAGGGTTAGGGTTAGGGTTAGGGTTAGGGTTAGGGTTAGGGTTAGGGNTNGGGTTAGG</t>
  </si>
  <si>
    <t>18_78013000_+</t>
  </si>
  <si>
    <t>TTAGGGTTAGGGTTAGGGTTAGGGTTAGGGTTAGGGTTAGGGTTAGGGTTAGGGTTAGGGTTAGGGTTAGGGTTAGGGTTAGGGTTNGGGNNAGGGTNNGGGNNNGGGTNNGGGNNGGGGTGGGG</t>
  </si>
  <si>
    <t>19_33815000_+</t>
  </si>
  <si>
    <t>CCCTAA</t>
  </si>
  <si>
    <t>CCCTAACCCTAACCCTAACCCTAACCCTAACCCTAACCCTAACCCTAACCCTCTAACCCTAACCCTCTAACCCTAACCCTAACCCTAACCCTAGCCCTANCCCTAGCCCTAGCCCTANCCCTNNCCCTAAC</t>
  </si>
  <si>
    <t>2_55641000_+</t>
  </si>
  <si>
    <t>CCCTAACCCTAACCCTAACCCTAACCCTAACCCTAACCCCTAACCCTAACCCTAACCCTAACCCTAACCCTAACCCTAACCCTAACCCTAACCCTAACCCTAACCCTAACCCTCACCCTCACCCTCAC</t>
  </si>
  <si>
    <t>3_18088000_-</t>
  </si>
  <si>
    <t>-</t>
  </si>
  <si>
    <t>upstream</t>
  </si>
  <si>
    <t>CCCACCCCCCACNNNNNNNNNANCCNNNNCCNNNNCNCNNNCNCTANCCCNANCCCTANCCCTNNCCCTAACCCTAACCCTAACCCTAACCCTAACCCTAACCCTAACCCTAACCCTAACCCTAACCC</t>
  </si>
  <si>
    <t>7_24638000_-</t>
  </si>
  <si>
    <t>CCCCCTACCCCTCCCCCTCACCCTNACCCTAACCCTAACCCTAACCCTAACCCTAACCCTAACCCTAACCCTAACCCTAACCCTAACCCTAACCCTAACCCTAACCCTAACCCTAACCCTAACCCTAACC</t>
  </si>
  <si>
    <t>11_65121000_-</t>
  </si>
  <si>
    <t>TTAGGGTGAGGGCGAGGGTTNGGGNGAGGGTTAGGGTTAGGGTGAGGGTTAGGGTTAGGGTGAGGGTTAGGGTGAGGG</t>
  </si>
  <si>
    <t>6_129087000_-</t>
  </si>
  <si>
    <t>GGTTAGGGTTAGGGTTAGGGTTAGGGTTAGGGTTAGGGTTAGGGTTAGGGTTAGGGTTAGGGTTAGGGTTAGGG</t>
  </si>
  <si>
    <t>7_101180000_-</t>
  </si>
  <si>
    <t>AACCCTAACCCTAACCCTAACCCTAACCCTAACCCTAACCCTAACCCTAACCCTAACCCTAACCCTAACCCTAACCCTAAC</t>
  </si>
  <si>
    <t>10_78291000_-</t>
  </si>
  <si>
    <t>CTAACCCTAACCCTAACCCTAACCCTAACCCTAACCCTAACCCTAACCCTAACCCTAACCCTAACCCTAACCCTAACCCTAACCCTAACCCTAACCCTAACCCTAACCCTAACCC</t>
  </si>
  <si>
    <t>13_102756000_-</t>
  </si>
  <si>
    <t>GGGGTTGGTGGGGGGGGTGCGTGTTTGGTGTGGTGGGTTAGGGTTAGGGTTAGGGGTTGGGGTTGGGGTTGGGGTTGGGGTTGGGGTTAGGGTTTAGGGTTAGGGTTA</t>
  </si>
  <si>
    <t>9_21506000_+</t>
  </si>
  <si>
    <t>AACCCTAACCCTAACCCTAACCCTAACCCTAACCCTAACCCTAACCCTAACCCTAACCCTAACCCTAACCCTAACCCTAACCCTAACCCTAACCCTAANCCTAACCCNAACNCNAACCCNAACCCCAACCCC</t>
  </si>
  <si>
    <t>9_27756000_-</t>
  </si>
  <si>
    <t>TAACCCTAACCCTAACCCTAACCCTANCCCTAACCCNAACCCTAACCCNAACCCTAACCCTAACCCTAACCCTAACCCTAACCCTAACCCTAACCCTAACCCTAACCCTAACCCTAACCCTAACCCTAA</t>
  </si>
  <si>
    <t>3_97489000_-</t>
  </si>
  <si>
    <t>NGGGTTGGGGTTAGGGGTTAGGGTTAGGGTTAGGGTTAGGGTTAGGGTTAGGGTTAGGGTTAGGG</t>
  </si>
  <si>
    <t>12_72019000_+</t>
  </si>
  <si>
    <t>AACCCTAACCCTTAAACCCTAACCCTAACCCTAACCCTAAACCTAAACCCTAACCCTAACCCTAACCC</t>
  </si>
  <si>
    <t>3_152904000_-</t>
  </si>
  <si>
    <t>GAGGGTGAGGGTGAGGATGAGGGTTAAGGTTTAAGGGTTAAGGGTTAGGGGTTAGGGTTAAGGGT</t>
  </si>
  <si>
    <t>12_133823000_+</t>
  </si>
  <si>
    <t>GGGTTAGGGTTAGGGTTAGGGTTAGGGTTAGGGTTAGGGTTAGGGTTAGGGTTAGGGTTAGGGTTAGGGTTAGGGTTAGGGTTAGGGTTAGGGTTAGGGTT</t>
  </si>
  <si>
    <t>1_115486000_+</t>
  </si>
  <si>
    <t>CCTAACCCTAACCCTAACCCTAACCCTAACCCTAACCCTAACCCTAACCCTAACCCTAACCCTAACCCTAACCCTAACCCTAACCCNAACCCNAANNNNAANCGTTGGCCTCCGTCGCACTCACACA</t>
  </si>
  <si>
    <t>1_231252000_+</t>
  </si>
  <si>
    <t>GTTAGGGTTAGGGTTAGGGTTAGGGTTAGGGTTAGGGTTAGGGTTAGGGTTAGGGTTAGGGTTAGGGTTAGGGTTAGGGTTAGGGTTAGGGTTAGGGTTAGGGTTAGGGTTAGGGTTAGGGTNAGGGGGAGG</t>
  </si>
  <si>
    <t>1_49585000_-</t>
  </si>
  <si>
    <t>TAACCCTAACCCTAACCCTAACCCTAACCCTAACCCTAACCCTAACCCTAACCCTAACCCTAACCCTAACCCTAACCCTACCCCTACCTAG</t>
  </si>
  <si>
    <t>11_83164000_+</t>
  </si>
  <si>
    <t>AGGGTTAGGGTTAGGGTTAGGGTTAGGGTTAGGGTTAGGGTTAGGGTTAGGGTTAGGGTTAGGGTTAGGGTTAGGGTTAGGGTTAGGGTTAGGGTTAGGGNTAGGNNNNGGNTNANGGNNNNGGNTNNGG</t>
  </si>
  <si>
    <t>14_50427000_+</t>
  </si>
  <si>
    <t>GGGTTAGGGTTAGGGTTAGGGTTAGGGTTAGGGTTAGGGTTAGGGTTAGGGNTAGGGTTAGGGTTAGGGTTAGGGNTAGGGNTNGGGNTAGNGNTAGGGTNNGNGTTNGNGGTNGGGNNAACTCGTACGC</t>
  </si>
  <si>
    <t>17_36710000_+</t>
  </si>
  <si>
    <t>AGGGTTAGGGTTAGGGTTAGGGTTAGGGTTAGGGTTAGGGTTAGGGTTAGGGTTAGGGTTAGGGTTAGGGTTAGGGTTAGGGTTAGGGTTAGGGTTAGGGTTAGGGTTAGGG</t>
  </si>
  <si>
    <t>18_12000_-</t>
  </si>
  <si>
    <t>CCCCACCCTCACCCCNCCCCNNNCCCCNNCCCTCACCCCAACCCTAACCCNAACCCTAACCCTAACCCTAACCCTAACCCTAACCCTAACCCTAACCCTAACCCTAACCCTAACCCTAACCCTAACC</t>
  </si>
  <si>
    <t>19_57621000_+</t>
  </si>
  <si>
    <t>GGGTTAGGGTTAGGGTTAGGGTTAGGGTTAGGGTTAGGGTTAGGGTTAGGGTTAGGGNTAGGGTTAGGGNTAGGGTTAGGGGTCGGGTTGGGTGAGG</t>
  </si>
  <si>
    <t>19_57622000_-</t>
  </si>
  <si>
    <t>GGTTAGGGTTGGGGTTGGGGTTAGGGTTAGGGTTGGGGTTNGGGTTNGGGTTGGGGTTAGGGTTAGGGTTAGGGTTAGGGTTAGGGTTAGGGTTAGGGTTAGGGTTAGGGTTAGGGTTAGGGTTAGGGT</t>
  </si>
  <si>
    <t>7_93271000_+</t>
  </si>
  <si>
    <t>GGTTAGGGTTAGGGTTAGGGTTAGGGTTAGGGTTAGGGTTAGGGTTAGGGTTAGGGTTAGGGTTAGGGTTAGGGTTAGGGTTAGGGTTAGGGTTAGGGTTAGGGTNAGGGTTAGGGTTAGGGTTAGGGTT</t>
  </si>
  <si>
    <t>8_2153000_-</t>
  </si>
  <si>
    <t>CCCTCACCCTACCCCAATCCCTANCNCTACNNCNACCCCCCACCCTAACCCTANCCCTAACCCTAACCCTAACCCTAACCCTAACCCTAACCCTAACCCTAACCCTAACCCTAACCCTAAC</t>
  </si>
  <si>
    <t>X_46956000_+</t>
  </si>
  <si>
    <t>X</t>
  </si>
  <si>
    <t>TAACCCTAACCCTAACCCTAACCCTAACCCTAACCCTAACCCTAACCCTAACCCTAACCCTAACCCTAACCCTAAC</t>
  </si>
  <si>
    <t>7_62206000_-</t>
  </si>
  <si>
    <t>AGGGTGAGGGTGAGGGTGAGGGTGAGGGTGAGGGTGAGGGTGAGGGTAGGGTTAGGGTTAGGGTTAGGGTTAGGGTTAG</t>
  </si>
  <si>
    <t>1_211002000_-</t>
  </si>
  <si>
    <t>ACCCTNNNNNNNNNNNNNNNNNNNNNNNNANCCCNNNCCCTAACCCNANCCCTANCCCTANCCCTAACCCTAACCCTAACCCTAACCCTAACCCTAACCCTAACCCTAACCCTAACCCTAACCCTAACCCTA</t>
  </si>
  <si>
    <t>1_230369000_+</t>
  </si>
  <si>
    <t>GGTTAGGGTTAGGGTTAGGGTTAGGGTTAGGGTTAGGGTTAGGGTTAGGGTTAGGGTTAGGGTTAGGGTTAGGGTTAGGGTTAGGGNTAGGGTTAGGGTTAGGGTTAGGGTTAGGGTTAGGG</t>
  </si>
  <si>
    <t>1_231258000_-</t>
  </si>
  <si>
    <t>CCACCCTACCCCTNNCCCTAACCCTAACCCTAACCCTAACCCTANCCCTAACCCTAACCCTAACCCTAACCCTAACCCTAACCCTAACCCTAACCCTAACCCTAACCCTAACCCTAACCCTAACCCT</t>
  </si>
  <si>
    <t>11_106085000_+</t>
  </si>
  <si>
    <t>TTAGGGTTAGGGTTAGGGTTAGGGTTAGGGTTAGGGTTAGGGTTAGGGTTAGGGTTAGGGTTAGGGTTAGGGTTAGGGTTAGGGTTAGGGTTAGGGTNAGGGATAGGGTGGGGGTGG</t>
  </si>
  <si>
    <t>11_33519000_+</t>
  </si>
  <si>
    <t>GGTTAGGGTTAGGGTTAGGGTTAGGGTTAGGGTTAGGGTTAGGGTTAGGGTTAGGGTTAGGGTTAGGGTTAGGGTTAGGGTTAGGGTTNGGGGTGGG</t>
  </si>
  <si>
    <t>11_37766000_-</t>
  </si>
  <si>
    <t>CCCTAACCCTAACCCTAACCCTAACCCTAACCCTAACCCTAACCCTAACCCTAACCCTAACCCTAACCCTAACCCTAACCCTAACCCTAACCCTAACCCTAACCC</t>
  </si>
  <si>
    <t>12_133400000_+</t>
  </si>
  <si>
    <t>TGGGTTAGGGTTAGGGTTAGGGTTAGGGTTAGGGTTAGGGTTAGGGTTAGGGTTAGGGTTAGGGTTAGGG</t>
  </si>
  <si>
    <t>16_183000_-</t>
  </si>
  <si>
    <t>CCCCTACCCCTAACCCTAACCCTAACCCTAACCCTAACCCTAACCCTAACCCTANCCCTAACCCTAACCCTAACCCTAACCCTAACCCTAACCCTAACCCTAACCCTAACCCTAACCCTATTATT</t>
  </si>
  <si>
    <t>17_53351000_-</t>
  </si>
  <si>
    <t>AACCCTAACCCTANCCCTAACCCTAACCCTAACCCTAACCCTAACCCTAACCCTAACCCTAACCCTAACCCTAACCCTAACCCTAACCCTAACCCTAACCCTAACCCTAACCCTAACCCTAACCCTA</t>
  </si>
  <si>
    <t>18_78004000_+</t>
  </si>
  <si>
    <t>AGGGTTAGGGTTAGGGTTAGGGTTAGGGTTAGGGTTAGGGTTAGGGTTAGGGTTAGGGTTAGGGTTAGGGTTAGGGTTAGGGNTAGGGTTAGGGNTAGGGNTAGGGGGGGGGGTGGGGGTAGGGGTGGGG</t>
  </si>
  <si>
    <t>19_45551000_+</t>
  </si>
  <si>
    <t>GTTAGGGTTAGGGTTAGGGTTAGGGTTAGGGTTAGGGTTAGGGTTAGGGTTAGGGTTAGGGTTAGGGTTAGGGTTAGGGT</t>
  </si>
  <si>
    <t>19_45564000_+</t>
  </si>
  <si>
    <t>TTAGGGTTAGGGTTAGGGTTAGGGTTAGGGTTAGGGTTAGGGTTAGGGTTAGGGTTAGGGTTAGGGTTAGGGTTAGGNNNANGNNNANNNNTNNGNNNNNNNNTCACGTGANN</t>
  </si>
  <si>
    <t>19_57610000_+</t>
  </si>
  <si>
    <t>AGGGTTAGGGTTAGGGTTAGGGTTAGGGTTAGGGTTAGGGTTAGGGTTAGGGTTAGGGTTAGGGTTAGGGTTAGGGTTAGGGTTAGGGTTAGGGTTAGGGTTG</t>
  </si>
  <si>
    <t>2_2953000_+</t>
  </si>
  <si>
    <t>GTTAGGGTTAGGGTTAGGGTTAGGGTTAGGGTTAGGGTTAGGGTTAGGGTTAGGGTTAGGGTTNGGGTNAGGGNNNGG</t>
  </si>
  <si>
    <t>3_156937000_+</t>
  </si>
  <si>
    <t>AGGGTTAGGGTTAGGGTTAGGGTTAGGGTTAGGGNTAGGGTTAGGGTTAGGGTTAGGGTTAGGGTTAGGGTTAGNGTTNGGGTNAGNGNNANGGNNNGNGGTNNNGNNNGAGGGGTT</t>
  </si>
  <si>
    <t>3_75954000_-</t>
  </si>
  <si>
    <t>CCCTAACCCTAACCCTAACCCTAACCCTAACCCTAACCCTAACCCNAACCCTAACCCTAACCCTAACCCTAACCCTAACCCTAACCCTAACCCTATTT</t>
  </si>
  <si>
    <t>8_175000_-</t>
  </si>
  <si>
    <t>CNCNAACCNNANCCNNNACCCTAACCCTNACCCTAACCCTAACCCTAACCCTAACCCTAACCCTAACCCTAACCCTAACCCTAACCCTAACCCTAACCCTAACCC</t>
  </si>
  <si>
    <t>8_9488000_+</t>
  </si>
  <si>
    <t>CCTAGGGTTAGGGTTAGGGTTAGGGTTAGGGTTAGGGTTAGGGTTAGGGTTAGGGTTAGGGTTAGGGTTAGGGTTAGGGTTAGGGTTAGGGTTAGGGTTAGGGTTAGGGTTAGGGTTAGGGTTAGGGATN</t>
  </si>
  <si>
    <t>18_78000000_+</t>
  </si>
  <si>
    <t>GTTAGGGTTAGGGTTAGGGTTAGGGTTAGGGTTAGGGTTAGGGTTAGGGTTAGGGTTAGGGTTAGGGTTAGGGTTAGGGTTAGGGTTAGGGTTAGGGNTAGGGTTAGGGNTNGGGNTNGGNNTN</t>
  </si>
  <si>
    <t>11_45404000_-</t>
  </si>
  <si>
    <t>TAACCCTAACCCTAACCCTAACCCTAACCCTAACCCTAACCCTAACCCTAACCCTAACCCTAACCCTAACCCTAACCCTAACCCTAACCCTAACCCTAACCCTAACCC</t>
  </si>
  <si>
    <t>19_57618000_+</t>
  </si>
  <si>
    <t>AGGGTTAGGGTTAGGGTTAGGGTTAGGGTTAGGGTTAGGGTTAGGGTTAGGGTTAGGGTTAGGGTTAG</t>
  </si>
  <si>
    <t>10_134017000_-</t>
  </si>
  <si>
    <t>GTTAGGGTTAGGGTTGGGGTTGGGGTTAGGGTTAGGGTTGGGGTTGGGGTTAGGGNTAGGGTTGGGGTTGGGGTTAGGGTTGGGGTTGGGGTTGGGGTTGGGGTTGGGGTTGGGGTTGGGGT</t>
  </si>
  <si>
    <t>2_71153000_+</t>
  </si>
  <si>
    <t>TCCCCAACCCTAACCCCNAACCCCNAACCCCNNCCCCNNCCCCNNCCCCNNCCCCNNCCCCCCCCCCCNCCCCCCCCCCCCCCCCCCCCCCCCCCCCCCCCC</t>
  </si>
  <si>
    <t>10_719000_-</t>
  </si>
  <si>
    <t>ACCCTAACCCTAACCCTAACCCTAACCCTAACCCTAACCCTAACCCTAACCCTAACCCTAACCCTAACCCTAACCCTAACCCTAACCC</t>
  </si>
  <si>
    <t>12_24889000_-</t>
  </si>
  <si>
    <t>CACCCTAACCCTAACCCTAACCCTAACCCTAACCCTAACCCTAACCCTAACCCTAACCCTAACCCTAACCCTAACCCTAACCCTAACCCTAACCCTAACCCTAAC</t>
  </si>
  <si>
    <t>18_77824000_+</t>
  </si>
  <si>
    <t>GGTTAGGGTTAGGGTTAGGGTTAGGGTTAGGGTTAGGGTTAGGGTTAGGGTTAGGGTTAGGGTTAGGGTTAGGGTTAGGGTTAGGGTTAGGGTTAGGGTTAGGGTTAGGGTT</t>
  </si>
  <si>
    <t>18_77889000_+</t>
  </si>
  <si>
    <t>GGTTAGGGTTAGGGTTAGGGTTAGGGTTAGGGTTAGGGTTAGGGTTAGGGTTAGGGTTAGGGTTAGGGTTAGGGTTAGGGTTAGGGTTAGGNTTAGGGTTAGGGTNNGGGNTNGGGNNGG</t>
  </si>
  <si>
    <t>2_238843000_+</t>
  </si>
  <si>
    <t>GGTTAGGGTTAGGGTTAGGGTTAGGGTTAGGGTTAGGGTTAGGGTTAGGGTTAGGGTTAGGGTTAGGGTTAGGGTTAGGGTTAGGGTTAGGGTTAGGGG</t>
  </si>
  <si>
    <t>8_129309000_+</t>
  </si>
  <si>
    <t>CCTAACCCTAACCCTAACCCTAACCCTAACCCTAACCCTAACCCTAACCCTAACCCTAACCCTAACCCTAACCCTAACCCTAACCCTAACCCTAACCC</t>
  </si>
  <si>
    <t>1_119672000_+</t>
  </si>
  <si>
    <t>GGGTTAGGGTTAGGGTTAGGGTTAGGGNTAGGGTTAGGGTTAGGGTTAGGGTTAGGGTTAGGGTTAGGGTTAGGG</t>
  </si>
  <si>
    <t>11_9007000_-</t>
  </si>
  <si>
    <t>AACCCTAACCCTAACCCTAACCCTAACCCTAACCCTAACCCTAACCCTAACCCTAACCCTAACCCTAACCC</t>
  </si>
  <si>
    <t>17_632000_-</t>
  </si>
  <si>
    <t>CCTAACCCTAACCCTAACCCTAACCCTAACCCTAACCCTAACCCTAACCCTAACCCTAACCCTAACCCTAACCCTAACCCT</t>
  </si>
  <si>
    <t>20_10818000_-</t>
  </si>
  <si>
    <t>CCGATCNGGTTAGGGTTAGGGTTAGGGTTAGGGTTAGGGTTAGGGTTAGGGTTAGGGTTAGGGTT</t>
  </si>
  <si>
    <t>20_7508000_+</t>
  </si>
  <si>
    <t>GGGTTAGGGTTAGGGTTAGGGTTAGGGTTAGGGTTAGGGTTAGGGTTAGGGTTAGGGTTAGGGTT</t>
  </si>
  <si>
    <t>3_178000_-</t>
  </si>
  <si>
    <t>CCCTAACCCTAACCCTAACCCTAACCCTAACCCTAACCCTAACCCTAACCCTAACCCTAACCCTANCCCTAACCCT</t>
  </si>
  <si>
    <t>5_167334000_-</t>
  </si>
  <si>
    <t>AAGGGTTAGGGTTAGGGTTAGGGTTAGGGTTAGGGTTAGGTTAGGGTTAGGGTGAGGGTGAGGGTGAGGGTGAGGG</t>
  </si>
  <si>
    <t>X_32640000_-</t>
  </si>
  <si>
    <t>AACCCTAACCCTAACCCTAACCCTAACCCTAACCCTAACCCTAACCCTAACCCTAACCCTAACCC</t>
  </si>
  <si>
    <t>14_102791000_-</t>
  </si>
  <si>
    <t>TAGGGTTAGGGTTAGGGTTAGGGTTAGGGTTAGGGTTGTTAGGGTTAGGGTTGTTAGGGTTAGGGTTAGGGTTAGGGTTAGGGTTAGGGTTAGGGTGTCTC</t>
  </si>
  <si>
    <t>8_139041000_-</t>
  </si>
  <si>
    <t>GGGGGGGGGGTTAGGGTTGGGGTTAGAGGGTTAGGGTTAGGGTTAGGGTTAGGGTTAGGGTTAGGGGGTTAGGGTTAGATCTTTCTTTTC</t>
  </si>
  <si>
    <t>13_95565000_-</t>
  </si>
  <si>
    <t>GGTCAGGGGGGAGGGTTAGGGGTAGGGTTAGGGGTAGGGTTAGGGGTAGGGTTAGGGGT</t>
  </si>
  <si>
    <t>16_59419000_-</t>
  </si>
  <si>
    <t>GCGAGGGTTAGGGGTTAGGGCGAGGGTTAGGGGTTAGGGCGAGGGTTAGGGGAGCTCAGACAGGAGGCTAGGAGGAG</t>
  </si>
  <si>
    <t>4_191027000_+</t>
  </si>
  <si>
    <t>GGTTAGGGTTAGGGTTAGGGTTAGGGTTAGGGTTAGGGTTAGGGTTAGGGTTAGGGTTAGGGTTAGGGT</t>
  </si>
  <si>
    <t>4_191029000_+</t>
  </si>
  <si>
    <t>AGGGTTAGGGTTAGGGTTAGNGTTAGGGTTAGGGTTAGGGTTAG</t>
  </si>
  <si>
    <t>8_8559000_-</t>
  </si>
  <si>
    <t>AGGGTCAGGGNCAGGGTTAGGGTCAGGGTTAGGGTTAGGGTCAGGGTCAGGGTTAGGGTTA</t>
  </si>
  <si>
    <t>8_8559000_+</t>
  </si>
  <si>
    <t>CCCTAGGGTTAGGGTTAGGGTTAGGGTTAGGGTTAGGGTTAGGGTTAGGGTTAGGGTTAGGGNTAGGGGTAGGGTTAG</t>
  </si>
  <si>
    <t>3_13250000_-</t>
  </si>
  <si>
    <t>GGGTGGTGGGGGGGGGGGGGGGGNNGGGGNNNGGGGTNGGGTTAGGGTTNGGGTNNGGGTNNGGGTNNGGGTNNGGGTNGGGGTNGGGGTTGGGGTTGGGGTTGGGGTTGGGGTTGGGGT</t>
  </si>
  <si>
    <t>5_140654000_-</t>
  </si>
  <si>
    <t>GGGGGGTTAGGGGGTTAGGGTTAGGGTTAGGGTTAGGGNTAGGGTNAGGGTNAGGGTTAGGGTTAGGGTTAGGGTTAGGGTTAGGGTT</t>
  </si>
  <si>
    <t>12_206000_-</t>
  </si>
  <si>
    <t>CCCTAACCCTAACCCTAACCCTAACCCTAACCCTAACCCTAACCCTAACCCTAACCCTAACCCTAACCCTAACCCTAACCC</t>
  </si>
  <si>
    <t>GGTTAGGGTTAGGGTTAGGGTTAGGGTTAGGGTTAGGGTTAGGGTTAGGGTTAGGGTTAGGGT</t>
  </si>
  <si>
    <t>2_9878000_-</t>
  </si>
  <si>
    <t>CCTAACCCTAACCCTAACCCTAACCCTAACCCTAACCCTAACCCTAACCCTAACCCTAACCCTAACCCTAA</t>
  </si>
  <si>
    <t>3_49508000_-</t>
  </si>
  <si>
    <t>TAACCCTAACCCTAACCCTAACCCTAACCCTAACCCTAACCCTAACCCTAACCCTAACCCTAACCCTAACCCTAACCC</t>
  </si>
  <si>
    <t>14_54188000_+</t>
  </si>
  <si>
    <t>GGGTTAGGGTTAGGGTTAGGGTTAGGGTTAGGGTTAGGGTTAGGGTTAGGGTTAGGGTTAGGGTTAGGGTTAGGGTTAGGGTTAGGGTT</t>
  </si>
  <si>
    <t>15_71245000_+</t>
  </si>
  <si>
    <t>AGGGTTAGGGTTAGGGTTAGGGTTAGGGTTAGGGTTAGGGTTAGGGTTAGGGTTAGGGTTAGGGTTAGGGTTAGGGTNAGGGTTNGGGNTAGGGNTAGGGTTAGGGTNANGNNNAGGGTGGGTGGGA</t>
  </si>
  <si>
    <t>16_81239000_-</t>
  </si>
  <si>
    <t>TNGGGTTAAGGGTTAGGGTTAAGGGTTAGGGTTAGGGTTAGGGTTAGGGTTAGGGTTAAGGGTTAGGGTTAGGGTTAGGGTTAGGGTTAGGGTTAGGGTTAGGGTTAGGGTAAGGGTTAAGGGCTTAACT</t>
  </si>
  <si>
    <t>18_61643000_-</t>
  </si>
  <si>
    <t>CCTAACCCTAACCCTAACCCTANCCCTAACCCTAACCCTAACCCTAACCCTAACCCTAACCCTAACCCTAACCCTAACCCTAACCCTAACCCTAACCCTAACCCTAACCCTA</t>
  </si>
  <si>
    <t>12_63109000_+</t>
  </si>
  <si>
    <t>GTTAGGGTTAGGGTTAGGGTTAGGGTTAGGGTTAGGGTTAGGGTTAGGGTTAGGGTTAGGGTTAGGGTTAGGGTTAGGGTTAGGGTTAGGGTTAGGGTTAGGGTTAGGGNTAGGGTTAGGGTTAGGGGTA</t>
  </si>
  <si>
    <t>17_8245000_-</t>
  </si>
  <si>
    <t>NANCCCTANCCCTAACCCTAACCCTAACCCTAACCCTAACCCTAACCCTAACCCTAACCCTAACCCTAACCCTAACCCTAACCCTAACCCTAACCCTAACCCTAACCCTAACCCTAACCCTAACCCTAAC</t>
  </si>
  <si>
    <t>3_69000_-</t>
  </si>
  <si>
    <t>CCTAACCCTAACCCTAACCCTAACCCTAACCCTAACCCTAACCCTAACCCTAACCCTAACCCTAACCCTAACCCTAACCCTAACCCTAACCCTAACCCTAACCCTAACCCTAACCCTAA</t>
  </si>
  <si>
    <t>6_63681000_+</t>
  </si>
  <si>
    <t>TTAGGGTTAGGGTTAGGGTTAGGGTTAGGGTTAGGGTTAGGGTTAGGGTTAGGGTTAGGGTTAGGGTTAGGGTTAGGGTTAGGGTTAGGGTTAGGGTTAGGGTTAGGGTTAG</t>
  </si>
  <si>
    <t>8_37487000_-</t>
  </si>
  <si>
    <t>CAACCCTAACCCTAACCCNAACCCTAACCCTNACCCTAACCCTAACCCTAACCCTAACCCTAACCCTAACCCTAACCCTAACCCTAACCCTAACCCTAACCCTAACCCTAAC</t>
  </si>
  <si>
    <t>19_42090000_-</t>
  </si>
  <si>
    <t>AGGGTTAGGGTCGCGGTCAGGGTTGGGGTCGGGGTCGGGGTTAGGGTTAGGGTTAG</t>
  </si>
  <si>
    <t>1_231257000_+</t>
  </si>
  <si>
    <t>GGGTTAGGGTTAGGGTTAGGGTTAGGGTTAGGGTTAGGGTTAGGGTTAGGGTTAGGGTTAGGGTTAGG</t>
  </si>
  <si>
    <t>16_66351000_+</t>
  </si>
  <si>
    <t>GGGTTAGGGTTAGGGTTAGGGTTAGGGTTAGGGTTAGGGTTAGGGTTAGGGTTAGGGTTAGGGTTAGGGTTAGGGTTAGGGTTAGGGTTAGGGTTAGGGTTAGGGTTAGGGTTAG</t>
  </si>
  <si>
    <t>17_58248000_+</t>
  </si>
  <si>
    <t>GGGTTAGGGTTAGGGTTAGGGTTAGGGTTAGGGTTAGGGTTAGGGTTAGGGTTAGGGTTAGGGTTAGGGTTAGGGTTAGGGTTAGGGTTAGGGTTAGGGTTAGGGTTNNGGTNGCGGTAGGGTT</t>
  </si>
  <si>
    <t>19_51732000_+</t>
  </si>
  <si>
    <t>CCCTAGGTTAGGGTTAGGGTTAGGGTTAGGGTTAGGGTTAGGGTTAGGGTTAGGGTTAGGGTTAGGGTTAGGGTTAGGGTTAGGGTTAGGGTTAGGGTTAGGGTTAGGGTTAGGGT</t>
  </si>
  <si>
    <t>6_31550000_-</t>
  </si>
  <si>
    <t>GGGCGGGGTGGGGGTCGGGGTTAGGGTTAGGGTGAGGGTTAGGGTTAGGGTTAGGGTTAGGGTGAGGGTTAGGGTTAGGGTTAGGGTGAGGGTTAGGGTTAGGGTTAGGGTTAGGGTGAGG</t>
  </si>
  <si>
    <t>8_32523000_-</t>
  </si>
  <si>
    <t>TAACCNNNACNNNNNNNNNAACCCTAACCCTAACCCTAACCCTAACCCTAACCCTAACCCTAACCCTAACCCTAACCCTAACCCTAACCCTAACCCTAACCCTAACCCTAACCCTAACCCTAACCCT</t>
  </si>
  <si>
    <t>1_231253000_+</t>
  </si>
  <si>
    <t>AGGGTTAGGGTTAGGGTTAGGGTTAGGGTTAGGGTTAGGGTTAGGGTTAGGGTTAGGGTTAGGGTTAGGGTTAGGGTTAGGGTTAGGGTTAGGGTTAGGGNTAGGGTTAGGGT</t>
  </si>
  <si>
    <t>21_22901000_+</t>
  </si>
  <si>
    <t>TAGGGTTAGGGTTAGGGTTAGGGTTAGGGTTAGGGTTAGGGTTAGGGTTAGGGTTAGGGTTAGGGTTAGGGTTAGGGNNAGGGNNAGGGNNNGGGNNAGGGNNAGGGTNNNNNNNNNNNNGTAG</t>
  </si>
  <si>
    <t>11_15172000_-</t>
  </si>
  <si>
    <t>GTTAGGGTTAGGGTTAGGGTTAGGGTTAGGGTTAGGGTTAGGGTTAGGGTTAGGGTTAGGGTTAGGGTTAGGGTTAGGGTTAGGGTTAGGGTTAGGGTTAGGGTTAGGGTTAGGGTTAGGGTTA</t>
  </si>
  <si>
    <t>11_1903000_-</t>
  </si>
  <si>
    <t>GGGGTGNGGGNTNGGGTTNGGGTTAGGGGTTNGGGTTAGGGTTAGGGTTAGGGTTAGGGTTAGGGTTAGGGTTAGGGTTGGGTTTAGGGTTAGGGTTAGGGTAGGGTTAGGGTTAGGGTTAGGGTTAGG</t>
  </si>
  <si>
    <t>9_131211000_+</t>
  </si>
  <si>
    <t>TAACCCTAACCCTAACCCTAACCCTACCCTAACCCTAACCCTACCCTAACCCTAACCCTAACCCTAACCCTAACCCTAACCCTAACCCTAACCCTAACCCTAACCCTAACCCTNANC</t>
  </si>
  <si>
    <t>X_19885000_-</t>
  </si>
  <si>
    <t>NNTNAGGGTTAGGNTTAGGGTNNGGNNTNGNGTTAGGGTTAGGGTTAGGGTTAGGGTTAGGGTTAGGGTTAGGGTTAGGGTTAGGGTTAGGGTTAGGGTTAGGGTTAGGGTTAGGGTTAGGGTTA</t>
  </si>
  <si>
    <t>X_19947000_+</t>
  </si>
  <si>
    <t>CCTGTGTAACCCTAACCCTAACCCTAACCCTAACCCTAACCCTAACCCTAACCCTAACCCTAACCCTAACAAAGTGAATTATCTGAATGCCAAAAATATATTGAATAT</t>
  </si>
  <si>
    <t>1_231251000_+</t>
  </si>
  <si>
    <t>TTAGGGTTAGGGTTAGGGTTAGGGTTAGGGTTAGGGTTAGGGTTAGGGTTAGGGTTAGGGTTAGGGTTAGGGTTAGGGNNNGGGNNAGGGTNAGNNNTAGNGNNAGNGTTAGGGTGAGGGTGNGGGTAGGTG</t>
  </si>
  <si>
    <t>11_99536000_+</t>
  </si>
  <si>
    <t>GTTAGGGTTAGGGTTAGGGTTAGGGTTAGGGTTAGGGTTAGGGTTAGGGTTAGGGTTAGGGTTAGGGTTAGGGTTAGGGTGAGGGTTAGGGTTAGGGTTAGGGTTAGGGTTAGGGTTAG</t>
  </si>
  <si>
    <t>2_117386000_+</t>
  </si>
  <si>
    <t>GGGTTAGGGTTAGGGTTAGGGTTAGGGTTAGGGTTAGGGTTAGGGTTAGGGTTAGGGTTAGGGTTAGGGTTAGGGTGAGGGGNNNNNNGNNNNCNNGNGNANGCNTGANNNTNNNGG</t>
  </si>
  <si>
    <t>5_133966000_+</t>
  </si>
  <si>
    <t>AGGGTTAGGGTTAGGGTTAGGGTTAGGGTTAGGGTTAGGGTTAGGGTTAGGGTTAGGGTTAGGGTTAGGGTTAGGGTTAGGGTTAGGGTTAGGGTTAGGGTTAGGGGTAGGGTTAGGGTTAGGGTTAG</t>
  </si>
  <si>
    <t>X_46940000_-</t>
  </si>
  <si>
    <t>AACCCTAACCCTAACCCTAACCCTAACCCTAACCCTAACCCTAACCCTAACCCTAACCCTAACCCTAACCCTAACCCTAACCCTAACCCTAACCCTAACCCTAACCCTAACCCTAA</t>
  </si>
  <si>
    <t>7_93255000_-</t>
  </si>
  <si>
    <t>CACGGNNNNGGNNANNNNTNNNNTNCNGGTNGGGGTTNGGGTTAGGGTTAGGGTTAGGGTTAGGGTTAGGGTTAGGGTTAGGGTTAGGGTTAGGGTTAGGGTTAGGGTTAGGGTTAGGGTTAGGGTTAGGG</t>
  </si>
  <si>
    <t>17_50092000_+</t>
  </si>
  <si>
    <t>CTAACCCTAACCCTAACCCTAACCCTAACCCTAACCCTAACCCTAACCCTAACCCTAACCCTAACCCTAACCCTAACCCT</t>
  </si>
  <si>
    <t>8_90987000_-</t>
  </si>
  <si>
    <t>AGGGGTTAGGGTTAGGGTTAGGGTTAGGGGTTAGGGTTAGGGTTAGGGTTAGGGTTAGGGTTAGGGTTAGGGTAGGGTTAGGGTTAGGGTTCGGGTTAGGGTTCGGGTTCGGGGTTAGGGTTCGGGTTCGGG</t>
  </si>
  <si>
    <t>18_77805000_+</t>
  </si>
  <si>
    <t>TTAGGGTTAGGGTTAGGGTTAGGGTTAGGGTTAGGGTTAGGGTTAGGGTTAGGGTTAGGGTTAGGGTTAGGGTTAGGGTTAGGGTTAGGGTTAGGGTTAGGGTTAGGGNTAGGGTNAGGGTTAGGGTTAGG</t>
  </si>
  <si>
    <t>5_20474000_+</t>
  </si>
  <si>
    <t>AACCCTAACCCTAACCCTCACCCTCACCCTCACCCTCACCCTAACCCTAACCCTAACCCTCACCCTAACCCTCACCCTAC</t>
  </si>
  <si>
    <t>15_44543000_+</t>
  </si>
  <si>
    <t>TCCCTAACCCTAACCCTAACCCTAACCCTAACCCTAACCCTAACCCTAACCCTAACCCTAACCCTAACCCTAACCCTAACC</t>
  </si>
  <si>
    <t>15_55781000_+</t>
  </si>
  <si>
    <t>AGGGTTAGGGTTAGGGTTAGGGTTAGGGTTAGGGTTAGGG</t>
  </si>
  <si>
    <t>1_57906000_+</t>
  </si>
  <si>
    <t>TCCCTAACCCTAACCCTAACCCTAACCCCAACCCTAACCCNNANCCNNACCCTAACANTAACCCTAACCCNNANCCTAACAGTAACCCTAACCCTAAACCCTAAACCCTAAACC</t>
  </si>
  <si>
    <t>13_112083000_-</t>
  </si>
  <si>
    <t>NNNNNNNNNNNNNNNNNNNTTTNNGNTNNTNTNNGGGTTNGGGTTNGGGTTNGGGTTAGGGTTAGGGTTAGGGTTAGGGTTAGGGTTAGGGTTAGGGTTAGGGTTAGGGTTAGGGTTAGGGTTAGGG</t>
  </si>
  <si>
    <t>3_41714000_+</t>
  </si>
  <si>
    <t>AGGGTTAGGGTTAGGGTTAGGGTTAGGGTTAGGGTTAGGGTTAGGGTTAGGGTTAGGGTTAGGGTTAGGGTTAGGGTTAGGGTTAGGGTTAGGGTTAGGGTTAGGGTTAGG</t>
  </si>
  <si>
    <t>12_107355000_+</t>
  </si>
  <si>
    <t>ACCCTAACCCTAACCCTAACCCTAACCCTAACCCTAACCCTAACCCGAACCCTAACCCTAACCCTAACCCTAACCCTAACCCTAACCCTAACCCTAACCCTAACCCGAACCCGAACCCGAACCC</t>
  </si>
  <si>
    <t>2_154756000_+</t>
  </si>
  <si>
    <t>ACCCTAACCCTCACCCTCACCCTCACCCTCACCCTCACCCTCACCCTCACCCTAACCCTCACCCTCACCCTCACCCTCACCCTCACCCTCACCCTCACCCTAACCCNAACCCTAACC</t>
  </si>
  <si>
    <t>2_43181000_+</t>
  </si>
  <si>
    <t>AACCCTAACCCTAACCCTAACCCTAACCCTAACCCTAACCCTAACCCTAACCCTAACCCTAACCCTAACCCNAACCCTAACCCTAACCCTAACCCTAACCCTAACCCTAACCCTAACCNCAACCCTAACC</t>
  </si>
  <si>
    <t>3_109017000_-</t>
  </si>
  <si>
    <t>TTGNGNNNGGNGNNGGGGTNGNGNTTGGGGTTNGGGTTNGGGTTAGGGTTAGGGTTAGGGGTTAGGGGTTAGGGTTAGGGTTAGGGTTAGGGTTAGGGTTGGGTTAGGGTTGGGGTTAGGGTTTAGG</t>
  </si>
  <si>
    <t>17_26911000_-</t>
  </si>
  <si>
    <t>GGGGTGGGGGGTGGGGGGGGGGGNGGNGNGGGGGGNGGGGNGGGGGGNGGGGGNNGGGNNGGGGTNGGGGNNGGGTNGGGGTTGGGGTNGGGTTGGGGTTAGGGTGAGGGTGAGGGTGAGGGTGAGGG</t>
  </si>
  <si>
    <t>19_396000_+</t>
  </si>
  <si>
    <t>CTAACCCTACCCTTAACCCCAACCCCAACCCCAACCCCNAACCCNAACCCNAACCCTAACCCTAACCCCAACCCCNACCCCAACCCCAACCCCNNCCCNNNCCCCAACCCTAACCCTANCCCTCACCCT</t>
  </si>
  <si>
    <t>19_57617000_-</t>
  </si>
  <si>
    <t>TTGGGGGNGGGGNNNGNNTNGGGGGGGGGGNNGGGGNNGGGGNNGGGGNNGGGGTNGGGGTAGGGGTAGGGGTAGGGTTAGGGTTAGGGTTAGGGTTAGGGTTAGGGTTA</t>
  </si>
  <si>
    <t>19_57620000_-</t>
  </si>
  <si>
    <t>GTTAGGGTTAGGGTTAGGGTTAGGGTTAGGGTTAGGGTTAGGGTTAGGGTTAGGGTTAGGGTTAGGGTTAGGGTTAGGGTTAGGGTTAGGGTTAGGGTTAGGGTTAGGGTTAGGGTTAGGGTTAGGGTTA</t>
  </si>
  <si>
    <t>AGGGTTAGGGTTAGGGTTAGGGTTAGGGTTAGGGTTAGGGTTAGGGTTAGGGTTAGGGTTAGGGTTAGGGTTAGGGTTAGGGTTAGGGTTAGGGTTAGGGNTAGGGTTAGGG</t>
  </si>
  <si>
    <t>2_62346000_+</t>
  </si>
  <si>
    <t>AACCCTAACCCTAACCCTAACCCTAACCCTAACCCTAACCCTCTAACCCTAACCCTAACCCTAACCCTAACCCTAACCCTAACCCTAACCCTAACCCTAACCCTAACCCTAACCCTAACCCT</t>
  </si>
  <si>
    <t>3_75270000_-</t>
  </si>
  <si>
    <t>AGGGTTAGGGTTAGGGTTAGGGTTAGGGTTAGGGTTAGGGTTAGGGTTAGGGTTAGGGTTAGGGTTAGGGCAGGCGCAGAGAGGCGCGCGGCGCCGGCGCAGGCGCAGAGAGA</t>
  </si>
  <si>
    <t>9_140340000_-</t>
  </si>
  <si>
    <t>GGGGCAGGGTCGTGGTTAGGGTAGGGTTAGGGTTAGGGTTAGGGTTAGGGTTAGGGTTAGGGTTAGGGTAGGGTTAGGGTAGGGTTAGGGTTAGGGTTAGGGTTAGGGTTAGGGTTAGGGTT</t>
  </si>
  <si>
    <t>6_46324000_+</t>
  </si>
  <si>
    <t>AACCCTAACCCTAACCCTAACCCTAACCCTAACCCTAACCCTAACCCTAACCCNAACCCTAACCCTAACC</t>
  </si>
  <si>
    <t>1_244713000_+</t>
  </si>
  <si>
    <t>GGTTAGGGTTAGGGTTAGGGTTAGGGTTAGGGTTAGGGTTAGGGTTAGGGTTAGGGTTAGGGTTAGGGTTAGGGTTAGGGTTAGGGTGAGGGTTNGGGTTAGGGTTAGGGGTGGGGTGAGCGTGAGTGTT</t>
  </si>
  <si>
    <t>1_8897000_-</t>
  </si>
  <si>
    <t>NNCNNACCCTAACNCTAACCCTAACCCTAACCCTAACCCTAACCCTAACCCTAACCCTAACCCTAACCCTAACCCTAACCCTAACCCTAACCCTAACCCTAACCCTAACCCTAACCCTAACCCTAACCC</t>
  </si>
  <si>
    <t>10_244000_-</t>
  </si>
  <si>
    <t>CCCTAACCCTAACCCTAACCCTAACCCTAACCNNAACCCTAACCCTAACCCTAACCCTAACCCTAACCCTAACCCTAACCCTAACCCTAACCCTAACCCTAACCCTAACCCTAACCCTAACCC</t>
  </si>
  <si>
    <t>11_55071000_-</t>
  </si>
  <si>
    <t>NNGCTCACTCCTTCTCTTACCCCATCCCTAACCCCACNCNNAACCCTAACCCTAACCCTAACCCTAACCCTAACCCTAACCCTAACCCTAACCCTAACCCTAACCCTAACCCTAACCCTAACCCTAACCC</t>
  </si>
  <si>
    <t>14_91375000_+</t>
  </si>
  <si>
    <t>TAGGGTTAGGGTTAGGGTTAGGGTTAGGGTTAGGGTTAGGGTTAGGGTTAGGGTTAGGGNNAGGGNTAGGGTTAGGGNGAGGGTTAGGNNNANGGTNANGGNTNNGGTNNGGGTCAGGGNAANGNNNNN</t>
  </si>
  <si>
    <t>15_73791000_+</t>
  </si>
  <si>
    <t>GGGTTAGGGTTAGGGTTAGGGTTAGGGTTAGGGTTAGGGTTAGGGTTAGGGTTAGGGTTAGGGTTAGGGTTAGGGTTAGGGTGNGGGTNNGGGTTAGGGTTG</t>
  </si>
  <si>
    <t>GGGGGTTAGGGTTAGGGTTAGGGTTAGGGTTAGGGTTAGGGTTAGGGTTAGGGTTAGGGTTAGGGTTAGGGTTAGGGTTAGGGTGAGGGTGGGGGTNNGGGTTAGGGTTAGGGTTNN</t>
  </si>
  <si>
    <t>2_405000_-</t>
  </si>
  <si>
    <t>NAACCCTNACCCTAACCCTAACCCTAACCCTNACCCTAACCCTAACCCTAACCCTAACCCTAACCCTAACCCTAACCCTAACCCTAACCCTAACCCTAAC</t>
  </si>
  <si>
    <t>3_162504000_+</t>
  </si>
  <si>
    <t>GGTTAGGGTTAGGGTTAGGGTTAGGGTTAGGGTTAGGGTTAGGGTTAGGGTTAGGGTTAGGGTTAGGGTTAGGGTTAGGGTTAGGGTTAGGGTTAGTGTGAAGGCCAGCGCN</t>
  </si>
  <si>
    <t>3_162506000_-</t>
  </si>
  <si>
    <t>ANTGTAATACGGTTAGGGTTAGGGTTAGGGTTAGGGTTAGGGTTAGGGTTAGGGTTAGGGTTAGGGTTAGGGTTAGGGTTAGGGTTAGGGTTAGGGTTAGGGTTAGGG</t>
  </si>
  <si>
    <t>4_181093000_+</t>
  </si>
  <si>
    <t>GGGTTAGGGTTAGGGTTAGGGTTAGGGTTAGGGTTAGGGTTAGGGTTAGGGTTAGGGTTAGGGTTAGGGTNAGGGTTAGGGTTAGGGTTAGGGTTAGGGTNAGGGTNAGGGCTAGG</t>
  </si>
  <si>
    <t>5_5301000_-</t>
  </si>
  <si>
    <t>CTAACCCTAACCCNNNCCCTNNCCCNNNCCCTNNCCCTNNCCCTAACCCTANCCCTAACCCTAACCCTAACCCTAACCCTAACCCTAACCCTAACCCTAACCCTAACCCTAACCCTAACCCTAACC</t>
  </si>
  <si>
    <t>7_36906000_-</t>
  </si>
  <si>
    <t>CCTANCCCTNNCCNNNNCCCNCNCCCNNNCCCTNACCCTAACCCNNNCCCNANCCCTAACCCTAACCCTAACCCTAACCCTAACCCTAACCCTAACCCTAACCCTAACCCTAACCCTA</t>
  </si>
  <si>
    <t>17_81000_+</t>
  </si>
  <si>
    <t>CCTAACCCTGACCCTGACCCTGACCCTGACCCTGACCCTGACCCTGACCCTGACCCTGACCCTGACCCTNACCCTNACCCTNACCCTNACCCTNNCCCCNACCCNCACCCTNACCCCNACCCGGACCCC</t>
  </si>
  <si>
    <t>6_151463000_+</t>
  </si>
  <si>
    <t>CTGACCCTAAACCCTAACCCTAACCCTAACCCTAACCCTAACCCTAACCCTAACCCTAACAACCCTAACCCTAACAACCCTAACCCTAACCCTAACCCTAACCCTAACCCTAACCCTAAACCCTAACCCT</t>
  </si>
  <si>
    <t>X_55947000_+</t>
  </si>
  <si>
    <t>GCATAGGCATGGGCAAAGATTTCATGACTAACCCTAACCCTAACCCTAACCCTAACCCTAACCCTAACCCTAACCCTAACCCTAACCCTAACCCTAAC</t>
  </si>
  <si>
    <t>2_163088000_+</t>
  </si>
  <si>
    <t>GGTTAGGGTTAGGGTTAGGGTTAGGGTTAGGGTTAGGGTTAGGGTTAGGGTTAGGGTTAGGGTTAGGGTTAGG</t>
  </si>
  <si>
    <t>2_67744000_+</t>
  </si>
  <si>
    <t>CCTAACCCTAACCCTAACCCTAACCCTAACCCTAACCCTAACCCTAACCCTAACCCTAACCCT</t>
  </si>
  <si>
    <t>3_168598000_-</t>
  </si>
  <si>
    <t>GCTAGGGTTTAGGGTTAGGGTTAGGGTTAGGGTTAGGGTTAGGGTTAGGGTTAGGGTTAAGGGTTAGGGTTAGGGTTAGGGT</t>
  </si>
  <si>
    <t>1_151592000_-</t>
  </si>
  <si>
    <t>NGGGGTTGGGGNNGGGGGTTNGGGGNNGGGGNNGGGGGNTNGGGGTTNGGGTTAGGGTTNGGGTTAGGGTTAGGGTTAGGGGTTAGGGTTAGGGTTAGGGTTAGGGTTGGGGTTGGG</t>
  </si>
  <si>
    <t>12_111209000_-</t>
  </si>
  <si>
    <t>NNNNNNNNGGGTNNGGGTTNGNGTTNGNGGNTNGGGNNNNNGGGNNNGGGTNNGGGTTNGGGTTAGGGTTAGGGTTNGGGGTTAGGGGTGAGGGGTGAGGGTGAGGGTGAGGGTGAGG</t>
  </si>
  <si>
    <t>2_42154000_-</t>
  </si>
  <si>
    <t>NNNNNNNNNNNNNGGGGNTNGGGGNNGGGNNNGGGNCNGGGNNNGGGTCNGGGTCCGGGTCAGGGTCAGGGTCAGGGTCAGGGTCAGGGGTAGGGGTAGGGGTTGGGGTTAGGGTTAGGGTTAGGGT</t>
  </si>
  <si>
    <t>11_16276000_+</t>
  </si>
  <si>
    <t>AACCCTAACCCTAACCCCTAACCCCAACCCCAACCCCAACCCCAACCCCAACCCCAACCCTAAACCCTAACCCTCA</t>
  </si>
  <si>
    <t>17_41337000_-</t>
  </si>
  <si>
    <t>GGTTAGGGTTAGGGTTTTAGGGTTAGGGTTAGGGTTAGGGTTTTAGGGTT</t>
  </si>
  <si>
    <t>6_41576000_+</t>
  </si>
  <si>
    <t>NANNNNNNNNNNNNNNNNNNNNNNNNNNNNNNNNNNNNNNNNNAANNNNNNNNNNNAAANNNNNNNNNNNNNNNANNNNNNANNNNNNNNNNNNNNNNNNNNNANNNNANNNNNNTGANCTNNNNNAATA</t>
  </si>
  <si>
    <t>17_37674000_+</t>
  </si>
  <si>
    <t>AGGGTTAGGGTTAGGGTTAGGGTTAGGGTTAGGGTTAGGGTTAGGGTTAGGGTTA</t>
  </si>
  <si>
    <t>3_193345000_-</t>
  </si>
  <si>
    <t>TAACCCTAACCCTAACCCTAACCCTAACCCTAACCCTAACCCTAACCCTAACCCTAACCCTAACCCTAACCCTAACCCTAA</t>
  </si>
  <si>
    <t>1_85961000_+</t>
  </si>
  <si>
    <t>AACCCTAACCCTAACCCTAACCCTAAACCCTAACCCTAACCCTAACCCTAACCCTTAACCTTGACCCTGACCCTAACCCTAACCCTAACCTTGACCCTGACCCTGACCCTGACCCTGACCCTGACCCT</t>
  </si>
  <si>
    <t>1_98541000_-</t>
  </si>
  <si>
    <t>ACCCTAACCCTAACCCTAACCCTAACCCTAACCCTAACCCTAACCCTAACCCTAACCCTAACCCTAACCCTAACCCTAACCCTAACCCTAACCCTAACCCTAACCCTAACCCTAACCCTAAC</t>
  </si>
  <si>
    <t>14_52371000_+</t>
  </si>
  <si>
    <t>GGTTAGGGTTAGGGTTAGGGTTAGGGTTAGGGTTAGGGTTAGGGTTAGGGTTAGGGTTAGGGTTAGGGTTAGGGTTAGGGTTAGGGTTAGGGTTAGGGTTAGGGTTAGGGTTAGGGTTAGGGNTAGGGTT</t>
  </si>
  <si>
    <t>18_21916000_-</t>
  </si>
  <si>
    <t>TAACCCTAACCCNANCCCTAACCCTAACCCTACCCCTAACCCTAACCCTAACCCTAACCCTAACCCTAACCCTAACCCTAACCCTAACCCTAACCCTAACCCTAACCCTAACCCTAACCCTAACCC</t>
  </si>
  <si>
    <t>2_92036000_+</t>
  </si>
  <si>
    <t>TTAGGGTTAGGGTTAGGGTTAGGGTTAGGGTTAGGGTTAGGGTTAGGGTTAGGGTTAGGGTTAGGGTTAGGGTTAGGGTTAGGGTTAGGGTTAGGGTTNGGGTTNGGGTTAGGGT</t>
  </si>
  <si>
    <t>7_11027000_-</t>
  </si>
  <si>
    <t>GTNNNNANNNNNNNNNNNNNNNNNNNNNNNNNNNNNNNNNNNNNNNNNNNNNNNNNNNNNNNNNNNNNNNNNNNNNNNNNNNNNNNNNNNNNNNNNNNNNNNNNNNGNNNNGGGTTAGGGTTAGGGTTAGGG</t>
  </si>
  <si>
    <t>7_11027000_+</t>
  </si>
  <si>
    <t>GGAATAAATCAATNANTACTNATAGNNATNNANTNNTTNNATNAGNANTNNNNNCTTNNNNNNANNNNNNNNNTACNGNNNNNNNTNNNNNANNNGNNNNNNNNNNANNNNNANNNNTNNNNNNNGGGCTCC</t>
  </si>
  <si>
    <t>9_140503000_+</t>
  </si>
  <si>
    <t>TTAGGGTTAGGGTTAGGGTTAGGGTTAGGGTTAGGGTTAGGGTTAGGGTTAGGGTTAGGGTTAGGGTTAGGGTTAGGGTTAGGGTTAGGGTTAGGGTTAGGGTTAGGGTT</t>
  </si>
  <si>
    <t>11_88336000_+</t>
  </si>
  <si>
    <t>TAGGGTTAGGGTTAGGGTTAGGGTTAGGGTTAGGGTTAGGGTTAGGGTTAGGGTTAGGGTTAGGGTTAGGGTTAGGGTTAGGGTTAGGGTTAGGGTTAGGGTTAGGGTTAG</t>
  </si>
  <si>
    <t>15_68521000_+</t>
  </si>
  <si>
    <t>ACCCTAACCCTAACCCTAACCCTAACCCTAACCCTAACCCTAACCCTAACCCTAACCCTAACCCTAACCCTAACCCTAACCCTAACCCTAACCCTAACCCTAACCCTAACCCTAA</t>
  </si>
  <si>
    <t>5_16000_-</t>
  </si>
  <si>
    <t>CCCTCACCCCAACCCTAACCCCAACCCCAACCCCAACCCTAACCCTAACCCTAACCCTAACNCNNACCCTAACCCTANCCCTAACCCTAACCCTAACCCTAACCCTAACCCTAACCCTAACCCTAA</t>
  </si>
  <si>
    <t>1_231255000_+</t>
  </si>
  <si>
    <t>CTTAGGGTTAGGGTTAGGGTTAGGGTTAGGGTTAGGGTTAGGGTTAGGGTTAGGGTTAGGGTTAGGGTTAGGGTTAGGGTTAGGGTTAGGGTTAGGGTTAGGGNTAGGGNTAGGGNTAGGGNNNGGG</t>
  </si>
  <si>
    <t>1_24602000_-</t>
  </si>
  <si>
    <t>ACCCTAACCCTAACCCTAACCCTNACCCTAACCCTAACCCTAACCCTAACCCTAACCCTAACCCTAACCCTAACCCTAACCCTAACCCTAACCCTAACCCTAACCCTAACCCTAACCCTAACCC</t>
  </si>
  <si>
    <t>1_249216000_+</t>
  </si>
  <si>
    <t>TAGGGTTAGGGTTAGGGTTAGGGTTAGGGTTAGGGTTAGGGTTAGGGTTAGGGTTAGGGTTAGGGTTAGGGTNAGGGTTA</t>
  </si>
  <si>
    <t>14_91551000_+</t>
  </si>
  <si>
    <t>AGGGTTAGGGTTAGGGTTAGGGTTAGGGTTAGGGTTAGGGTTAGGGTTAGGGTTAGGGTTAGGGTTAGGGTTAGGGTTAGGGTTAGGGTTAGGGTTAGGGNTG</t>
  </si>
  <si>
    <t>3_60000_-</t>
  </si>
  <si>
    <t>CTCACCCNANCCCTAACCCTAACCCTNACCCTNACCCNNACCCTAACCCTAACCCTAACCCTAACCCTAACCCTAACCCTAACCCTAACCCTAACCCTAACCCTAACCCTAACCCTAACCCTAACCCT</t>
  </si>
  <si>
    <t>TAACCCCAACCCTAACCCTAACCCTAACCCTAACCCTAACCCTAACCCTAACCCTAACCCTAACCCTAACCCTAACCCTAACCCTAACCCTAACCCTAACCCTAACCCTAACCCTAACCCTAACCCT</t>
  </si>
  <si>
    <t>X_51678000_-</t>
  </si>
  <si>
    <t>CCCCAAACTTTTTTCCTGATACGGCGACCACCGNNANCCCNANCCCNANCCCTANCCCTAACCCTAACCCTAACCCTAACCCTAACCCTAACCCTAACCCTAACCCTAACCCTAACCCTAACCCTAA</t>
  </si>
  <si>
    <t>5_1654000_-</t>
  </si>
  <si>
    <t>NGGGTTAGGGTTAGGGTTAGGGTTAGGGTTAGGGTTAGGGTTGGGTTAGGGTTAGGGTTAGGGTTAGGGTTAGGGGTTA</t>
  </si>
  <si>
    <t>9_29425000_-</t>
  </si>
  <si>
    <t>GTCAGGGTCAGGGTTAGGGTTAGGGTTAGGGTTAGGGTTAGGGGTTAGGGGTTAGGGGTTAGGGTTAGGGTTAGGGTTA</t>
  </si>
  <si>
    <t>1_69018000_-</t>
  </si>
  <si>
    <t>ACCCTAACCCTAACCCTAACCCTAACCCTAACCCTAACCCTAACCCTACC</t>
  </si>
  <si>
    <t>1_8186000_-</t>
  </si>
  <si>
    <t>GGGTTAGGGTTAGGGTTAGGGTTAGGGTTAGGGTTAGGGTTAGGGTTAGGGTTAGGGTTAGGGTTAGGG</t>
  </si>
  <si>
    <t>14_106655000_+</t>
  </si>
  <si>
    <t>TTAGGGTTAGGGTTAGGGTTAGGGTTAGGGTTAGGGTTAGGGTTAGGGTTAGGGTTAGGGTTNGGGTTAGGGTTAGG</t>
  </si>
  <si>
    <t>19_59059000_-</t>
  </si>
  <si>
    <t>GGGTTAGGGTTAGGGTTAGGGTTAGGGTTAGGGTTAGGGTTAGGGTTAGGGTAGGGTTAGGGTTAGGGTTAGGGTT</t>
  </si>
  <si>
    <t>3_80870000_-</t>
  </si>
  <si>
    <t>AACCCTAACCCTAACCCTANCCCTAACCCTAACCCTAACCCTAACCCTAACCCTAACCCTAA</t>
  </si>
  <si>
    <t>4_151662000_-</t>
  </si>
  <si>
    <t>AGGNNTNNGGTAGGGTTAGGGTTAGGGTTAGGGTTAGGGTTAGGGTTAGGGTTTAGGGTTTAGGGTTAGGGTTAGGGTT</t>
  </si>
  <si>
    <t>4_191030000_+</t>
  </si>
  <si>
    <t>CCCTAACCCTAACCCTAACCCTAACCCTAACCCTAACCCTAACCCTAACCCTAACCCTAACCCTAACCCTAAC</t>
  </si>
  <si>
    <t>7_150334000_+</t>
  </si>
  <si>
    <t>GGGTTAGGGTTAGGGTTAGGGTTAGGGTTAGGGTTAGGGTTAGGGTTAGGGTTAGGGTTAGGGTTAGGGTTAG</t>
  </si>
  <si>
    <t>8_63580000_+</t>
  </si>
  <si>
    <t>GGTTAGGGTTAGGGTTAGGGTTAGGGTTAGGGTTAGGGTTAGGGTTAGGGTTAGGGTTAGGGTTAGGGTTAGGGTTAGG</t>
  </si>
  <si>
    <t>17_42077000_+</t>
  </si>
  <si>
    <t>ACCCCAACCCCAACCCCAACCCCAACCCTAACCCTAACCCTAACCC</t>
  </si>
  <si>
    <t>2_84246000_-</t>
  </si>
  <si>
    <t>GATCNNNNGNNNNGNGNNTGGGGTTAGGGTTAGGGTTAGGGTTAGGGTTAGGGTTAGGGTTAGGGTAGGGTTAGG</t>
  </si>
  <si>
    <t>5_65178000_-</t>
  </si>
  <si>
    <t>GGGTGAGGGTTAGGGTTAGGGTTAGNGTTAGGGTTAGGGTTAGGGTAGGGTTAGGGTAGGGTTAGGGTAGGGTTAGGGT</t>
  </si>
  <si>
    <t>1_198923000_-</t>
  </si>
  <si>
    <t>ACCCTCACCACCCCCCCAACCCTCNCCCTCACCCTAACCCTAACCCTAACCCTAACCCTAACCCTAACCCTAACCCTAACCCTAACCCTAACCCTAACCCTAACCCTAACCC</t>
  </si>
  <si>
    <t>1_198923000_+</t>
  </si>
  <si>
    <t>CCCTAACCCTAACCCTAACCCTAACCCTAACCCTAACCCTAACCCTAACCCTAACCCTAACCCTAACCCTAACCCTAACCCTAACCCTAACCCTAACCCTAACCCTANCNCTANCCNNAACCCTAACCCTA</t>
  </si>
  <si>
    <t>20_47674000_-</t>
  </si>
  <si>
    <t>GGTTNGGGTTCGGGTTCGGGTTCGGGTTCGGGTTCGGGTTCGGGTTCGGGTTCGGGTTAGGGTTAGGGTTAGGGTTAGGGTTCGGGTTCGGGTTCGGGTTCGGGTTCGGGTTCGGGTTCGGGTT</t>
  </si>
  <si>
    <t>1_212942000_+</t>
  </si>
  <si>
    <t>TAGGGTTAGGGTTAGGGTTAGGGTTAGGGTTAGGGTTAGGGTTAGGGTTAGGGTTAGGGTTAGGGTTAGGGTTAGGGTTAGGGTTAGGGTTAGGG</t>
  </si>
  <si>
    <t>1_230734000_+</t>
  </si>
  <si>
    <t>GGGTTAGGGTTAGGGTTAGGGTTAGGGTTAGGGTTAGGGTTAGGGTTAGGGTTAGGGTTAGGGTTAGGGTTAGGGTTAGGGTTAGGGTTAGGGTTAGGGTTAGGGTTAGGGTTAGGGT</t>
  </si>
  <si>
    <t>10_86680000_-</t>
  </si>
  <si>
    <t>AGGGTTAGGGTTAGGGTTAGGGTTAGGGTTAGGGTTAGGGTTAGGGTTAGGGTTAGGGTTAGGGTTAGGGTTAGGGTTAGGGTTAGGGTTAGGGTTAGGGTTAGGGTTAGGGTTAGGGTTAGGGT</t>
  </si>
  <si>
    <t>10_86680000_+</t>
  </si>
  <si>
    <t>TTAGGGTTAGGGTTAGGGTTAGGGTTAGGGTTAGGGTTAGGGTTAGGGTTAGGGTTAGGGTTAGGGTTAGGGTTAGGGTTAGGGTTAGGGTTAGGGTTAGGGTTAGGGTTAGGGTTAGGGTTAG</t>
  </si>
  <si>
    <t>11_99891000_+</t>
  </si>
  <si>
    <t>TTAGGGTTAGGGTTAGGGTTAGGGTTAGGGTTAGGGTTAGGGTTAGGGTTAGGGTTAGGGTTAGGGTTAGGGTTAGGGTTAGGGTTAGGGTTAGGGTTAGGGTTAGGGTTAGGGT</t>
  </si>
  <si>
    <t>15_99620000_+</t>
  </si>
  <si>
    <t>GTTAGGGTTAGGGTTAGGGTTAGGGTTAGGGTTAGGGTTAGGGTTAGGGTTAGGGTTAGGGTTAGGGTTAGGGTTAGGGGNAGGGTTAGGGNTAGGNTTAGGGTTGGGGT</t>
  </si>
  <si>
    <t>18_1005000_+</t>
  </si>
  <si>
    <t>GGGTTAGGGTTAGGGTTAGGGTTAGGGTTAGGGTTAGGGTTAGGGTTAGGGTTAGGGTTAGGGTTAGGGTTAGGGTTAGGGTTAGGGTTAGGGTTAGGGTTAGGGTTAGGGTTAGGG</t>
  </si>
  <si>
    <t>19_59065000_+</t>
  </si>
  <si>
    <t>TTAGGGTTAGGGTTAGGGTTAGGGTTAGGGTTAGGGTTAGGGTTAGGGTTAGGGTTAGGGTTAGGGNTAGGGNNAGGGNNNGGGNTAGGGGGAGGGGGAGGGGGAGAGAGAGGGG</t>
  </si>
  <si>
    <t>2_716000_-</t>
  </si>
  <si>
    <t>ACCCTAACCCTAACCCTAACCCTAACCCTAACCCTAACCCTAACCCTAACCCTAACCCTAACCCT</t>
  </si>
  <si>
    <t>5_26000_-</t>
  </si>
  <si>
    <t>TAACCCTAACCCTAACCCTAACCCTAACCCTAACCCTAACCCTAACCCTAACCCTAACCCTAACCCTAACCCTAACCCTAACCCTAACCCTAACCCTAACCCTAACCCTAACCCTAACCCTAACCCTAA</t>
  </si>
  <si>
    <t>7_41790000_-</t>
  </si>
  <si>
    <t>ACCCCCAACCCCNNCNCNACCCCTACCCCTAACCCNCNCCCNANCCCTAACCCTANCCCTAACCCTAACCCTAACCCTAACCCTAACCCTAACCCTAACCCTAACCCTAACCCTAACCCTAACCCTAAC</t>
  </si>
  <si>
    <t>X_55642000_-</t>
  </si>
  <si>
    <t>GGNNNGGGGTGGGGNNAGGGGTNGGNNTNGGNGNNGGGTNNGGGTTNGGGTTNGGGTTAGGGTTAGGGTTAGGGTTAGGGTTAGGGGTAGGGTTAGGGGTAGGGTTAGGGTTAGGGTTAGGGGT</t>
  </si>
  <si>
    <t>19_39881000_-</t>
  </si>
  <si>
    <t>GGGTGAGGGTGAGGGTTAGGGTTAGGGTTAGGGTTAGGGTTAGGGTTAGGGTTAGGGTTAGGGTTAGGGTTAGGGGTTAGG</t>
  </si>
  <si>
    <t>20_51505000_-</t>
  </si>
  <si>
    <t>GGGGTTNNGGNNNNNGTTNNNGTTNGGGTTAGGGTTAGGGTTAGGGTTAGGGTTAGGGTTAGGGTTAGGGTTAGGGTTA</t>
  </si>
  <si>
    <t>1_5717000_-</t>
  </si>
  <si>
    <t>GGTCGGGGTTAGGGTCAGGGTTAGGGTTGGGGTCGGGGTTAGGGTTGGGGTTGGGGTCGGGGTTAGGGTTGGGGTCGGGGT</t>
  </si>
  <si>
    <t>7_150631000_-</t>
  </si>
  <si>
    <t>AGGGTTGTTAGGGTTTGGGTTGTTAGGGTTTGGGTTAGGGTTTGGGTTAGGGTTTGGGTTAGGGTTAGGGTTAGGGTT</t>
  </si>
  <si>
    <t>7_99457000_-</t>
  </si>
  <si>
    <t>TGGTTAGGGTTAGGGTTAGGGTTAGGGTTAGGGTTAGGGTAGGGTTAGGGGTTAGGGTTAGGGTTAGGGTTAG</t>
  </si>
  <si>
    <t>10_560000_-</t>
  </si>
  <si>
    <t>AACCCTAACCCTAACCCTAACCCTAACCCTAACCCTAACCCTAACCCTAACCCTAACCCTAACCCTAACCCTAACCCTA</t>
  </si>
  <si>
    <t>11_134909000_+</t>
  </si>
  <si>
    <t>12_100042000_-</t>
  </si>
  <si>
    <t>GTTAGGGGTTAGGGGTTAGGGTTAGGGTTAGGGGTTAGGGTTAGGGGTTAGGATTAGGGTTAGGGTTCCGGTTCGGGTT</t>
  </si>
  <si>
    <t>14_107276000_+</t>
  </si>
  <si>
    <t>16_27393000_+</t>
  </si>
  <si>
    <t>GGTTAGGGTTAGGGTTAGGGTTAGGGTTAGGGTTAGGGTTAGGGTTAGGGTTAGGGTTAGGGTTAGGGTTAGGGTTAGGGT</t>
  </si>
  <si>
    <t>17_44104000_-</t>
  </si>
  <si>
    <t>TTAGGGTTAGGGTTAGGGTTAGGGTTAGGGTTAGGGTTAGGGTTAGGGTTAGGGTTAGGGTTAGGGTTAGGGTTAGGG</t>
  </si>
  <si>
    <t>17_80574000_+</t>
  </si>
  <si>
    <t>GGGTTAGGGTTAGGGTTAGGGTTAGGGTTAGGGTTAGGGTTAGGGTTAGGGTTAGGGTTAGGGTTAGGGTT</t>
  </si>
  <si>
    <t>18_77849000_+</t>
  </si>
  <si>
    <t>AGGGTTAGGGTTAGGGTTAGGGTTAGGGTTAGGGTTAGGGTTAGGGTTAGGGTTAGGGNTAGGGTTAGGGTTAGGGNTANG</t>
  </si>
  <si>
    <t>18_78005000_+</t>
  </si>
  <si>
    <t>GGGTTAGGGTTAGGGTTAGGGTTAGGGTTAGGGTTAGGGNTAGGNTTAGGGTTAGGGTTANGGTTAGGGTTAGGGTTAGGG</t>
  </si>
  <si>
    <t>2_480000_-</t>
  </si>
  <si>
    <t>CAACCCTANCCCTAACCCTAACCCTNACCCTAACCCTAACCCTAACCCTAACCCTAACCCTAACCCTAACCCTAACCCTA</t>
  </si>
  <si>
    <t>20_154000_-</t>
  </si>
  <si>
    <t>AACCCTAACCCTAACCCTAACCCTAACCCTAACCCTAACCCTAACCCTAACCCTAACCCTAACCCTAACCCTAACCC</t>
  </si>
  <si>
    <t>20_62901000_-</t>
  </si>
  <si>
    <t>TAAACCCTAAACCCTAAACCCTAACCCTAACCCTAACCCTAACCCTAACCCTAACCCTAACCCTAACCC</t>
  </si>
  <si>
    <t>21_34901000_-</t>
  </si>
  <si>
    <t>GGCTNNNNNNGTTAGGGTTAGGGTTAGGGTTAGGGTTAGGGTTAGGGTTAGGGTTAGGGTTAGGGTTAGGGTTAGGGTTA</t>
  </si>
  <si>
    <t>6_103295000_+</t>
  </si>
  <si>
    <t>TTAGGGTTAGGGTTAGGGTTAGGGTTAGGGTTAGGGTT</t>
  </si>
  <si>
    <t>1_161476000_-</t>
  </si>
  <si>
    <t>GGCGNGNNCNNGTTGGGGTAAGGGTTAAGGGTTAAGGGTGAGGGTGAGGGTGAGGGTTAGGGTTAGGGTTAGGGTTAGGGTT</t>
  </si>
  <si>
    <t>1_231254000_+</t>
  </si>
  <si>
    <t>TAGGGTTAGGGTTAGGGTTAGGGTTAGGGTTAGGGTTAGGGTTAGGGTTAGGGTTAGGGTTAGGGTTAGGGTTAGGGTT</t>
  </si>
  <si>
    <t>11_64980000_-</t>
  </si>
  <si>
    <t>GTTAGGGTTAGGGTTAGGGTTAGGGTTAGGGTTAGGGTTAGGGTTAGGGTTAGGGTTAGGGTTAGGGTTAGGGTTAGGGG</t>
  </si>
  <si>
    <t>19_57619000_-</t>
  </si>
  <si>
    <t>AGAAANNNTAACCCTAACCCTAACCCTAACCCTAACCCTAACCCTAACCCTAACCCTAACCCTAACCCTAACCCTAACCC</t>
  </si>
  <si>
    <t>19_42818000_-</t>
  </si>
  <si>
    <t>GTTAGGGTTAGGGTTAGGGTTAGGGTTAGGGTTAGGGTTAGGGTTAGGGTTAGGGTTAGGGTTAGGGTTAGGGTTAGGGTT</t>
  </si>
  <si>
    <t>19_42896000_+</t>
  </si>
  <si>
    <t>CCTAACCCTACCCCTAACCCTAACCCTAACCCTAACCCTAACCCTAACCCTAACCCTAACCCTAACC</t>
  </si>
  <si>
    <t>8_28302000_+</t>
  </si>
  <si>
    <t>AACCCCAACCCCAACCCCAACCCCAACCCNACCCTAACCCTAACCCTAACCCTAACCCTACCCCTAACCCTA</t>
  </si>
  <si>
    <t>2_34365000_+</t>
  </si>
  <si>
    <t>CCTCACCCTCACCCTCACCCTCACCCTCACCCTCACCCTCACCCTCACCCTAACCCTCACCCTCACCCTAA</t>
  </si>
  <si>
    <t>7_50142000_+</t>
  </si>
  <si>
    <t>AACCCCTAACCCCAACCCCAACCCCAACCCCAACCCCNACCCCAACCCCNACCCCNANCCCAACCCCCACC</t>
  </si>
  <si>
    <t>13_27858000_-</t>
  </si>
  <si>
    <t>AGGGGTTAGGGTTAGGGTTAGGGTTNGGGTTAGGGTTAGGGTTAGGGTTAGGGTTNGGGTTAGGGCTAGGGCTAGGGCTAGGGCTAGGGCTAGGGGTAGGGGTAGAT</t>
  </si>
  <si>
    <t>19_4492000_-</t>
  </si>
  <si>
    <t>AACCCTANCNCTNANCCTAACCCTAACCCTAACCCTAACCCTAACCCTAACCCTAACCCTAACCCTAACCCTAACCCTAACCCTAACCCTAACCCTAACCCTAACCCTAACCCTAACCCTAACCCTAAG</t>
  </si>
  <si>
    <t>2_11521000_-</t>
  </si>
  <si>
    <t>CCCTAACCCTAACCCTAACCCTAACCCTAACCCTAACCCTAACCCTAACCCTAACCCTAACCCTAACCCTAACCCTAACCCTAACCCTAAC</t>
  </si>
  <si>
    <t>2_58485000_-</t>
  </si>
  <si>
    <t>GGGTTAGGGTTAGGGTTAGGGTTAGGGGTTAGGGGTTAGGGTTAGGGTTAGGGTTAGGGTTAGGGTTAGGGTTAGGGTTAGGGTTAGGGTTAGGTTAGGGTTAGGGTTAGGG</t>
  </si>
  <si>
    <t>6_143266000_+</t>
  </si>
  <si>
    <t>GTTAGGGTTAGGGTTAGGGTTAGGGTTAGGGTTAGGGTTAGGGTTAGGGTTAGGGTTAGGGTTAGGGTTAGGGTTAGGGTTAGGGTTAGGGTTAGGGTTAGG</t>
  </si>
  <si>
    <t>8_127031000_-</t>
  </si>
  <si>
    <t>GGTTAGGGTTAGGGTTAGGGTTAGGGTTAGGGTTAGGGTTAGGGTTAGGGTTAGGGTTAGGGTTAGGGTTAGGGTTAGGGTTAGGGTTAGGGTTAGGGTTAGGGTTAGGGT</t>
  </si>
  <si>
    <t>11_190000_-</t>
  </si>
  <si>
    <t>CTAACCCTAACCCTAACCCTAACCCTANCCCTANCCCTAACCCTAACCCTAACCCTAACCCTAACCCTAACCCTAACCCTAACCCTAACCCTAACCCTAACCCTAAC</t>
  </si>
  <si>
    <t>11_94398000_+</t>
  </si>
  <si>
    <t>TAGGGTTAGGGTTAGGGTTAGGGTTAGGGTTAGGGTTAGGGTTAGGGTTAGGGTTAGGGTTAGGGTTAGGGNTAGGGTTNGGGTTAGGGNTAGGGNTNGGGNTAGGGNTAGGGGTAGGGGGAGGGTNNGGG</t>
  </si>
  <si>
    <t>16_77324000_+</t>
  </si>
  <si>
    <t>TTAGGGTTAGGGTTAGGGTTAGGGTTAGGGTTAGGGTTAGGGTTAGGGTTAGGGTTAGGGTTAGGGTTAGGGTTAGGGTTAGGGTTAGGGTTAGGGTTAGGGTTAGGGTTAGGGTTAGGGTTAGAGTT</t>
  </si>
  <si>
    <t>CCCTAACCCTAACCCTAACCCTAACCCTAACCCTAACCCTAACCCTAACCCTAACCCTAACCCTAACCCTAACCCTAACCCTAACCCTAACCCTAACC</t>
  </si>
  <si>
    <t>5_17973000_-</t>
  </si>
  <si>
    <t>ANCCCTAACCCTANCCCTANCCCTAACCCTAACCCTAACCCTAACCCTAACCCTAACCCTAACCCTAACCCTAACCCTAACCCTAACCCTAACCCTAACCCTAACCCTAACCCTAACCCTAACCC</t>
  </si>
  <si>
    <t>6_73378000_+</t>
  </si>
  <si>
    <t>TAGGGTTAGGGTTAGGGTTAGGGTTAGGGTTAGGGTTAGGGTTAGGGTTAGGGTTAGGGTTAGGGTTAGGGTTAGGGTTAGGGTTAGGGTTAGGGTTNGGGTNAGGGTTNGGGTNAGGGTTAGGGTNAGGG</t>
  </si>
  <si>
    <t>1_119639000_-</t>
  </si>
  <si>
    <t>CCACCCTCACCCTCCCCCNNCCCCNCCCCCTCCCCCTCCCCCTCNCCCTCNCCCTCACCCTANCCCCANCCCAACCCCAACCCCAACCCTACCCCAACCCCAACCCTACCCCAACCCCAACCCCAACCC</t>
  </si>
  <si>
    <t>10_101104000_+</t>
  </si>
  <si>
    <t>GGTTAGGGTTAGGGTTAGGGTGAGGGTTAGGGTTAGGGTTAGGGTTAGGGTTAGGGTTAGGGTTAGGGTTAGGGTTAGGGTTAGGGTTAGGGTTAGGGTTAGGGTTAGGGTTAGGGTTAGGGTTAGGGTTA</t>
  </si>
  <si>
    <t>14_107280000_-</t>
  </si>
  <si>
    <t>CCCTAACCCTAACCCTAANCCTAACCCTAACCCTAACCCTAACCCTAACCCTAACCCTCACCCTCACCCTCACCCTCACCCTCACCCTAACCCTAACCCTAACCCTAACCCTAACCCTAACCCTA</t>
  </si>
  <si>
    <t>2_20232000_-</t>
  </si>
  <si>
    <t>GTTAGGGTTAGGGGTTAGGGGTTAGGGTCAGGGTCAGGGTCAGGGTCAGGGTCAGGGTCAGGGTTAGGGTAGGGTTCGGGTTCGGGTTCGGGTTCGGGTTCGGGTTAGGGTTAGGGTTGGGTTAGGGTTAGG</t>
  </si>
  <si>
    <t>3_120247000_+</t>
  </si>
  <si>
    <t>GGGTTAGGGTTAGGGTTAGGGTTAGGGTTAGGGTTAGGGTTAGGGTTAGGGTTAGGGTTAGGGTTAGGGTTAGGGTTAGGGTTAGGGTTAGGGTTAGGGTTAGGGTTAGGGNTAGGGTTAGGGTTNGGGN</t>
  </si>
  <si>
    <t>20_49236000_+</t>
  </si>
  <si>
    <t>CCCCAACCCCAACCCCAACCCCAACCCCAACCCCAACCCCTAACCCTAACCCTAACCCTAACCCTAACCCNNNCCCTAACCCCAACCCCAACCCCAACCCCAACCCTAACCCCTAACCCTAACCCCT</t>
  </si>
  <si>
    <t>1_109502000_+</t>
  </si>
  <si>
    <t>TAGGGTTAGGGTTAGGGTTAGGGTTAGGGTTAGGGTTAGGGTTAGGGTTAGGGTTAGGGTTAGGGTTAGGGTTAGGGTTAGGGTTAGGGTTAGGGTTAGGGTTAGGGTTGGGGTTAGGGTTAGGG</t>
  </si>
  <si>
    <t>GGGTTAGGGTTAGGGTTAGGGTTAGGGTTAGGGTTAGGGTTAGGGTTAGGGTTAGGGTTAGGGTTAGGGTTAGGGTGA</t>
  </si>
  <si>
    <t>10_90152000_+</t>
  </si>
  <si>
    <t>GGGTGAGGGTGAGGGTTAGGGTGAGGGTGAGGGTTAGGGTGAGGGTGAGGGTNAGGGTGAGGGTGAGGGTNAGGGTGAGGGTGAGGGTTAGGGNGAGGATGAGG</t>
  </si>
  <si>
    <t>6_128319000_+</t>
  </si>
  <si>
    <t>TAGGGTTAGGGTTAGGGTTAGGGTTAGGGTTAGGGTTAGGGTTAGGGTTAGGGTTAGGGTTAGGGTTAGGGTTAGGGTTAGGGTTAGGGTTAGGGTTA</t>
  </si>
  <si>
    <t>11_76770000_+</t>
  </si>
  <si>
    <t>GTTAGGGTTAGGGTTAGGGTTAGGGTTAGGGTTAGGGTTAGGGTTAGGGTTAGGGTTAGGGTTAGGGTTAGGGTTAGGGTTAGGGTTAGGGTTAGGGTTAGGGTTAGGGTTAGGGTTAGN</t>
  </si>
  <si>
    <t>18_56126000_+</t>
  </si>
  <si>
    <t>AGGGTTAGGGTTAGGGTTAGGGTTAGGGTTAGGGTTAGGGTTAGGGTTAGGGTTAGGGTTAGGGTTAGGGTTAGGGTTAGGGTTAGGGTTAGGGNTAGGGTTAGGGTTAGGGNTAGGGNTNGGG</t>
  </si>
  <si>
    <t>2_207948000_-</t>
  </si>
  <si>
    <t>CTAACCCTAACCCTAACCCTAACCCTAACCCTAACCCTAACCCTAACCCTAACCCTAACCCTAACCCTAACCCTAACCCTAACCCTAACCCTAACCCTAACCCTAACCCTAACCCTAACCCTAACCC</t>
  </si>
  <si>
    <t>2_207948000_+</t>
  </si>
  <si>
    <t>GTTAGGGTTAGGGTTAGGGTTAGGGTTAGGGTTAGGGTTAGGGTTAGGGTTAGGGTTAGGGTTAGGGTTAGGGTTAGGGTTAGGGTTAGGGTTAGGGTNAGGGTTAGGGTTNGNGTTGGGCAGTGTGTT</t>
  </si>
  <si>
    <t>7_98137000_-</t>
  </si>
  <si>
    <t>GGGTGAGGGTGNGGGNGAGGGNGNGGGTTNGGGTGAGGGTGAGGGTGAGGGTGAGGGTGAGGGTGAGGGTTAGGGTGAGGGTGAGGGTGAGGGTTAGGGTTAGGGTTAGGGTGAGGGCTAGGGCTAGGG</t>
  </si>
  <si>
    <t>7_98137000_+</t>
  </si>
  <si>
    <t>CTAACCCTAACCCTAACCCTAACCCTAACCCTAACCCTAACCCTAACCCTAACCCTAACCCTAACCCTAACCCTAACCCTAACCCTAACCCTAACCCTAACCCTAACCCTAACCCTAACCCTAA</t>
  </si>
  <si>
    <t>10_22260000_+</t>
  </si>
  <si>
    <t>ACTCACCCTCACCCTAACCCTCACCCTAACCCTAAACCCTAACCCTAACCCTAACCCTAACCCTAACCCTAACCCTAACCCTAACCCTAACCCCNNACCCCTAACCCNAATCCCAACCCAACCCC</t>
  </si>
  <si>
    <t>11_91571000_-</t>
  </si>
  <si>
    <t>TTAGGGTTAGGGTTAGGGTTAGGGTTAGGGTTAGGGTTAGGGTTAGGGTTAGGGTTAGGGTTAGGGTTAGGGTTAGGGTTAGGGTTAGGGTTAGGGTTAGGGTTAGGGTTAGGGTTAGGGTTAGGGTTAGG</t>
  </si>
  <si>
    <t>12_3357000_+</t>
  </si>
  <si>
    <t>CCCTAACCCTTAACCCTTAACCCTAACCCTAACCCTAACCCTAACCCTAACCCTAACCCTAACCCTAACCCTAACCCAACCCTAACCCTAACCCTAACCCTAACCCTAACCCTAACCCNAACCCNAANCCCC</t>
  </si>
  <si>
    <t>GGGTTAGGGTTAGGGTTAGGGTTAGGGTTAGGGTTAGGGTTAGGGTTAGGGTTAGGGTTAGGGTTAGGGTTAGGGTTAGGGTTAGGGTTAGGGTTAGGGTTAGGGTTAGGGTTAGGGTTAGGGTTAGG</t>
  </si>
  <si>
    <t>2_182630000_-</t>
  </si>
  <si>
    <t>GGTGGGGGGTNGGGGGTNGGGGTNGGGGTTNGGGTTNGGGTTNGGGTNGGGTTNGGGTTAGGGTTAGGGTTNGGGGTTAGGGTTAGGGGTTAGGGGTTAGGGTTAGGGTTAAGGGTTAAG</t>
  </si>
  <si>
    <t>5_110040000_-</t>
  </si>
  <si>
    <t>CAGGGNCAGGGTCAGGGTCAGGGTCAGGGTCAGGGTCAGGGTCAGGGTCAGGGTCAGGGTCAGGGTCAGGGTCAGGGTCAGGGTCAGGGTCAGGGTTAGGTTAGGGTTAGGGTTAGGGTTAGGGTTAGG</t>
  </si>
  <si>
    <t>9_32925000_-</t>
  </si>
  <si>
    <t>GCAGGGTGAGGGTGAGGGNGAGGGTGAGGGTGAGGGTGAGGGTGAGGGTGNGGGTGAGGGTGAGGGTGAGGGTGAGGGTGAGGGTGAGGGTTAGGGTTAGGGTTAGGGTTAGGGTTAGGGTTAGGG</t>
  </si>
  <si>
    <t>11_79051000_+</t>
  </si>
  <si>
    <t>GTTAGGGTTAGGGTTAGGGTTAGGGTTAGGGTTAGGGTTAGGGTTAGGGTTAGGGTTAGGGTTAGGGTTAGGGTTAGGGTTAGGGTTAGGGTTAGGGTTAGGGTTAGGGTTAGGGTTAGGGNTNGG</t>
  </si>
  <si>
    <t>12_34710000_+</t>
  </si>
  <si>
    <t>AGGGTTAGGGTTAGGGTTAGGGTTAGGGTTAGGGTTAGGGTTAGGGTTAGGGTTAGGGTTAGGGTTAGGGTTAGGGTTAGGGTTNGGGTNAGGGTTAGGGTTAGGGTTAGGGNNNGGGTTAGGGTTAG</t>
  </si>
  <si>
    <t>TTAGGGTTAGGGTTAGGGTTAGGGTTAGGGTTAGGGTTAGGGTTAGGGTTAGGGTTAGGGTTAGGGTTAGGGTTAGGGTTAGGGTTAGGGTTNGGGTTAGGGTTAGGGTTGGGGTTA</t>
  </si>
  <si>
    <t>14_107280000_+</t>
  </si>
  <si>
    <t>TTAGGGTTAGGGTTAGGGTTAGGGTTAGGGTT</t>
  </si>
  <si>
    <t>18_3154000_+</t>
  </si>
  <si>
    <t>GTTAGGGTTAGGGTTAGGGTTAGGGTTAGGGTTAGGGTTAGGGTTAGGGTTAGGGTTAGGGTTAGGGTTAGGGTTAGGGTTAGGGTTAGGGTTAGGGTTAGGGTTAGGGNTNGGGGTGGGGTGGGGGGGGG</t>
  </si>
  <si>
    <t>18_77765000_+</t>
  </si>
  <si>
    <t>GGTTAGGGTTAGGGTTAGGGTTAGGGTTAGGGTTAGGGTTAGGGTTAGGGTTAGGGTTAGGGTTAGGGNNAGGGNNNGGGNNNGGGNTAGGGNNAGNGNNAGGGNNNG</t>
  </si>
  <si>
    <t>19_57847000_+</t>
  </si>
  <si>
    <t>AGGGTTAGGGTTAGGGTTAGGGTTAGGGTTAGGGTTAGGGTTAGGGTTAGGGTTAGGGTTAGGGTTAGGGTTAGGGTTAGGGTTAGGGTTAGGGTTAGGGTTAGGGTTAGGGTTAGGGTTAGGGTTAGGG</t>
  </si>
  <si>
    <t>19_57848000_-</t>
  </si>
  <si>
    <t>CTCCCNNNCCCTAACCCTNNCCCTAACCCTAACCCTAACCCTAACCCTAACCCTAACCCTAACCCTAACCCTAACCCTAACCCTAACCCTAACCCTAACCCTAACCCTAACCCTAACCCTAACCC</t>
  </si>
  <si>
    <t>2_17749000_-</t>
  </si>
  <si>
    <t>GGTTAGGGTTAGGGTTAGGGTTAGGGTTAGGGTTAGGGTTAGGGTTAGGGTTAGGGTTAGGGTTAGGGTTAGGGTTAGGGTTAGGGTTAGGGTTAGGGTTAGGGTTAGGGTTAGGGTTAGG</t>
  </si>
  <si>
    <t>2_17860000_+</t>
  </si>
  <si>
    <t>GCGTTAGGGTTAGGGTTAGGGTTAGGGTTAGGGTTAGGGTTAGGGTTAGGGTTAGGGTTAGGGTTAGGGTTAGGGTTAGGGTTAGGGTTAGGGTTAGGGTTAGGGTTAGGGTTAGGGTNANNGNNA</t>
  </si>
  <si>
    <t>2_242627000_+</t>
  </si>
  <si>
    <t>GGTTAGGGTTAGGGTTAGGGTTAGGGTTAGGGTTAGGGTTAGGGTTAGGGTTAGGGTTAGGGTTAGGGTTAGGGTTAGGGTTAGGGTTAGGGTTAGGGTTAGGGTTAGGGTNAGGGTTAGGGTNNG</t>
  </si>
  <si>
    <t>21_10763000_+</t>
  </si>
  <si>
    <t>AGGGTTAGGGTTAGGGTTAGGGTTAGGGTTAGGGTTAGGGTTAGGGTTAGGGTTAGGGTTAGGGTTAGGGTTAGGGTTAGGGTTAGGGTTAGGGTTAGGGTNNGGGNTAGGGTGGGGGTGGAGGTAGGGGTG</t>
  </si>
  <si>
    <t>4_50000_-</t>
  </si>
  <si>
    <t>AACCCTAACCCTAACCCTAACCCTAACCCTAACCCTAACCCTAACCCTAACCCTAACCCTAACCCTAACCCTAACCCTAACCCTAACCCTAACCCTAACCCTAACCCTAACCCTAACCCTAACCCTAACCC</t>
  </si>
  <si>
    <t>5_15000_+</t>
  </si>
  <si>
    <t>GGGTTAGGGTTAGGGTTAGGGTTAGGGTTAGGGTTAGGGTTAGGGTTAGGGTTAGGGTTAGGGTTAGGGTTAGGGTTAGGGTTAGGGTTAGGGTTAGGGTTAGGGTTAGGGTTA</t>
  </si>
  <si>
    <t>5_32000_-</t>
  </si>
  <si>
    <t>TAACCCTAACCCTAACCCTAACCCTAACCCTAACCCTAACCCTAACCCTAACCCTAACCCTAACCCTAACCCTAACCCTAACCCTAACCCTAACCCTAACCCTAACCCTAACCCTAACCCTAACC</t>
  </si>
  <si>
    <t>7_5131000_-</t>
  </si>
  <si>
    <t>CACCCCTANCCCTAACCCTAACCCTAACCCTAACCCTAACCCTAACCCTAACCCTAACCCTAACCCTAACCCTAACCCTAACCCTAACCCTAACCCTAACCCTAACCCTAAC</t>
  </si>
  <si>
    <t>8_37471000_-</t>
  </si>
  <si>
    <t>CTACCCCTACCCCTANCCCNANCCCNAACCCTAACCCTAACCCTAACCCTAACCCTAACCCTAACCCTAACCCTAACCCTAACCCTAACCCTAACCCTAACCCTAACCCT</t>
  </si>
  <si>
    <t>9_123562000_-</t>
  </si>
  <si>
    <t>GGGTTAGGGTTAGGGTTAGGGTTAGGGTTAGGGTTAGGGTTAGGGTTAGGGTTAGGGTTAGGGTTAGGGTTAGGGTTAGGGTTAGGGTTAGGGT</t>
  </si>
  <si>
    <t>9_34485000_-</t>
  </si>
  <si>
    <t>CCCTAACCCTNGCCCTAACCCTAACCCTAACCCTAACCCTAACCCTAACCCTAACCCTAACCCTAACCCTAACCCTAACCCTAACCCTAACCCTAACCCTAACCCTAACCCTAACCCTAACCCTAACCCTA</t>
  </si>
  <si>
    <t>1_10948000_-</t>
  </si>
  <si>
    <t>AGGGTGAGGGTTAGGGTGAGGGTTAGGGTGAGGGTTAGGGTTAGGGTTAGGGTTAGGGTTAGGGTT</t>
  </si>
  <si>
    <t>1_10948000_+</t>
  </si>
  <si>
    <t>TTAGGGTTAGGGTTAGGGTTAGGGTTNNNNNNNNGGNNNNGGNNANNNNNAGGNTTAGGGNTAGGGTTNGGGTTTGGG</t>
  </si>
  <si>
    <t>1_231260000_+</t>
  </si>
  <si>
    <t>TAGGGTTAGGGTTAGGGTTAGGGTTAGGGTTAGGGTTAGGGTTAGGGTTAGGGTTAGGGTTNNGGTTAGGGTTAGGGTT</t>
  </si>
  <si>
    <t>10_27030000_-</t>
  </si>
  <si>
    <t>ACCCTAGGGTTAGGGTTAGGGTTAGGGTTAGGGTTAGGGTTAGGG</t>
  </si>
  <si>
    <t>10_8764000_+</t>
  </si>
  <si>
    <t>CTAACCCTAACCCTAACCCTAACCCTAACCCTAACCCTAACCCTAACCCTAACCCTAACCCTAACCCNAACCCTACNCC</t>
  </si>
  <si>
    <t>11_28730000_-</t>
  </si>
  <si>
    <t>CCCCTAACCCTAACCCTAACCCTAACCCTAACCCTAACCCTAACCCTAACCCTAAC</t>
  </si>
  <si>
    <t>16_82857000_+</t>
  </si>
  <si>
    <t>AGGGTTAGGGTTAGGGTTAGGGTTAGGGTTAGGGTTAGGGTTAGGGTTAGGGTTAGGGTTAGGGTTAGGGTT</t>
  </si>
  <si>
    <t>19_57621000_-</t>
  </si>
  <si>
    <t>CCCTAACCCTAACCCTAACCCTAACCCTAACCCTAACCCTAACCCTAACCCTAACCCTAACCTTCAACGTAGGTAAAAATG</t>
  </si>
  <si>
    <t>2_232233000_+</t>
  </si>
  <si>
    <t>AGGGTTAGGGTTAGGGTTAGGGTTAGGGTTAGGGTT</t>
  </si>
  <si>
    <t>7_105171000_+</t>
  </si>
  <si>
    <t>AGGGTTAGGGTTAGGGTTAGGGTTAGGGTTAGGGTTAGGGTTAGGGTTA</t>
  </si>
  <si>
    <t>8_132386000_+</t>
  </si>
  <si>
    <t>CCCTAACCCTAACCCTAACCCTAACCCTAACCCTACCCCTACCCCTACCCCTAACCCTAACCCTACCCCTCACCCTTCTAAC</t>
  </si>
  <si>
    <t>8_98994000_-</t>
  </si>
  <si>
    <t>GGGGTTAGGGGTTAGGGTTAGGGTTAGGGTTAGGGGTTAGGGTTAGGGTTAGGGTTAGGGTTAGGGTTAGGGTTAGGGTTA</t>
  </si>
  <si>
    <t>9_121713000_-</t>
  </si>
  <si>
    <t>GGGTTAGGGTTAGGGTTAGGGTTAGGGTTAGGGTTAGGGTTAGGGTTAGGGTTAGGGTTAGGGTTAGGGTTAGGGTTAGGGT</t>
  </si>
  <si>
    <t>9_121779000_+</t>
  </si>
  <si>
    <t>X_39415000_-</t>
  </si>
  <si>
    <t>GTTAGGGTTAGGGTTAGGGTTAGGGTTAGGGTTAGGGTTAGGGTTAGGGTTAGGGTTAGGGTTAGGGTTAGGGTTAGGGTTA</t>
  </si>
  <si>
    <t>X_46945000_+</t>
  </si>
  <si>
    <t>AGGGTTAGGGTTAGGGTTAGGGTTAGGGTTAGGGTTAGGGTTAGGGTTAGGGTTAGGGTTAGGGTTAGGGTTAGGG</t>
  </si>
  <si>
    <t>13_115033000_-</t>
  </si>
  <si>
    <t>CCCTAACCCTAACCCTANCCCTAACCCTAACCCTAACCCTAACCCTAACCCTAACCCTAACCCTAACCCTAACCCTAACCCTAACCCTAACCCTAACCCTAACCCTAACCCTAACCCTAACCCTAACCCTAA</t>
  </si>
  <si>
    <t>19_59090000_+</t>
  </si>
  <si>
    <t>GGGTTAGGGTTAGGGTTAGGGTTAGGGTTAGGGTTAGGGTTAGGGTTAGGGTTAGGGTTAGGGTTAGGGTTAGGGTTAGGGTTAGGGTTAGGGTTAGGGTTAGGGTNAGGGNTAGGGTTAGGGTTA</t>
  </si>
  <si>
    <t>4_126732000_-</t>
  </si>
  <si>
    <t>GGTTNGGGTTNGGGNTNGGGGNTNGGGGTTNGGGGTTAGGGGTTAGGGTTAGGGTTAGGGTTAGGGTTAGGGTAGGGTTAGGGTTAGGGTTAGGGTTAGGGTTA</t>
  </si>
  <si>
    <t>11_48458000_-</t>
  </si>
  <si>
    <t>CTAACCCTAACCCTAACCCTAACCCTAACCCTAACCCTAACCCTAACCCTAACCCTAACCCTAACCCTAACCCTAACCC</t>
  </si>
  <si>
    <t>14_107269000_+</t>
  </si>
  <si>
    <t>AACCCTACCCTAACCCTAACCCTAACCCTAACCCTAACCCTAACCCTTAACCCTAACCCTTAACCC</t>
  </si>
  <si>
    <t>17_36765000_+</t>
  </si>
  <si>
    <t>TTAGGGTTAGGGTTAGGGTTAGGGTTAGGGTTAGGGTTAGGGTTAGGGTTAGGGTTAGGGTTAGGGTTAGGGTTAGGGTTA</t>
  </si>
  <si>
    <t>18_391000_-</t>
  </si>
  <si>
    <t>AACCCTAACCCTANCCCTAACCCTAACCCTAACCCTAACCCTAACCCTAACCCTAACCCTAACCCTAACCCTAACCCTAA</t>
  </si>
  <si>
    <t>19_57533000_+</t>
  </si>
  <si>
    <t>AAAACAGAAAGTGGCTCCATGCAGGGTTAGGGTTAGGGTTAGGGTTAGGGTTAGGGTTAGGGTTAGGGTTAGGG</t>
  </si>
  <si>
    <t>20_62815000_+</t>
  </si>
  <si>
    <t>AGGGTTAGGGTTAGGGTTAGGGTTAGGGTTAGGGTTAGGGTT</t>
  </si>
  <si>
    <t>3_171927000_-</t>
  </si>
  <si>
    <t>CCTAACCCTAACCCTAACCCTAACCCTAACCCTAACCCTAACCCTAACCCTAACCCTAACCCTAACCCTAACCCTAACCCTA</t>
  </si>
  <si>
    <t>3_171927000_+</t>
  </si>
  <si>
    <t>GGTTAGGGTTAGGGTTAGGGTTAGGGTTAGGGTTAGGGTTAGGGTTAGGGTTAGGGTTA</t>
  </si>
  <si>
    <t>X_46949000_+</t>
  </si>
  <si>
    <t>CTCACCCTCACCCTCACCCTCACCCTCACCCTCACCCTCACCCTCACCCTCACCCTAACCCCCTAACCCCCTAACCCNAA</t>
  </si>
  <si>
    <t>2_43496000_-</t>
  </si>
  <si>
    <t>GGTTAGGGTTAGGGTTAGGGTTTGGGTTAGGGTTAGGGTTAGGGTTAGGGTTAGGGTTAGGGTTAGGGTTAGGGTTAGGGTTAGGGTTAGGGTTAGGGTTAGGGTTAGGGTTAGGGTTAGGGTTAGGGTT</t>
  </si>
  <si>
    <t>7_124956000_-</t>
  </si>
  <si>
    <t>GGGNGGTNGGGTNAGGGNTNGGGNNNGGGTTAGGGTGNGGGTTAGGGTGAGGGTTAGGGTGAGGGTTAGGGTGAGGGTTAGGGTGAGGGTTTGGGTGAGGGTTAGGGTTAGGGTTAGGGTTAGGGT</t>
  </si>
  <si>
    <t>7_75991000_+</t>
  </si>
  <si>
    <t>CCCTACCCTAACCCTACCCTAACCCTAACCCTAACCCTAACCCTAACCCTAACCCCAACCCCAACCCCNACCCCNACCCCNNCCCNNCCCCNNCCCCNNCCCCNNCCCCNNCNNCANCNNNACCCTACACCC</t>
  </si>
  <si>
    <t>2_127409000_+</t>
  </si>
  <si>
    <t>ATTTAGGGTTAGGGTTAGGGTTAGGGTTAGGGTTAGGGTTAGGGTTAGGGTTAGGGTTAGGGTTAGGGTTAGGGTTAGGGTTAGGG</t>
  </si>
  <si>
    <t>20_44450000_-</t>
  </si>
  <si>
    <t>TTGGGGTTGGGGTTGGGGTTGGGGNTGGGGTTGGGGTTGGGGTTGGGGTTAGGGTTAGGGTTAGGGTTAGGGTTAGGGGTTAGGGTTGGGGTTGGGGTTGGGGTTGGGGTTGGGGTTGGG</t>
  </si>
  <si>
    <t>4_134730000_-</t>
  </si>
  <si>
    <t>GGGTTGGCGGTGGGGGGGNNNNNNNGNNNANNNNNNNGGNTAGGGNTAGGGNTNGGGTTNGGGNTNNGGTTAGGGGNAGGGTNAGGGGTAGGGTTAGGGTTAGGGTTAGGGTTAGGGTTAGGGTAGGGGTTA</t>
  </si>
  <si>
    <t>7_138501000_-</t>
  </si>
  <si>
    <t>GNNNGGGTNGGGNTNGGGGTTAGGGTTAGGGTTAGGGTTAGGGTTCGGGTTAGGGTTAGGGTTCGGGTTCGGGTTCGGGTTCGGGTTCGGGTTCGGGTTAGGGTTCGGGTTAGGGTTCGGGTTAGGGTT</t>
  </si>
  <si>
    <t>9_464000_+</t>
  </si>
  <si>
    <t>CCTAACCCTAACCCTAACCCTAACCCTAACCCTAACCCTAACCCTAACCCGAACCCTAACCCTAACCCGAACCCGAACCCGAACCCGAACCCTAACCCTAACCCTAACCCTAACC</t>
  </si>
  <si>
    <t>1_14478000_+</t>
  </si>
  <si>
    <t>GAACTGAACTTATAAAAGGGAAAGTTCAGCCTAAGGTTAGGGTTAGGGTTAGGGTTAGGGTTAGGGTTAGGGTTAGGGTTAGGGTTAGGGTTAGGGTTAGGGTTAGGGTTAGGGTTAGGGTTA</t>
  </si>
  <si>
    <t>15_31923000_+</t>
  </si>
  <si>
    <t>TAGGGTTAGGGTTAGGGTTAGGGTTAGGGTTAGGGTTAGGGTTAGGGTTAGGGTTAGGGTTAGGGTTAGGGTTAGGGTTAGGGTTAGGGTTAGGGTTAGGGTTAGGGTTAGGGTNAGGGTTGGG</t>
  </si>
  <si>
    <t>17_37609000_-</t>
  </si>
  <si>
    <t>GGGGGNNNGGGGGGNGGGNNGGGGNNGGGGNNGGGGNNGGGGNNGGGGNNGGGGNNGGGGNNGGGGNNNGGGGTTNGGGGTTNGGGGTTAGGGTTAGGGTTAGGGTTAGGGTTAGGGTTAGGGTTAGGGGTT</t>
  </si>
  <si>
    <t>18_1696000_-</t>
  </si>
  <si>
    <t>CCCGAGCCCTAACCCTNNCCCNANCCCTANCCCTAACCCTAACCCTAACCCTAACCCTAACCCTAACCCTAACCCTAACCCTAACCCTAACCCTAACCCTAACCCTAACCCTAACCCTAACC</t>
  </si>
  <si>
    <t>18_74212000_+</t>
  </si>
  <si>
    <t>TAGGGTTAGGGTTAGGGTTAGGGTTAGGGTTAGGGTTAGGGTTAGGGTTAGGGTTAGGGTTAGGGTTAGGGTTAGGGTTAGGGTTAGGGTTAGGGNNAGGGTTAGGGGGAGGGGAAGGGTG</t>
  </si>
  <si>
    <t>20_222000_-</t>
  </si>
  <si>
    <t>GTTNGGGTTGGGGGTGGGGGTGGGGGTGGGGGTTGGGGTTGGGGTTAGGGGTTAGGGGTTAGGG</t>
  </si>
  <si>
    <t>11_117341000_-</t>
  </si>
  <si>
    <t>GGGTTGGGGTTGGGGTTGGGGTTAGGGTTAGGGGTTAGGGTTAGGGTTAGGGTTAGGGTTAGGGTTAGGGTTAGGGTTAGGGTC</t>
  </si>
  <si>
    <t>16_69370000_-</t>
  </si>
  <si>
    <t>GNCNGGGTCAGGGTCAGGGTCAGGGTCAGGGTTAAGGGTCAGGGTCAGGGTTAAGGGTCAGGGTCAGGGTTAAGGGTCAGGGTCAGGGTCAGGGTCAGGGTCGGGGTCAGGGTCGGGTTAGGGTTAGGG</t>
  </si>
  <si>
    <t>17_69994000_-</t>
  </si>
  <si>
    <t>GTTAGGGTTAGGGTTAGGGTTAGGGTTAGGGTTAGGGTTAGGGTTAGGGTTAGGGTTAGGGTTAGGGTTAGGGTTAGGGTTAGGGTTAGGGTTAGGGTTAG</t>
  </si>
  <si>
    <t>GGGGTTGGGGTTAGGGGTAGGGTTGGGGTTGGGGTTGGGGTTGGGGTTGGGGTTNGGGNTAGGGGNNAGGGGTTGGGGGTTGGGGGTGGGGGTGGGGGTGG</t>
  </si>
  <si>
    <t>18_774000_-</t>
  </si>
  <si>
    <t>CCCCCCCCTACCCCNNNNNCNNACCCTACCCCTAACCCTAACCCTAACCCTAACCCTAACCCTAACCCTAACCCTAACCCTAACCCTAACCCTAACCCTAACCCTAACCCTAACCCTAACCCTAACCCTAAC</t>
  </si>
  <si>
    <t>TTAGGGTTAGGGTTAGGGTTAGGGTTAGGGTTAGGGTTAGGGTTAGGGTTAGGGTTAGGGTTAGGGTTAGGGTTAGGGTTAGGGTTAGGGTTAGGGTTAGGGTTAG</t>
  </si>
  <si>
    <t>CCCTAACCCTAACCCTAACCCTAACCCTAACCCTAACCCTAACCCTAACCCTCTAACCCNAACCCTCTAACCCTAACCCTAACCCTAACCCTANCCCNNNCCCTNNCCCTNGCCCTANCC</t>
  </si>
  <si>
    <t>2_209294000_-</t>
  </si>
  <si>
    <t>CTANCNCTNACCCTAACCCTAACCCTANCCCTAACCCTAACCCTAACCCTAACCCTAACCCTAACCCTAACCCTAACCCTAACCCTAACCCTAACCCTAACCCTAACCCTAACCCTAACCCTAA</t>
  </si>
  <si>
    <t>2_209294000_+</t>
  </si>
  <si>
    <t>AACCCTAACCCTAACCCTAACCCTAACCCTAACCCTAACCCTAACCCTAACCCTAACCCTAACCCTAACCCTAACCCTAACCCTAACCCTAACCCTAACCCTANCCCTANCCCGAACCCTAACCCAAA</t>
  </si>
  <si>
    <t>CCCTAACCCTAACCCTAACCCTAACCCTAACCCTAACCCCTAACCCTAACCCNAACCCNANCCNNANCCCCAACCCCCACCCC</t>
  </si>
  <si>
    <t>20_52158000_-</t>
  </si>
  <si>
    <t>CCCTAACCCTAACCCTAACCCTAACCCTAACCCTAACCCTANCCCTAACCCTAACCCTAACCCTAACCCTAACCCTAACCCTAACCCTAACCCTAACCCTAAC</t>
  </si>
  <si>
    <t>20_52158000_+</t>
  </si>
  <si>
    <t>AACCCTAACCCTAACCCTAACCCTAACCCTAACCCTAACCCTAACCCTAANCCTAACCCTAACCCTAACC</t>
  </si>
  <si>
    <t>CCCCTCACCCTAACCCTAACCCTAACCCTAACCCTAACCCTAACCCTAACCCTAACCCTAACCCTAACCCTAACCCTAACCCTAACCCTAACCCTAACCCTAACCCTAACCCTAACCCTAACCCTAACCC</t>
  </si>
  <si>
    <t>GGTTAGGGTTAGGGTTAGGGTTAGGGTTAGGGTTAGGGTTAGGGTTAGGGTTAGGGTTAGGGTTAGGGTTAGGGTTAGGGTTAGGGTTAGGGTTAGGGTTAGGGTTAGGGTTAGGGTTA</t>
  </si>
  <si>
    <t>CCCCTCACCCTCACCCNAACCCTAACCCTAACCCTAACCCTAACCCTAACCCTAACCCTAACCCTAACCCTAACCCTAACCCTAACCCTAACCCTAACCCTAACCCTAACC</t>
  </si>
  <si>
    <t>7_29420000_-</t>
  </si>
  <si>
    <t>NNCCCTNNCCCTNACCCTAACCCTAACCCTAACCCTNACCCTNACCCTAACCCTAACCCTAACCCTAACCCTAACCCTAACCCTAACCCTAACCCTAACCCTAACCCTAACCCTAACCCTAACCCTA</t>
  </si>
  <si>
    <t>AGGGTTAGGGTTAGGGTTAGGGTTAGGGTTACGGTTAGGGTTAGGGTTAGGGTTAGGGTTAGGGTTAGGGTTAGGGTTAGGGTTAGGGTTAGG</t>
  </si>
  <si>
    <t>10_78422000_-</t>
  </si>
  <si>
    <t>TGNGGGGGGTNGGGTGNNNGGGNGNGGGNNAGGGNTAGGGTTAGGGTTAGGGTTAGNGTTAGGGTTAGGGTTAGGGTTAGGGTTAGGGTTAGGGTTAGGGTTAGGGTTAGGGTT</t>
  </si>
  <si>
    <t>17_34959000_-</t>
  </si>
  <si>
    <t>TTAGGGNNNNGGTTAGGGTGAGGGTTAGGGTTAGGGTTAGGGTTAGGGTTAGGGTTAGGGTTAGGGTTAGGGTTAGGGTGAGGGTTAGGGTTAGGGTGAGGGTTAGGGTTAGGGTT</t>
  </si>
  <si>
    <t>TTAGGGTTAGGGTTAGGGTTAGGGTTAGGGTTAGGGTTAGGGTTAGGGTTAGGGTTAGGGTTAGGGTTAGGGTTAGGGTTAGGGNNAGGGTNAGGGTTAGGGTTAGGGTGNGGGTTAGG</t>
  </si>
  <si>
    <t>10_62689000_-</t>
  </si>
  <si>
    <t>ACCCTAACCCTNACCCTAACCCTAACCCTANCCCTAACCCTAACCCTAACCCTAACCCTAACCCTAACCCTAACCCTAACCCTAACCCTAACCCTAACCCTAACCCTAACCCTAACCCTAACCCTAACC</t>
  </si>
  <si>
    <t>11_44463000_+</t>
  </si>
  <si>
    <t>TTGTTAGGGTTAGGGTTAGGGTTAGGGTTAGGGTTAGGGTTAGGGTTAGGGTTAGGGTTAGGGTNAGGGTNAGGGTTAGGGNTAGGGTNAGGGTTCGGG</t>
  </si>
  <si>
    <t>11_66667000_-</t>
  </si>
  <si>
    <t>NACCCNNCCCCTNACCCTAACCCTNACCCTAACCCTAACCCTAACCCTAACCCTAACCCTAACCCTAACCCTAACCCTAACCCTAACCCTAACCCTAACCCTAACCCTAACCCTA</t>
  </si>
  <si>
    <t>13_115093000_+</t>
  </si>
  <si>
    <t>AGGGTTAGGGTTAGGGTTAGGGTTAGGGTTAGGGTTAGGGTTAGGGTTAGGGTTAGGGTTAGGGTTAGGGTTAGGGTTAGGGTTAGGGTTAGGGTTAGGGTTAGGGTTAGGGNTNGGGTTAGGGTGGGGGTG</t>
  </si>
  <si>
    <t>13_81220000_+</t>
  </si>
  <si>
    <t>TAGGGTTAGGGTTAGGGTTAGGGTTAGGGTTAGGGTTAGGGTTAGGGTTAGGGTTAGGGTTAGGGTTAGGGTTAGGGTTAGGGTTAGGGTTAGGGTTAGGGTTAGGGTNAGGGTNAGGGNTAGGGTTAGG</t>
  </si>
  <si>
    <t>14_107279000_+</t>
  </si>
  <si>
    <t>GGGTTAGGGTTAGGGTTAGGGTTAGGGTTAGGGTTAGGGTTAGGGTTAGGGTTAGGGTTAGGGTTAGGGTTAGGGTTAGGGTTAGGGTTAG</t>
  </si>
  <si>
    <t>14_44156000_-</t>
  </si>
  <si>
    <t>CCCTACCACCACCCCTACCCCCCACCCTACCCCCACCCCTACCCCTAACCCTAACCCTAACCCTAACCCTAACCCTAACCCTANCCCTAACCCTAACCCTAACCCTAACCCTAACCCTAACCCTAACC</t>
  </si>
  <si>
    <t>16_28501000_+</t>
  </si>
  <si>
    <t>GGTTAGGGTTAGGGTTAGGGTTAGGGTTAGGGTTAGGGTTAGGGTTAGGGTTAGGGTNNGGGTNAGGGTTAGGGT</t>
  </si>
  <si>
    <t>17_1633000_-</t>
  </si>
  <si>
    <t>CCCTAACCCTAACCCTAACCCTAACCCTAACCCTAACCCTAACCCTAACCCTAACCCTAACCCTAACCCTAACCCTAACCCTAACCCTAACCCTAACCCTAACCCTAACCCTAACCCTAACCCTAACCCT</t>
  </si>
  <si>
    <t>17_1763000_+</t>
  </si>
  <si>
    <t>CTAACCCCTTAACCCTAACCCTAACCCTAACCCCTAACCCTAACCCTAACCCTAACCCTAACCCTAACCCTTAACCCNAACCCTAACCCTAACCCTAACCCTAACCCTAACCCTAACCCNACCCCCNNCCCC</t>
  </si>
  <si>
    <t>17_17726000_-</t>
  </si>
  <si>
    <t>ACCCTAACCCTAACCCTANCCCNAACCCTAACCCTAACCCTAACCCTAACCCTAACCCTAACCCTAACCCTAACCCTAACCCTAACCCTAACCCTAACCCTAACCCTAACCCTAACCCTAACCTA</t>
  </si>
  <si>
    <t>17_2809000_-</t>
  </si>
  <si>
    <t>17_66070000_-</t>
  </si>
  <si>
    <t>ACCCTAACCCTAACCCTAACCCTNACCCTAACCCTAACCCTAACCCTAACCCTAACCCTAACCCTAACCCTAACCCTAACCCTAACCCTAACCCTAACCCTAACCCTAACCCTAACCCTAACCCTAA</t>
  </si>
  <si>
    <t>19_55026000_+</t>
  </si>
  <si>
    <t>TAGGGTTAGGGTTAGGGTTAGGGTTAGGGTTAGGGTTAGGGTTAGGGTTAGGGTTAGGGTTAGGGTTAGGGTTAGGGTTAGGGTTAGGGTTAGGGTTAG</t>
  </si>
  <si>
    <t>20_62914000_+</t>
  </si>
  <si>
    <t>GGTTAGGGTTAGGGTTAGGGTTAGGGTTAGGGTTAGGGTTAGGGTTAGGGTTAGGGTTAGGGTTAGGGTTAGGGTTAGGGTTAGGGTTAGGGTGAGGGTTA</t>
  </si>
  <si>
    <t>21_22968000_+</t>
  </si>
  <si>
    <t>GGAATTAAATCATATATAATTAAATTAAATTAAGGGTTAGGGTTAGGGTTAGGGTTAGGGTTAGGGTTAGGGTTAGGGTTAGGGTTAGGGTTAGGGTTAGGGTTAGGGTTAGGGTTAGGGTTAGGGTTAG</t>
  </si>
  <si>
    <t>3_3047000_-</t>
  </si>
  <si>
    <t>TAACCCTAACCCTAACCCTAACCCTNACCCTAACCCTAACCCTAACCCTAACCCTAACCCTAACCCTAACCCTAACCCTAACCCTAACCCTAACCCTAACCCTAACCCTAACCCTAACCCTAACCCTAACC</t>
  </si>
  <si>
    <t>4_182938000_+</t>
  </si>
  <si>
    <t>AGGGTTAGGGTTAGGGTTAGGGTTAGGGTTAGGGTTAGGGTTAGGGTTAGGGTTAGGGTTAGGGTTAGGGTTAGGGTTAGGGTTAGGGTTAGGGTTAGGGTTAGGGTTAGGGNTAGGGTTAGGGGTAGGGT</t>
  </si>
  <si>
    <t>X_54001000_-</t>
  </si>
  <si>
    <t>CTACCGNNCCCNCNCCCNCNCCNNNACCCNNNCCCNNACCCNAACCCTAACCCTAACCCTAACCCTAACCCTAACCCTAACCCTAACCCTAACCCTAACCCTAACCCTAACCCTAACCCT</t>
  </si>
  <si>
    <t>TAGGGTTAGGGTTAGGGTTAGGGTTAGGGTTAGGGTTAGGGTTAGGGTTAGGGTTAGGGTTAGGGTTAGGGTTAGGGTTAGGGTTAGGGTTAGG</t>
  </si>
  <si>
    <t>12_82823000_-</t>
  </si>
  <si>
    <t>GGGGTTAGGGTTAGGGTTAGGGTTAGGGTTAGGGTTAGGGTTAGGGTTAGGGTTAGGGTTAGGGTTAGGGTTAGGGTTAGGGTTAGGGT</t>
  </si>
  <si>
    <t>17_28672000_-</t>
  </si>
  <si>
    <t>GGGTTAGGGTTAGGGTTAGGGTTAGGGTTAGGGTGAGGGTTAGGGTNAGGGTTAGGGTGAGGGTTAGGGTGAGGGTTAGGGTGAGGGTTAGGGTGAGGGTTAGGGTGAGGGTTAGGGTGAGGGTTAGGG</t>
  </si>
  <si>
    <t>18_76035000_-</t>
  </si>
  <si>
    <t>CCTAACCCTAACCCTACCCCTCCCCCCAACCCTAACCCTAACCCTAACCCTAACCCTAACCCTAACCCTAACCCTAACCCTAACCCTAACCCTAACCCTAACCCTAACCCTAACCCTAACCCTAAC</t>
  </si>
  <si>
    <t>4_170014000_+</t>
  </si>
  <si>
    <t>GTTAGGGTTAGGGTTAGGGTTAGGGTTAGGGTTAGGGTTAGGGTTAGGGTTAGGGTTAGGGTTAGGGTTAGGGTTAGGGTTAGGGTTAGGGTTNGGNTTAGGGTTAGGGTTAGGGTNAGGGTTAGGGTNNGG</t>
  </si>
  <si>
    <t>9_68996000_-</t>
  </si>
  <si>
    <t>CGGCNNTNNNGNNNGGGTTNGGGTTNGGGTNAGGGTTAGGGTTAGGGTTAGGGTTAGGGTTAGGGTTAGGGTTAGGGTTAGGGTTAGGGTTAGGGTTAGGGTTAGGGTTAGGGTTAGGGTTAGGGTTA</t>
  </si>
  <si>
    <t>20_62100000_+</t>
  </si>
  <si>
    <t>ACCCTAACCCTAACCCTAACCCTAACCCTAACCCTAACCCTAACCCTAACCCTAACCCTAACCCTAACCCTAACCCTAACCCTAACCCTAACCCTAACCCTAACCCTAACCCTAACCCTAACCCTAAC</t>
  </si>
  <si>
    <t>1_50672000_+</t>
  </si>
  <si>
    <t>GGTTAGGGTTAGGGTTAGGGTTAGGGTTAGGGTTAGGGTTAGGGTTAGGGTTAGGGTTAGGGTTAGGGTTAGGGTTAGGGTTAGGGTTAGGGTTAGGGTTAGGGTTAGGGTNAGGGTNNGGGTNAGGGNT</t>
  </si>
  <si>
    <t>12_72978000_-</t>
  </si>
  <si>
    <t>GGGGGGGTGGGGGGGTGGGTNNGGGTGAGGGTGAGGGTTAGGGTTAGGGTTAGGGTGAGGGTGAGGGTGAGGGTGAGGGTNAGGGTTAGGGTTAGGGTTAGGGTTAGGGTGAGGGTGAGGGTTA</t>
  </si>
  <si>
    <t>16_72082000_+</t>
  </si>
  <si>
    <t>CCCCAACCCCAACCCCAACCCCNACCCCNACCCCNACCCCNACCCNNACCCCNNACCCNNACCCNNACCCNNACCCNNACCCNNNCCCNAACCCNAACCCNNNCCCCNNACCCTAACCCTAACCCTAACCCT</t>
  </si>
  <si>
    <t>5_11112000_+</t>
  </si>
  <si>
    <t>TAACCCTAACCCTAACCCTAACCCCAACCCCAACCCCAACCCNNNCCCCNNCCCNNNCCCCNCCCCNNNCCCCCNCCCCCNCNCCCACCCCCCCCCCACCCCCCCC</t>
  </si>
  <si>
    <t>1_231256000_+</t>
  </si>
  <si>
    <t>GGTTAGGGTTAGGGTTAGGGTTAGGGTTAGGGTTAGGGTTAGGGTTAGGGTTAGGGTTAGGGTTAGGGTTAGGGTTAGGGTTAGGGTTAGGGTTAGGGTTAGGGTTAGGGTTAGGGTTAGGNNAGN</t>
  </si>
  <si>
    <t>18_77929000_+</t>
  </si>
  <si>
    <t>AGGGTTAGGGTTAGGGTTAGGGTTAGGGTTAGGGTTAGGGTTAGGGTTAGGGTTAGGGTTAGGGTTAGGGTTAGGGTTGGGGTTAGGGTTAGGGTTAGGGTTAGGGGTAGGGTTAGGGTT</t>
  </si>
  <si>
    <t>3_85239000_+</t>
  </si>
  <si>
    <t>AAATATTCTTTAAAAAAATTCTCAAATGTTTTCAGAAGGGTTAGGGTTAGGGTTAGGGTTAGGGTTAGGGTTAGGGTTAGGGTTAGGGTTAGGGTTAGGGTTAGGGTTAGGGTTAGGGTTAGGGTTAGGGT</t>
  </si>
  <si>
    <t>8_590000_-</t>
  </si>
  <si>
    <t>10_76205000_-</t>
  </si>
  <si>
    <t>GGGGTTGGGGTTAGGGTTAGGGTTAGGGNTNGGGNTAGGGTTAGGGNAGGGTTAGGGTTAGGGTTGGGGTTAGGGGTTAGGGTTAGGGTTAGGGTTAGGGTTAGGGTTAGGGTT</t>
  </si>
  <si>
    <t>12_94754000_+</t>
  </si>
  <si>
    <t>CCCCTACCCTACCCCTACCCCTAACCCTCACCCTCACCCTCACCCNCACCCNCACCCNCACCCTCACCCNCACCCTCNCCCNCNCCCCCACCCTNACCCTCACCCCCACCCCCACCCCCAC</t>
  </si>
  <si>
    <t>17_46699000_+</t>
  </si>
  <si>
    <t>CCTAACCCTAACCCCAACCCCAACCCTAACCCTAACCCTAACCCTAACCCCAACCCNACCCCNACCCCNACCCCNNCCCCNNCCCCCNCCCCNNCCCNNNCCCCCNCNCCCNCCNNNCCNNACCCCCNNC</t>
  </si>
  <si>
    <t>12_112807000_+</t>
  </si>
  <si>
    <t>CCTGACCCTGACCCTGACCCTGACCCTGACCCTGACCCTGACCCTGACCCTGACCCTGACCCTAACCCTGACCCTGACCCTGACCCTAACCCTGACCCTGACCCTGACCCTAACCCTGNCCNTGACCCT</t>
  </si>
  <si>
    <t>17_61031000_-</t>
  </si>
  <si>
    <t>GNGNGGGNGNGGGTGGGGGTTAGGGTGAGGGTGNGGGTGAGGGTGAGGGTGAGGGTGAGGGTGAGGGTTAGGGTTAGGGTTAGGGTTAGGGTTAGGGTTAGGGTTAGGGTTAGGGTTAGGGTGAGGGTTAGG</t>
  </si>
  <si>
    <t>7_75740000_-</t>
  </si>
  <si>
    <t>GNTTAGGGTTAGGGTTNGGGTTAGGGGTTAGGGGTTNGGGGTTAGGGTTAGGGTTAGGGTTAGGGTTAGGGTTAGGGTTAGGGTTAGGGTTGGGTTA</t>
  </si>
  <si>
    <t>8_8618000_+</t>
  </si>
  <si>
    <t>CTAACCCCTAACCCCTAACCCTAACCCTAACCCTAACCCCTAACCCTAACCCCTAACCCNAACCCTAACCCTAACCCNAACCCNAACCCNAACCCCNACCCCNACCCCNNCCCCCACCCNNNAA</t>
  </si>
  <si>
    <t>3_57275000_+</t>
  </si>
  <si>
    <t>CTAACCCTAACCCTAACCCTAACCCTAACCCTAACCCTAACCCTACCCTAACCCTGACCCTGACCCTGACCCTGACCCTGACCCNGACCCTGNCCCNGACCCNGACCCACACCACGCCCCCCA</t>
  </si>
  <si>
    <t>6_50334000_+</t>
  </si>
  <si>
    <t>CCTAACCCTAACCCTAACCCTAACCCCTAACCCCTAACCCCTAACCCCTAACCCTAACCCTAACCCNAACCCTAACCCTAACCCCTAACCCCNAACCCTAACCCTAACCCTAACCCCTAACCC</t>
  </si>
  <si>
    <t>7_151296000_-</t>
  </si>
  <si>
    <t>GTTAGGGTTAGGGTNNGGGTTNNGGGTTNGGGTTAGGGTTAGGGTTAGGGTTAGGGTTAGGGTTAGGGTTAGGGTTAGGGTTAGGGTTAGGGTTAGGGTTAGGGTTAGGGTTAGGGTTAGGG</t>
  </si>
  <si>
    <t>7_151996000_-</t>
  </si>
  <si>
    <t>TAGGGTTAGGGTTAGGGTTAGGGTTAGGGTTAGGGTTAGGGTTAGGGTTAGGGTTTTGGGTTAGGGTGAGGGTGAGGGTGAGGGTGAGGGTGAG</t>
  </si>
  <si>
    <t>7_15693000_+</t>
  </si>
  <si>
    <t>CCCTAACCCTAACCCTAACCCTAACCCTAACCCTAACCCTAACCCTAACCCTAACCCTAACCCTAACCCTAACCCTAACCCTAACCCTAACCCTAACCCTAACCCTAACCCTAACCNTAACCCNAACCC</t>
  </si>
  <si>
    <t>Telomerase Activity</t>
  </si>
  <si>
    <t>Telomerase activity</t>
  </si>
  <si>
    <t>NBD_ID</t>
  </si>
  <si>
    <t>NBI1</t>
  </si>
  <si>
    <t>NBI2</t>
  </si>
  <si>
    <t>NBI22</t>
  </si>
  <si>
    <t>NBI32</t>
  </si>
  <si>
    <t>NBI8</t>
  </si>
  <si>
    <t>NBI39</t>
  </si>
  <si>
    <t>NBI16</t>
  </si>
  <si>
    <t>NBI35</t>
  </si>
  <si>
    <t>NBI34</t>
  </si>
  <si>
    <t>NBI15</t>
  </si>
  <si>
    <t>NBI33</t>
  </si>
  <si>
    <t>NBI5</t>
  </si>
  <si>
    <t>NBI27</t>
  </si>
  <si>
    <t>NBI10</t>
  </si>
  <si>
    <t>NBI40</t>
  </si>
  <si>
    <t>NBI7</t>
  </si>
  <si>
    <t>NBI23</t>
  </si>
  <si>
    <t>NBI4</t>
  </si>
  <si>
    <t>NBI12</t>
  </si>
  <si>
    <t>NBI14</t>
  </si>
  <si>
    <t>NBI18</t>
  </si>
  <si>
    <t>NBI17</t>
  </si>
  <si>
    <t>NBI20</t>
  </si>
  <si>
    <t>NBI11</t>
  </si>
  <si>
    <t>NBI13</t>
  </si>
  <si>
    <t>NBI6</t>
  </si>
  <si>
    <t>NBI36</t>
  </si>
  <si>
    <t>NBI29</t>
  </si>
  <si>
    <t>NBI25</t>
  </si>
  <si>
    <t>NBI9</t>
  </si>
  <si>
    <t>NBI21</t>
  </si>
  <si>
    <t>ID</t>
  </si>
  <si>
    <t>NBI3</t>
  </si>
  <si>
    <t>NBI19</t>
  </si>
  <si>
    <t>NBI24</t>
  </si>
  <si>
    <t>NBI26</t>
  </si>
  <si>
    <t>NBI28</t>
  </si>
  <si>
    <t>NBI30</t>
  </si>
  <si>
    <t>NBI31</t>
  </si>
  <si>
    <t>NBI37</t>
  </si>
  <si>
    <t>NBI38</t>
  </si>
  <si>
    <t>used in main Figure</t>
  </si>
  <si>
    <t>Marker</t>
  </si>
  <si>
    <t xml:space="preserve">Spectra Multicolor High range (Thermo Fisher) </t>
  </si>
  <si>
    <t>(Marker labeling based on apparent molecular weight on 3-8% Tris-Acetate gels)</t>
  </si>
  <si>
    <t>Ambion silencer select siRNA ID</t>
  </si>
  <si>
    <t>s3935</t>
  </si>
  <si>
    <t xml:space="preserve">DAXX si2 </t>
  </si>
  <si>
    <t>s3936</t>
  </si>
  <si>
    <t xml:space="preserve">DAXX si3 </t>
  </si>
  <si>
    <t>s3937</t>
  </si>
  <si>
    <t>ATRX si1 (sh589)</t>
  </si>
  <si>
    <t>ATRX si2 (sh590)</t>
  </si>
  <si>
    <t>ATRX si3 (sh592)</t>
  </si>
  <si>
    <r>
      <rPr>
        <sz val="11"/>
        <color theme="1"/>
        <rFont val="Arial"/>
        <family val="2"/>
      </rPr>
      <t>5’-</t>
    </r>
    <r>
      <rPr>
        <sz val="10"/>
        <color rgb="FF333333"/>
        <rFont val="Arial"/>
        <family val="2"/>
      </rPr>
      <t xml:space="preserve">GCAGATTGATATGAGAGGAAT-3’ </t>
    </r>
  </si>
  <si>
    <t>5’-CGACAGAAACTAACCCTGTAA-3’</t>
  </si>
  <si>
    <t>5’-CCGGTGGTGAACATAAGAAAT-3’</t>
  </si>
  <si>
    <t>ATRX siRNA target sequences were taken from (Lovejoy et al., 2012) and obtained form Thermo Fisher as custom silencer select siRNA</t>
  </si>
  <si>
    <t>siRNAs:</t>
  </si>
  <si>
    <t>Ambion silencer select siRNA (custom)</t>
  </si>
  <si>
    <t>name</t>
  </si>
  <si>
    <t>gene</t>
  </si>
  <si>
    <t>log2FoldChange</t>
  </si>
  <si>
    <t>pvalue</t>
  </si>
  <si>
    <t>baseMean</t>
  </si>
  <si>
    <t>exonic_length</t>
  </si>
  <si>
    <t>TOMM20</t>
  </si>
  <si>
    <t>ENSG00000173726</t>
  </si>
  <si>
    <t>ZNF496</t>
  </si>
  <si>
    <t>ENSG00000162714</t>
  </si>
  <si>
    <t>GGPS1</t>
  </si>
  <si>
    <t>ENSG00000152904</t>
  </si>
  <si>
    <t>HNRNPU-AS1</t>
  </si>
  <si>
    <t>ENSG00000188206</t>
  </si>
  <si>
    <t>RBM34</t>
  </si>
  <si>
    <t>ENSG00000188739</t>
  </si>
  <si>
    <t>ZNF124</t>
  </si>
  <si>
    <t>ENSG00000196418</t>
  </si>
  <si>
    <t>ZNF670</t>
  </si>
  <si>
    <t>ENSG00000135747</t>
  </si>
  <si>
    <t>MTR</t>
  </si>
  <si>
    <t>ENSG00000116984</t>
  </si>
  <si>
    <t>RP11-439E19.3</t>
  </si>
  <si>
    <t>ENSG00000227953</t>
  </si>
  <si>
    <t>ZNF669</t>
  </si>
  <si>
    <t>ENSG00000188295</t>
  </si>
  <si>
    <t>Y_RNA</t>
  </si>
  <si>
    <t>ENSG00000202079</t>
  </si>
  <si>
    <t>CHML</t>
  </si>
  <si>
    <t>ENSG00000203668</t>
  </si>
  <si>
    <t>GNG4</t>
  </si>
  <si>
    <t>ENSG00000168243</t>
  </si>
  <si>
    <t>PLD5</t>
  </si>
  <si>
    <t>ENSG00000180287</t>
  </si>
  <si>
    <t>PCNXL2</t>
  </si>
  <si>
    <t>ENSG00000135749</t>
  </si>
  <si>
    <t>TBCE</t>
  </si>
  <si>
    <t>ENSG00000116957</t>
  </si>
  <si>
    <t>RP11-439E19.8</t>
  </si>
  <si>
    <t>ENSG00000223519</t>
  </si>
  <si>
    <t>ZNF692</t>
  </si>
  <si>
    <t>ENSG00000171163</t>
  </si>
  <si>
    <t>RP4-597N16.4</t>
  </si>
  <si>
    <t>ENSG00000273416</t>
  </si>
  <si>
    <t>GNPAT</t>
  </si>
  <si>
    <t>ENSG00000116906</t>
  </si>
  <si>
    <t>C1orf100</t>
  </si>
  <si>
    <t>ENSG00000173728</t>
  </si>
  <si>
    <t>CEP170</t>
  </si>
  <si>
    <t>ENSG00000143702</t>
  </si>
  <si>
    <t>SH3BP5L</t>
  </si>
  <si>
    <t>ENSG00000175137</t>
  </si>
  <si>
    <t>ADSS</t>
  </si>
  <si>
    <t>ENSG00000035687</t>
  </si>
  <si>
    <t>C1orf229</t>
  </si>
  <si>
    <t>ENSG00000221953</t>
  </si>
  <si>
    <t>TFB2M</t>
  </si>
  <si>
    <t>ENSG00000162851</t>
  </si>
  <si>
    <t>SDCCAG8</t>
  </si>
  <si>
    <t>ENSG00000054282</t>
  </si>
  <si>
    <t>RP11-439E19.10</t>
  </si>
  <si>
    <t>ENSG00000260855</t>
  </si>
  <si>
    <t>IRF2BP2</t>
  </si>
  <si>
    <t>ENSG00000168264</t>
  </si>
  <si>
    <t>AHCTF1</t>
  </si>
  <si>
    <t>ENSG00000153207</t>
  </si>
  <si>
    <t>ZNF695</t>
  </si>
  <si>
    <t>ENSG00000197472</t>
  </si>
  <si>
    <t>SNORA14B</t>
  </si>
  <si>
    <t>ENSG00000207181</t>
  </si>
  <si>
    <t>C1orf131</t>
  </si>
  <si>
    <t>ENSG00000143633</t>
  </si>
  <si>
    <t>FMN2</t>
  </si>
  <si>
    <t>ENSG00000155816</t>
  </si>
  <si>
    <t>TSNAX</t>
  </si>
  <si>
    <t>ENSG00000116918</t>
  </si>
  <si>
    <t>TARBP1</t>
  </si>
  <si>
    <t>ENSG00000059588</t>
  </si>
  <si>
    <t>RP11-62I21.1</t>
  </si>
  <si>
    <t>ENSG00000232192</t>
  </si>
  <si>
    <t>ARID4B</t>
  </si>
  <si>
    <t>ENSG00000054267</t>
  </si>
  <si>
    <t>TGIF2P1</t>
  </si>
  <si>
    <t>ENSG00000225401</t>
  </si>
  <si>
    <t>NTPCR</t>
  </si>
  <si>
    <t>ENSG00000135778</t>
  </si>
  <si>
    <t>RYR2</t>
  </si>
  <si>
    <t>ENSG00000198626</t>
  </si>
  <si>
    <t>BECN1P1</t>
  </si>
  <si>
    <t>ENSG00000196289</t>
  </si>
  <si>
    <t>EXOC8</t>
  </si>
  <si>
    <t>ENSG00000116903</t>
  </si>
  <si>
    <t>RP11-527D7.1</t>
  </si>
  <si>
    <t>ENSG00000225554</t>
  </si>
  <si>
    <t>HEATR1</t>
  </si>
  <si>
    <t>ENSG00000119285</t>
  </si>
  <si>
    <t>RP11-551G24.2</t>
  </si>
  <si>
    <t>ENSG00000215796</t>
  </si>
  <si>
    <t>RPS7P3</t>
  </si>
  <si>
    <t>ENSG00000231940</t>
  </si>
  <si>
    <t>RP11-80B9.4</t>
  </si>
  <si>
    <t>ENSG00000230015</t>
  </si>
  <si>
    <t>AKT3</t>
  </si>
  <si>
    <t>ENSG00000117020</t>
  </si>
  <si>
    <t>RP11-323D18.5</t>
  </si>
  <si>
    <t>ENSG00000235990</t>
  </si>
  <si>
    <t>RP11-551G24.3</t>
  </si>
  <si>
    <t>ENSG00000236775</t>
  </si>
  <si>
    <t>HNRNPU</t>
  </si>
  <si>
    <t>ENSG00000153187</t>
  </si>
  <si>
    <t>OR2L3</t>
  </si>
  <si>
    <t>ENSG00000198128</t>
  </si>
  <si>
    <t>KMO</t>
  </si>
  <si>
    <t>ENSG00000117009</t>
  </si>
  <si>
    <t>DESI2</t>
  </si>
  <si>
    <t>ENSG00000121644</t>
  </si>
  <si>
    <t>RP11-365D9.1</t>
  </si>
  <si>
    <t>ENSG00000227236</t>
  </si>
  <si>
    <t>RP11-488L18.1</t>
  </si>
  <si>
    <t>ENSG00000214144</t>
  </si>
  <si>
    <t>B3GALNT2</t>
  </si>
  <si>
    <t>ENSG00000162885</t>
  </si>
  <si>
    <t>RP11-293G6__A.3</t>
  </si>
  <si>
    <t>ENSG00000229795</t>
  </si>
  <si>
    <t>PRKRIRP8</t>
  </si>
  <si>
    <t>ENSG00000223963</t>
  </si>
  <si>
    <t>KIF26B</t>
  </si>
  <si>
    <t>ENSG00000162849</t>
  </si>
  <si>
    <t>RP11-382D8.3</t>
  </si>
  <si>
    <t>ENSG00000227962</t>
  </si>
  <si>
    <t>RP5-855F14.1</t>
  </si>
  <si>
    <t>ENSG00000231768</t>
  </si>
  <si>
    <t>OR2L13</t>
  </si>
  <si>
    <t>ENSG00000196071</t>
  </si>
  <si>
    <t>RP11-80B9.1</t>
  </si>
  <si>
    <t>ENSG00000226919</t>
  </si>
  <si>
    <t>RP11-261C10.5</t>
  </si>
  <si>
    <t>ENSG00000227230</t>
  </si>
  <si>
    <t>RGS7</t>
  </si>
  <si>
    <t>ENSG00000182901</t>
  </si>
  <si>
    <t>RP11-567G24.3</t>
  </si>
  <si>
    <t>ENSG00000233735</t>
  </si>
  <si>
    <t>MIR4677</t>
  </si>
  <si>
    <t>ENSG00000265201</t>
  </si>
  <si>
    <t>TRIM67</t>
  </si>
  <si>
    <t>ENSG00000119283</t>
  </si>
  <si>
    <t>HNRNPA1P42</t>
  </si>
  <si>
    <t>ENSG00000233615</t>
  </si>
  <si>
    <t>RP11-293G6__B.8</t>
  </si>
  <si>
    <t>ENSG00000270710</t>
  </si>
  <si>
    <t>CHRM3</t>
  </si>
  <si>
    <t>ENSG00000133019</t>
  </si>
  <si>
    <t>ARID4B-IT1</t>
  </si>
  <si>
    <t>ENSG00000232686</t>
  </si>
  <si>
    <t>OR2L5</t>
  </si>
  <si>
    <t>ENSG00000197454</t>
  </si>
  <si>
    <t>MT1HL1</t>
  </si>
  <si>
    <t>ENSG00000244020</t>
  </si>
  <si>
    <t>RN7SKP55</t>
  </si>
  <si>
    <t>ENSG00000201758</t>
  </si>
  <si>
    <t>FH</t>
  </si>
  <si>
    <t>ENSG00000091483</t>
  </si>
  <si>
    <t>FCF1P7</t>
  </si>
  <si>
    <t>ENSG00000224727</t>
  </si>
  <si>
    <t>OR2L2</t>
  </si>
  <si>
    <t>ENSG00000203663</t>
  </si>
  <si>
    <t>RP11-439E19.9</t>
  </si>
  <si>
    <t>ENSG00000260698</t>
  </si>
  <si>
    <t>OR2L6P</t>
  </si>
  <si>
    <t>ENSG00000232215</t>
  </si>
  <si>
    <t>RPL35P1</t>
  </si>
  <si>
    <t>ENSG00000237991</t>
  </si>
  <si>
    <t>GREM2</t>
  </si>
  <si>
    <t>ENSG00000180875</t>
  </si>
  <si>
    <t>SMYD3</t>
  </si>
  <si>
    <t>ENSG00000185420</t>
  </si>
  <si>
    <t>NLRP3</t>
  </si>
  <si>
    <t>ENSG00000162711</t>
  </si>
  <si>
    <t>RP11-382D8.5</t>
  </si>
  <si>
    <t>ENSG00000230026</t>
  </si>
  <si>
    <t>RP11-443B7.3</t>
  </si>
  <si>
    <t>ENSG00000258082</t>
  </si>
  <si>
    <t>ZBTB18</t>
  </si>
  <si>
    <t>ENSG00000179456</t>
  </si>
  <si>
    <t>EGLN1</t>
  </si>
  <si>
    <t>ENSG00000135766</t>
  </si>
  <si>
    <t>RP11-269F20.1</t>
  </si>
  <si>
    <t>ENSG00000236031</t>
  </si>
  <si>
    <t>ADH5P3</t>
  </si>
  <si>
    <t>ENSG00000223694</t>
  </si>
  <si>
    <t>CNST</t>
  </si>
  <si>
    <t>ENSG00000162852</t>
  </si>
  <si>
    <t>AL391994.1</t>
  </si>
  <si>
    <t>ENSG00000234086</t>
  </si>
  <si>
    <t>EXO1</t>
  </si>
  <si>
    <t>ENSG00000174371</t>
  </si>
  <si>
    <t>RP11-561I11.4</t>
  </si>
  <si>
    <t>ENSG00000272865</t>
  </si>
  <si>
    <t>RFKP1</t>
  </si>
  <si>
    <t>ENSG00000215802</t>
  </si>
  <si>
    <t>KCNK1</t>
  </si>
  <si>
    <t>ENSG00000135750</t>
  </si>
  <si>
    <t>RP11-295G20.2</t>
  </si>
  <si>
    <t>ENSG00000233461</t>
  </si>
  <si>
    <t>RP11-36N20.1</t>
  </si>
  <si>
    <t>ENSG00000226876</t>
  </si>
  <si>
    <t>RP11-439E19.7</t>
  </si>
  <si>
    <t>ENSG00000235021</t>
  </si>
  <si>
    <t>SIPA1L2</t>
  </si>
  <si>
    <t>ENSG00000116991</t>
  </si>
  <si>
    <t>RP11-173A6.2</t>
  </si>
  <si>
    <t>ENSG00000232059</t>
  </si>
  <si>
    <t>CHRM3-AS1</t>
  </si>
  <si>
    <t>ENSG00000234601</t>
  </si>
  <si>
    <t>COA6</t>
  </si>
  <si>
    <t>ENSG00000168275</t>
  </si>
  <si>
    <t>RP11-567G24.1</t>
  </si>
  <si>
    <t>ENSG00000228818</t>
  </si>
  <si>
    <t>LGALS8</t>
  </si>
  <si>
    <t>ENSG00000116977</t>
  </si>
  <si>
    <t>OR2M4</t>
  </si>
  <si>
    <t>ENSG00000171180</t>
  </si>
  <si>
    <t>RP11-690C23.5</t>
  </si>
  <si>
    <t>ENSG00000230813</t>
  </si>
  <si>
    <t>OR2M1P</t>
  </si>
  <si>
    <t>ENSG00000177233</t>
  </si>
  <si>
    <t>RP11-452J6.2</t>
  </si>
  <si>
    <t>ENSG00000228955</t>
  </si>
  <si>
    <t>RP11-385F5.4</t>
  </si>
  <si>
    <t>ENSG00000230325</t>
  </si>
  <si>
    <t>COG2</t>
  </si>
  <si>
    <t>ENSG00000135775</t>
  </si>
  <si>
    <t>RP11-439E19.1</t>
  </si>
  <si>
    <t>ENSG00000225300</t>
  </si>
  <si>
    <t>AKT3-IT1</t>
  </si>
  <si>
    <t>ENSG00000228939</t>
  </si>
  <si>
    <t>RP11-522M21.2</t>
  </si>
  <si>
    <t>ENSG00000238224</t>
  </si>
  <si>
    <t>RN7SKP195</t>
  </si>
  <si>
    <t>ENSG00000252396</t>
  </si>
  <si>
    <t>RP11-11N7.4</t>
  </si>
  <si>
    <t>ENSG00000273175</t>
  </si>
  <si>
    <t>AC092782.1</t>
  </si>
  <si>
    <t>ENSG00000269795</t>
  </si>
  <si>
    <t>RP11-690C23.2</t>
  </si>
  <si>
    <t>ENSG00000242042</t>
  </si>
  <si>
    <t>ZNF672</t>
  </si>
  <si>
    <t>ENSG00000171161</t>
  </si>
  <si>
    <t>RP11-478H16.1</t>
  </si>
  <si>
    <t>ENSG00000237922</t>
  </si>
  <si>
    <t>ACTN2</t>
  </si>
  <si>
    <t>ENSG00000077522</t>
  </si>
  <si>
    <t>RP11-439E19.6</t>
  </si>
  <si>
    <t>ENSG00000228879</t>
  </si>
  <si>
    <t>RP11-522M21.3</t>
  </si>
  <si>
    <t>ENSG00000231612</t>
  </si>
  <si>
    <t>RP5-858B6.1</t>
  </si>
  <si>
    <t>ENSG00000225656</t>
  </si>
  <si>
    <t>GCSAML-AS1</t>
  </si>
  <si>
    <t>ENSG00000227135</t>
  </si>
  <si>
    <t>RP11-293G6__A.2</t>
  </si>
  <si>
    <t>ENSG00000243533</t>
  </si>
  <si>
    <t>LYPD8</t>
  </si>
  <si>
    <t>ENSG00000266949</t>
  </si>
  <si>
    <t>OR2T32P</t>
  </si>
  <si>
    <t>ENSG00000197067</t>
  </si>
  <si>
    <t>RP11-553N16.1</t>
  </si>
  <si>
    <t>ENSG00000229022</t>
  </si>
  <si>
    <t>DISC1-IT1</t>
  </si>
  <si>
    <t>ENSG00000226758</t>
  </si>
  <si>
    <t>RP11-488L18.10</t>
  </si>
  <si>
    <t>ENSG00000259865</t>
  </si>
  <si>
    <t>LINC00184</t>
  </si>
  <si>
    <t>ENSG00000224939</t>
  </si>
  <si>
    <t>RP11-435F13.2</t>
  </si>
  <si>
    <t>ENSG00000238085</t>
  </si>
  <si>
    <t>C1orf101</t>
  </si>
  <si>
    <t>ENSG00000179397</t>
  </si>
  <si>
    <t>OR2AK2</t>
  </si>
  <si>
    <t>ENSG00000187080</t>
  </si>
  <si>
    <t>RP5-858B6.3</t>
  </si>
  <si>
    <t>ENSG00000223393</t>
  </si>
  <si>
    <t>OR3D1P</t>
  </si>
  <si>
    <t>ENSG00000230411</t>
  </si>
  <si>
    <t>EFCAB2</t>
  </si>
  <si>
    <t>ENSG00000203666</t>
  </si>
  <si>
    <t>RP4-597N16.1</t>
  </si>
  <si>
    <t>ENSG00000233018</t>
  </si>
  <si>
    <t>RP11-488L18.6</t>
  </si>
  <si>
    <t>ENSG00000224014</t>
  </si>
  <si>
    <t>MLK4</t>
  </si>
  <si>
    <t>ENSG00000143674</t>
  </si>
  <si>
    <t>RP11-83A16.1</t>
  </si>
  <si>
    <t>ENSG00000235096</t>
  </si>
  <si>
    <t>EDARADD</t>
  </si>
  <si>
    <t>ENSG00000186197</t>
  </si>
  <si>
    <t>LINC00582</t>
  </si>
  <si>
    <t>ENSG00000229228</t>
  </si>
  <si>
    <t>RP11-438H8.8</t>
  </si>
  <si>
    <t>ENSG00000226191</t>
  </si>
  <si>
    <t>OR2C3</t>
  </si>
  <si>
    <t>ENSG00000196242</t>
  </si>
  <si>
    <t>SPRTN</t>
  </si>
  <si>
    <t>ENSG00000010072</t>
  </si>
  <si>
    <t>RP11-385F5.5</t>
  </si>
  <si>
    <t>ENSG00000273058</t>
  </si>
  <si>
    <t>RP11-488L18.3</t>
  </si>
  <si>
    <t>ENSG00000215795</t>
  </si>
  <si>
    <t>SCCPDH</t>
  </si>
  <si>
    <t>ENSG00000143653</t>
  </si>
  <si>
    <t>RP11-467I20.2</t>
  </si>
  <si>
    <t>ENSG00000224359</t>
  </si>
  <si>
    <t>CHRM3-AS2</t>
  </si>
  <si>
    <t>ENSG00000233355</t>
  </si>
  <si>
    <t>OR2L1P</t>
  </si>
  <si>
    <t>ENSG00000224227</t>
  </si>
  <si>
    <t>RP11-177F11.1</t>
  </si>
  <si>
    <t>ENSG00000233519</t>
  </si>
  <si>
    <t>RP5-827C21.6</t>
  </si>
  <si>
    <t>ENSG00000273367</t>
  </si>
  <si>
    <t>OR2L8</t>
  </si>
  <si>
    <t>ENSG00000196936</t>
  </si>
  <si>
    <t>DISC1</t>
  </si>
  <si>
    <t>ENSG00000162946</t>
  </si>
  <si>
    <t>MAP10</t>
  </si>
  <si>
    <t>ENSG00000212916</t>
  </si>
  <si>
    <t>TSNAX-DISC1</t>
  </si>
  <si>
    <t>ENSG00000270106</t>
  </si>
  <si>
    <t>RP5-1097F14.3</t>
  </si>
  <si>
    <t>ENSG00000235710</t>
  </si>
  <si>
    <t>OR2L9P</t>
  </si>
  <si>
    <t>ENSG00000237492</t>
  </si>
  <si>
    <t>FABP7P1</t>
  </si>
  <si>
    <t>ENSG00000226766</t>
  </si>
  <si>
    <t>OR14I1</t>
  </si>
  <si>
    <t>ENSG00000189181</t>
  </si>
  <si>
    <t>RP11-488L4.1</t>
  </si>
  <si>
    <t>ENSG00000234453</t>
  </si>
  <si>
    <t>RP11-278H7.1</t>
  </si>
  <si>
    <t>ENSG00000226828</t>
  </si>
  <si>
    <t>RP11-370K11.1</t>
  </si>
  <si>
    <t>ENSG00000232184</t>
  </si>
  <si>
    <t>GALNT2</t>
  </si>
  <si>
    <t>ENSG00000143641</t>
  </si>
  <si>
    <t>TRIM58</t>
  </si>
  <si>
    <t>ENSG00000162722</t>
  </si>
  <si>
    <t>RPL23AP23</t>
  </si>
  <si>
    <t>ENSG00000236863</t>
  </si>
  <si>
    <t>RP5-827C21.2</t>
  </si>
  <si>
    <t>ENSG00000236358</t>
  </si>
  <si>
    <t>RP11-66A2.2</t>
  </si>
  <si>
    <t>ENSG00000236497</t>
  </si>
  <si>
    <t>MAP1LC3C</t>
  </si>
  <si>
    <t>ENSG00000197769</t>
  </si>
  <si>
    <t>RP4-781K5.5</t>
  </si>
  <si>
    <t>ENSG00000241475</t>
  </si>
  <si>
    <t>RP11-193H5.1</t>
  </si>
  <si>
    <t>ENSG00000237250</t>
  </si>
  <si>
    <t>XX-CR54.3</t>
  </si>
  <si>
    <t>ENSG00000232694</t>
  </si>
  <si>
    <t>RNU1-132P</t>
  </si>
  <si>
    <t>ENSG00000201170</t>
  </si>
  <si>
    <t>CAPN9</t>
  </si>
  <si>
    <t>ENSG00000135773</t>
  </si>
  <si>
    <t>RP5-865N13.2</t>
  </si>
  <si>
    <t>ENSG00000235152</t>
  </si>
  <si>
    <t>GCSAML</t>
  </si>
  <si>
    <t>ENSG00000169224</t>
  </si>
  <si>
    <t>RP11-397A15.4</t>
  </si>
  <si>
    <t>ENSG00000235386</t>
  </si>
  <si>
    <t>RP11-513D4.2</t>
  </si>
  <si>
    <t>ENSG00000235467</t>
  </si>
  <si>
    <t>SNRPD2P2</t>
  </si>
  <si>
    <t>ENSG00000223982</t>
  </si>
  <si>
    <t>PGBD2</t>
  </si>
  <si>
    <t>ENSG00000185220</t>
  </si>
  <si>
    <t>RP11-301G21.1</t>
  </si>
  <si>
    <t>ENSG00000225486</t>
  </si>
  <si>
    <t>LDHAP2</t>
  </si>
  <si>
    <t>ENSG00000235674</t>
  </si>
  <si>
    <t>AL672294.1</t>
  </si>
  <si>
    <t>ENSG00000227237</t>
  </si>
  <si>
    <t>CHCHD4P5</t>
  </si>
  <si>
    <t>ENSG00000225222</t>
  </si>
  <si>
    <t>RNU6-1089P</t>
  </si>
  <si>
    <t>ENSG00000252282</t>
  </si>
  <si>
    <t>ENSG00000252822</t>
  </si>
  <si>
    <t>RP11-156E8.1</t>
  </si>
  <si>
    <t>ENSG00000272195</t>
  </si>
  <si>
    <t>RP11-35L17.3</t>
  </si>
  <si>
    <t>ENSG00000231979</t>
  </si>
  <si>
    <t>RP11-467I20.5</t>
  </si>
  <si>
    <t>ENSG00000234872</t>
  </si>
  <si>
    <t>RNU5E-2P</t>
  </si>
  <si>
    <t>ENSG00000252056</t>
  </si>
  <si>
    <t>MIR3916</t>
  </si>
  <si>
    <t>ENSG00000227671</t>
  </si>
  <si>
    <t>RP5-827C21.1</t>
  </si>
  <si>
    <t>ENSG00000235605</t>
  </si>
  <si>
    <t>GPR137B</t>
  </si>
  <si>
    <t>ENSG00000077585</t>
  </si>
  <si>
    <t>RP4-781K5.7</t>
  </si>
  <si>
    <t>ENSG00000224037</t>
  </si>
  <si>
    <t>RP11-107G24.3</t>
  </si>
  <si>
    <t>ENSG00000228982</t>
  </si>
  <si>
    <t>WDR64</t>
  </si>
  <si>
    <t>ENSG00000162843</t>
  </si>
  <si>
    <t>RP11-443B7.1</t>
  </si>
  <si>
    <t>ENSG00000238005</t>
  </si>
  <si>
    <t>ENSG00000202041</t>
  </si>
  <si>
    <t>RP11-371I1.2</t>
  </si>
  <si>
    <t>ENSG00000215808</t>
  </si>
  <si>
    <t>RP4-659I19.1</t>
  </si>
  <si>
    <t>ENSG00000232175</t>
  </si>
  <si>
    <t>AL590483.1</t>
  </si>
  <si>
    <t>ENSG00000268146</t>
  </si>
  <si>
    <t>RP11-488L18.8</t>
  </si>
  <si>
    <t>ENSG00000232347</t>
  </si>
  <si>
    <t>RNU6-1283P</t>
  </si>
  <si>
    <t>ENSG00000202184</t>
  </si>
  <si>
    <t>ENSG00000207326</t>
  </si>
  <si>
    <t>RP5-956O18.2</t>
  </si>
  <si>
    <t>ENSG00000227006</t>
  </si>
  <si>
    <t>RP11-513D4.1</t>
  </si>
  <si>
    <t>ENSG00000213690</t>
  </si>
  <si>
    <t>PGBD5</t>
  </si>
  <si>
    <t>ENSG00000177614</t>
  </si>
  <si>
    <t>RP4-781K5.9</t>
  </si>
  <si>
    <t>ENSG00000272362</t>
  </si>
  <si>
    <t>OR14K1</t>
  </si>
  <si>
    <t>ENSG00000153230</t>
  </si>
  <si>
    <t>OR2X1P</t>
  </si>
  <si>
    <t>ENSG00000224830</t>
  </si>
  <si>
    <t>RNA5SP82</t>
  </si>
  <si>
    <t>ENSG00000252516</t>
  </si>
  <si>
    <t>OR1C1</t>
  </si>
  <si>
    <t>ENSG00000221888</t>
  </si>
  <si>
    <t>MIR4428</t>
  </si>
  <si>
    <t>ENSG00000266262</t>
  </si>
  <si>
    <t>OR2B11</t>
  </si>
  <si>
    <t>ENSG00000177535</t>
  </si>
  <si>
    <t>TTC13</t>
  </si>
  <si>
    <t>ENSG00000143643</t>
  </si>
  <si>
    <t>RNU2-70P</t>
  </si>
  <si>
    <t>ENSG00000222650</t>
  </si>
  <si>
    <t>RP11-307O1.1</t>
  </si>
  <si>
    <t>ENSG00000227854</t>
  </si>
  <si>
    <t>RSL24D1P4</t>
  </si>
  <si>
    <t>ENSG00000215800</t>
  </si>
  <si>
    <t>RP11-518L10.5</t>
  </si>
  <si>
    <t>ENSG00000240963</t>
  </si>
  <si>
    <t>RNA5SP79</t>
  </si>
  <si>
    <t>ENSG00000202063</t>
  </si>
  <si>
    <t>RN7SKP12</t>
  </si>
  <si>
    <t>ENSG00000252084</t>
  </si>
  <si>
    <t>OPN3</t>
  </si>
  <si>
    <t>ENSG00000054277</t>
  </si>
  <si>
    <t>AL672183.2</t>
  </si>
  <si>
    <t>ENSG00000233084</t>
  </si>
  <si>
    <t>ENSG00000200982</t>
  </si>
  <si>
    <t>RP4-799P18.5</t>
  </si>
  <si>
    <t>ENSG00000232166</t>
  </si>
  <si>
    <t>LGALS8-AS1</t>
  </si>
  <si>
    <t>ENSG00000223776</t>
  </si>
  <si>
    <t>RP11-261C10.7</t>
  </si>
  <si>
    <t>ENSG00000253326</t>
  </si>
  <si>
    <t>RP11-467I20.6</t>
  </si>
  <si>
    <t>ENSG00000231440</t>
  </si>
  <si>
    <t>RP11-407H12.8</t>
  </si>
  <si>
    <t>ENSG00000229255</t>
  </si>
  <si>
    <t>AL359983.1</t>
  </si>
  <si>
    <t>ENSG00000221165</t>
  </si>
  <si>
    <t>DNAJC19P8</t>
  </si>
  <si>
    <t>ENSG00000232793</t>
  </si>
  <si>
    <t>ENSG00000200085</t>
  </si>
  <si>
    <t>LYST-AS1</t>
  </si>
  <si>
    <t>ENSG00000229463</t>
  </si>
  <si>
    <t>RP11-634B7.4</t>
  </si>
  <si>
    <t>ENSG00000235749</t>
  </si>
  <si>
    <t>RP5-827C21.4</t>
  </si>
  <si>
    <t>ENSG00000231663</t>
  </si>
  <si>
    <t>RNA5SP81</t>
  </si>
  <si>
    <t>ENSG00000222120</t>
  </si>
  <si>
    <t>RP4-781K5.6</t>
  </si>
  <si>
    <t>ENSG00000230628</t>
  </si>
  <si>
    <t>FAM89A</t>
  </si>
  <si>
    <t>ENSG00000182118</t>
  </si>
  <si>
    <t>RP4-799P18.2</t>
  </si>
  <si>
    <t>ENSG00000233332</t>
  </si>
  <si>
    <t>COX20</t>
  </si>
  <si>
    <t>ENSG00000203667</t>
  </si>
  <si>
    <t>RNU6-1205P</t>
  </si>
  <si>
    <t>ENSG00000200495</t>
  </si>
  <si>
    <t>RP11-306K13.1</t>
  </si>
  <si>
    <t>ENSG00000224348</t>
  </si>
  <si>
    <t>OR2M3</t>
  </si>
  <si>
    <t>ENSG00000228198</t>
  </si>
  <si>
    <t>AL691479.1</t>
  </si>
  <si>
    <t>ENSG00000203257</t>
  </si>
  <si>
    <t>FGFR3P6</t>
  </si>
  <si>
    <t>ENSG00000226164</t>
  </si>
  <si>
    <t>RP11-293G6__B.2</t>
  </si>
  <si>
    <t>ENSG00000235761</t>
  </si>
  <si>
    <t>RP4-781K5.4</t>
  </si>
  <si>
    <t>ENSG00000228044</t>
  </si>
  <si>
    <t>RP4-764D2.1</t>
  </si>
  <si>
    <t>ENSG00000235371</t>
  </si>
  <si>
    <t>AGT</t>
  </si>
  <si>
    <t>ENSG00000135744</t>
  </si>
  <si>
    <t>RP11-278H7.4</t>
  </si>
  <si>
    <t>ENSG00000229960</t>
  </si>
  <si>
    <t>RP11-423F24.3</t>
  </si>
  <si>
    <t>ENSG00000227934</t>
  </si>
  <si>
    <t>RP11-261C10.4</t>
  </si>
  <si>
    <t>ENSG00000232085</t>
  </si>
  <si>
    <t>RP11-690C23.4</t>
  </si>
  <si>
    <t>ENSG00000227728</t>
  </si>
  <si>
    <t>MIR4671</t>
  </si>
  <si>
    <t>ENSG00000264377</t>
  </si>
  <si>
    <t>OR2W3</t>
  </si>
  <si>
    <t>ENSG00000238243</t>
  </si>
  <si>
    <t>SLC35F3</t>
  </si>
  <si>
    <t>ENSG00000183780</t>
  </si>
  <si>
    <t>OR2T8</t>
  </si>
  <si>
    <t>ENSG00000177462</t>
  </si>
  <si>
    <t>ERO1LB</t>
  </si>
  <si>
    <t>ENSG00000086619</t>
  </si>
  <si>
    <t>RNU6-999P</t>
  </si>
  <si>
    <t>ENSG00000251754</t>
  </si>
  <si>
    <t>OR2AJ1</t>
  </si>
  <si>
    <t>ENSG00000177275</t>
  </si>
  <si>
    <t>SNORA25</t>
  </si>
  <si>
    <t>ENSG00000252290</t>
  </si>
  <si>
    <t>AL646016.1</t>
  </si>
  <si>
    <t>ENSG00000268365</t>
  </si>
  <si>
    <t>MIR1537</t>
  </si>
  <si>
    <t>ENSG00000222831</t>
  </si>
  <si>
    <t>RP11-261C10.3</t>
  </si>
  <si>
    <t>ENSG00000214837</t>
  </si>
  <si>
    <t>MIR4753</t>
  </si>
  <si>
    <t>ENSG00000263439</t>
  </si>
  <si>
    <t>RAC1P7</t>
  </si>
  <si>
    <t>ENSG00000236101</t>
  </si>
  <si>
    <t>RP11-278H7.3</t>
  </si>
  <si>
    <t>ENSG00000237759</t>
  </si>
  <si>
    <t>OR13G1</t>
  </si>
  <si>
    <t>ENSG00000197437</t>
  </si>
  <si>
    <t>OR2T4</t>
  </si>
  <si>
    <t>ENSG00000196944</t>
  </si>
  <si>
    <t>RP4-781K5.8</t>
  </si>
  <si>
    <t>ENSG00000227630</t>
  </si>
  <si>
    <t>AL672296.1</t>
  </si>
  <si>
    <t>ENSG00000229663</t>
  </si>
  <si>
    <t>OR9H1P</t>
  </si>
  <si>
    <t>ENSG00000228336</t>
  </si>
  <si>
    <t>ENSG00000252317</t>
  </si>
  <si>
    <t>RP11-331N16.1</t>
  </si>
  <si>
    <t>ENSG00000230199</t>
  </si>
  <si>
    <t>RP11-498M14.1</t>
  </si>
  <si>
    <t>ENSG00000270818</t>
  </si>
  <si>
    <t>RP11-513D4.3</t>
  </si>
  <si>
    <t>ENSG00000226750</t>
  </si>
  <si>
    <t>OR2T33</t>
  </si>
  <si>
    <t>ENSG00000177212</t>
  </si>
  <si>
    <t>RP5-940F7.2</t>
  </si>
  <si>
    <t>ENSG00000237845</t>
  </si>
  <si>
    <t>OR2T6</t>
  </si>
  <si>
    <t>ENSG00000198104</t>
  </si>
  <si>
    <t>MTND4P10</t>
  </si>
  <si>
    <t>ENSG00000226663</t>
  </si>
  <si>
    <t>VN1R17P</t>
  </si>
  <si>
    <t>ENSG00000235818</t>
  </si>
  <si>
    <t>RP5-1097F14.1</t>
  </si>
  <si>
    <t>ENSG00000229595</t>
  </si>
  <si>
    <t>RP11-438O11.1</t>
  </si>
  <si>
    <t>ENSG00000215805</t>
  </si>
  <si>
    <t>ARV1</t>
  </si>
  <si>
    <t>ENSG00000173409</t>
  </si>
  <si>
    <t>RP11-467I20.4</t>
  </si>
  <si>
    <t>ENSG00000226014</t>
  </si>
  <si>
    <t>MIR3123</t>
  </si>
  <si>
    <t>ENSG00000265831</t>
  </si>
  <si>
    <t>OR2M2</t>
  </si>
  <si>
    <t>ENSG00000198601</t>
  </si>
  <si>
    <t>RP4-799P18.4</t>
  </si>
  <si>
    <t>ENSG00000231272</t>
  </si>
  <si>
    <t>RP11-544D21.2</t>
  </si>
  <si>
    <t>ENSG00000259776</t>
  </si>
  <si>
    <t>OR2T10</t>
  </si>
  <si>
    <t>ENSG00000184022</t>
  </si>
  <si>
    <t>LYST</t>
  </si>
  <si>
    <t>ENSG00000143669</t>
  </si>
  <si>
    <t>RP4-799P18.3</t>
  </si>
  <si>
    <t>ENSG00000236244</t>
  </si>
  <si>
    <t>C1orf198</t>
  </si>
  <si>
    <t>ENSG00000119280</t>
  </si>
  <si>
    <t>RP11-690C23.3</t>
  </si>
  <si>
    <t>ENSG00000229112</t>
  </si>
  <si>
    <t>RP11-443B7.2</t>
  </si>
  <si>
    <t>ENSG00000237520</t>
  </si>
  <si>
    <t>NID1</t>
  </si>
  <si>
    <t>ENSG00000116962</t>
  </si>
  <si>
    <t>OR14L1P</t>
  </si>
  <si>
    <t>ENSG00000198452</t>
  </si>
  <si>
    <t>RP11-261C10.2</t>
  </si>
  <si>
    <t>ENSG00000231512</t>
  </si>
  <si>
    <t>HSD17B7P1</t>
  </si>
  <si>
    <t>ENSG00000232908</t>
  </si>
  <si>
    <t>RP4-534P7.2</t>
  </si>
  <si>
    <t>ENSG00000238236</t>
  </si>
  <si>
    <t>RP11-523K4.2</t>
  </si>
  <si>
    <t>ENSG00000227735</t>
  </si>
  <si>
    <t>RP11-634B7.5</t>
  </si>
  <si>
    <t>ENSG00000239395</t>
  </si>
  <si>
    <t>snoU13</t>
  </si>
  <si>
    <t>ENSG00000252638</t>
  </si>
  <si>
    <t>OR11L1</t>
  </si>
  <si>
    <t>ENSG00000197591</t>
  </si>
  <si>
    <t>RP11-552D4.1</t>
  </si>
  <si>
    <t>ENSG00000228058</t>
  </si>
  <si>
    <t>MTND3P8</t>
  </si>
  <si>
    <t>ENSG00000232714</t>
  </si>
  <si>
    <t>AC099757.1</t>
  </si>
  <si>
    <t>ENSG00000238952</t>
  </si>
  <si>
    <t>RNU6-947P</t>
  </si>
  <si>
    <t>ENSG00000252073</t>
  </si>
  <si>
    <t>RP5-855F14.2</t>
  </si>
  <si>
    <t>ENSG00000230404</t>
  </si>
  <si>
    <t>XX-CR54.1</t>
  </si>
  <si>
    <t>ENSG00000229703</t>
  </si>
  <si>
    <t>OR6R1P</t>
  </si>
  <si>
    <t>ENSG00000230576</t>
  </si>
  <si>
    <t>RP11-978I15.10</t>
  </si>
  <si>
    <t>ENSG00000236817</t>
  </si>
  <si>
    <t>OR6F1</t>
  </si>
  <si>
    <t>ENSG00000169214</t>
  </si>
  <si>
    <t>RP11-293G6__B.4</t>
  </si>
  <si>
    <t>ENSG00000231582</t>
  </si>
  <si>
    <t>ENSG00000199442</t>
  </si>
  <si>
    <t>SMYD3-IT1</t>
  </si>
  <si>
    <t>ENSG00000230184</t>
  </si>
  <si>
    <t>OR2M5</t>
  </si>
  <si>
    <t>ENSG00000162727</t>
  </si>
  <si>
    <t>RP5-865N13.1</t>
  </si>
  <si>
    <t>ENSG00000236372</t>
  </si>
  <si>
    <t>RNU1-74P</t>
  </si>
  <si>
    <t>ENSG00000206835</t>
  </si>
  <si>
    <t>RP11-438F14.3</t>
  </si>
  <si>
    <t>ENSG00000224521</t>
  </si>
  <si>
    <t>RP11-182B22.2</t>
  </si>
  <si>
    <t>ENSG00000226498</t>
  </si>
  <si>
    <t>OR14A16</t>
  </si>
  <si>
    <t>ENSG00000196772</t>
  </si>
  <si>
    <t>OR2W5</t>
  </si>
  <si>
    <t>ENSG00000203664</t>
  </si>
  <si>
    <t>RNA5SP80</t>
  </si>
  <si>
    <t>ENSG00000222407</t>
  </si>
  <si>
    <t>RN7SL837P</t>
  </si>
  <si>
    <t>ENSG00000240502</t>
  </si>
  <si>
    <t>CFL1P4</t>
  </si>
  <si>
    <t>ENSG00000213026</t>
  </si>
  <si>
    <t>OR2T12</t>
  </si>
  <si>
    <t>ENSG00000177201</t>
  </si>
  <si>
    <t>RP11-286M16.1</t>
  </si>
  <si>
    <t>ENSG00000227043</t>
  </si>
  <si>
    <t>RN7SL668P</t>
  </si>
  <si>
    <t>ENSG00000239690</t>
  </si>
  <si>
    <t>VN1R5</t>
  </si>
  <si>
    <t>ENSG00000197617</t>
  </si>
  <si>
    <t>AL844165.1</t>
  </si>
  <si>
    <t>ENSG00000252131</t>
  </si>
  <si>
    <t>MTND5P19</t>
  </si>
  <si>
    <t>ENSG00000231199</t>
  </si>
  <si>
    <t>RP11-99J16__A.2</t>
  </si>
  <si>
    <t>ENSG00000244137</t>
  </si>
  <si>
    <t>RPS7P5</t>
  </si>
  <si>
    <t>ENSG00000217327</t>
  </si>
  <si>
    <t>ENSG00000238985</t>
  </si>
  <si>
    <t>RP11-177F15.1</t>
  </si>
  <si>
    <t>ENSG00000231877</t>
  </si>
  <si>
    <t>MTND6P14</t>
  </si>
  <si>
    <t>ENSG00000235638</t>
  </si>
  <si>
    <t>RP4-580N22.2</t>
  </si>
  <si>
    <t>ENSG00000229291</t>
  </si>
  <si>
    <t>Differential mRNA expression of genes located in the chr1q42.2-1qter deleted region comparing 1q42 deleted and non-deleted samples</t>
  </si>
  <si>
    <t>log2_IP_input</t>
  </si>
  <si>
    <t>log2_SatII</t>
  </si>
  <si>
    <t>log2_SatIII</t>
  </si>
  <si>
    <t>H3K9me3</t>
  </si>
  <si>
    <t>tumor1a</t>
  </si>
  <si>
    <t>ALT_ATRXwt</t>
  </si>
  <si>
    <t>tumor1b</t>
  </si>
  <si>
    <t>ALT_ATRXmut</t>
  </si>
  <si>
    <t>tumor1</t>
  </si>
  <si>
    <t>non_ALT</t>
  </si>
  <si>
    <t>H3K27me3</t>
  </si>
  <si>
    <t>H3K27ac</t>
  </si>
  <si>
    <t>H3K36me3</t>
  </si>
  <si>
    <t>log2_Tel_SatII</t>
  </si>
  <si>
    <t>log2_Tel_SatIII</t>
  </si>
  <si>
    <t>TMM_ATRX_status</t>
  </si>
  <si>
    <t>histone mark</t>
  </si>
  <si>
    <t>tumor_sample*</t>
  </si>
  <si>
    <t>*) samples a,b etc. indicate different ChIP experiments from the same tumor</t>
  </si>
  <si>
    <t>Enrichment of ChIP signals at telomeres, SatII and SatIII</t>
  </si>
  <si>
    <t>(signal/no polymerase control) ≥ 4</t>
  </si>
  <si>
    <t>Telomeric repeat loci detected in discovery cohort</t>
  </si>
  <si>
    <t>Lot. No.</t>
  </si>
  <si>
    <t>CI118688</t>
  </si>
  <si>
    <t>GR155454-9</t>
  </si>
  <si>
    <t>A2319</t>
  </si>
  <si>
    <t>111-035-144</t>
  </si>
  <si>
    <t>Antibodies used for ChIP-sequencing</t>
  </si>
  <si>
    <t>Histone mark</t>
  </si>
  <si>
    <t>Distributor</t>
  </si>
  <si>
    <t>rabbit polyclonal</t>
  </si>
  <si>
    <t>Active Motif</t>
  </si>
  <si>
    <t>ab9050</t>
  </si>
  <si>
    <t>ab8898</t>
  </si>
  <si>
    <t>ab4729</t>
  </si>
  <si>
    <t>Lot No.</t>
  </si>
  <si>
    <t>GR273250-1</t>
  </si>
  <si>
    <t>GR148830-2</t>
  </si>
  <si>
    <t>GR183919-2</t>
  </si>
  <si>
    <t>INFORM cohort</t>
  </si>
  <si>
    <t>A</t>
  </si>
  <si>
    <t>B</t>
  </si>
  <si>
    <t>plus polymerase</t>
  </si>
  <si>
    <t>no polymerase control</t>
  </si>
  <si>
    <t>SKNBE2</t>
  </si>
  <si>
    <t>CHLA90</t>
  </si>
  <si>
    <t>All C-Circle assays were done using a slot blot apparatus with 48 wells.  Raw uncut images and layout of the blots are shown below.</t>
  </si>
  <si>
    <t>SK-N-BE2</t>
  </si>
  <si>
    <t>CHLA 90</t>
  </si>
  <si>
    <t>C</t>
  </si>
  <si>
    <t>D</t>
  </si>
  <si>
    <t>E</t>
  </si>
  <si>
    <t>F</t>
  </si>
  <si>
    <t>G</t>
  </si>
  <si>
    <t>H</t>
  </si>
  <si>
    <t>Discovery cohort</t>
  </si>
  <si>
    <t>INFORM pairs</t>
  </si>
  <si>
    <t>I043_003 P</t>
  </si>
  <si>
    <t>NBI24_00</t>
  </si>
  <si>
    <t>I026_005 R</t>
  </si>
  <si>
    <t>NBI11_00</t>
  </si>
  <si>
    <t>I043_003 R</t>
  </si>
  <si>
    <t>I026_005 P</t>
  </si>
  <si>
    <t>I062_011 P</t>
  </si>
  <si>
    <t>NBI33_00</t>
  </si>
  <si>
    <t>I062_011 R</t>
  </si>
  <si>
    <t>I042_005 P</t>
  </si>
  <si>
    <t>NBI22_00</t>
  </si>
  <si>
    <t>I047_002 P</t>
  </si>
  <si>
    <t>NBI26_00</t>
  </si>
  <si>
    <t>I028_004 P</t>
  </si>
  <si>
    <t>NBI15_00</t>
  </si>
  <si>
    <t>I042_005 R</t>
  </si>
  <si>
    <t>I047_002 R</t>
  </si>
  <si>
    <t>I028_004 R</t>
  </si>
  <si>
    <t>I022_012 P</t>
  </si>
  <si>
    <t>NBI8_00</t>
  </si>
  <si>
    <t>I063_004 P</t>
  </si>
  <si>
    <t>NBI34_00</t>
  </si>
  <si>
    <t>I022_012 R</t>
  </si>
  <si>
    <t>I063_004 R</t>
  </si>
  <si>
    <t>I070_002 P</t>
  </si>
  <si>
    <t>NBI35_00</t>
  </si>
  <si>
    <t>I070_002 R</t>
  </si>
  <si>
    <t>I042-006 P</t>
  </si>
  <si>
    <t>NBI23_00</t>
  </si>
  <si>
    <t>I042-006 R</t>
  </si>
  <si>
    <t>Pairs NBI1, NBI5 and NBI29 could not be analyzed together on one gel due to lack of material.For individual images see discovery cohort and INFORM cohort</t>
  </si>
  <si>
    <t>Supplementary Fig. 1</t>
  </si>
  <si>
    <t>Mutational landscape of INFORM cohort</t>
  </si>
  <si>
    <t>Details about reported mutations in Supplementary Fig.10</t>
  </si>
  <si>
    <t>Tel content log2</t>
  </si>
  <si>
    <t>C-Circle</t>
  </si>
  <si>
    <t>ALK/RAS pathway</t>
  </si>
  <si>
    <t>DUP</t>
  </si>
  <si>
    <t>DEL</t>
  </si>
  <si>
    <t>SNV</t>
  </si>
  <si>
    <t>H3F3A</t>
  </si>
  <si>
    <t>TP53</t>
  </si>
  <si>
    <t>CDK4</t>
  </si>
  <si>
    <t>amp</t>
  </si>
  <si>
    <t>MDM2</t>
  </si>
  <si>
    <t>CCND1</t>
  </si>
  <si>
    <t>CDKN2A</t>
  </si>
  <si>
    <t>CREBBP</t>
  </si>
  <si>
    <t>ATM</t>
  </si>
  <si>
    <t>ATR</t>
  </si>
  <si>
    <t>POT1</t>
  </si>
  <si>
    <t>PML</t>
  </si>
  <si>
    <t>SYNE1</t>
  </si>
  <si>
    <t>EZH2</t>
  </si>
  <si>
    <t>PTPRD</t>
  </si>
  <si>
    <t>ALK</t>
  </si>
  <si>
    <t>ALK:BRE fusion</t>
  </si>
  <si>
    <t>HRAS</t>
  </si>
  <si>
    <t>KRAS</t>
  </si>
  <si>
    <t>NRAS</t>
  </si>
  <si>
    <t>BRAF</t>
  </si>
  <si>
    <t>RAF1</t>
  </si>
  <si>
    <t>NF1</t>
  </si>
  <si>
    <t>positive</t>
  </si>
  <si>
    <t>negative</t>
  </si>
  <si>
    <t>single copy</t>
  </si>
  <si>
    <t>SV</t>
  </si>
  <si>
    <r>
      <t xml:space="preserve">a) </t>
    </r>
    <r>
      <rPr>
        <sz val="11"/>
        <color theme="1"/>
        <rFont val="Arial"/>
        <family val="2"/>
      </rPr>
      <t xml:space="preserve">see Supplementary Data 4 for details on </t>
    </r>
    <r>
      <rPr>
        <i/>
        <sz val="11"/>
        <color theme="1"/>
        <rFont val="Arial"/>
        <family val="2"/>
      </rPr>
      <t>ATRX</t>
    </r>
    <r>
      <rPr>
        <sz val="11"/>
        <color theme="1"/>
        <rFont val="Arial"/>
        <family val="2"/>
      </rPr>
      <t xml:space="preserve"> mutations</t>
    </r>
  </si>
  <si>
    <r>
      <t>ATRX</t>
    </r>
    <r>
      <rPr>
        <b/>
        <i/>
        <vertAlign val="superscript"/>
        <sz val="11"/>
        <color theme="1"/>
        <rFont val="Arial"/>
        <family val="2"/>
      </rPr>
      <t>a</t>
    </r>
  </si>
  <si>
    <t>exonic SV</t>
  </si>
  <si>
    <t>intronic SV</t>
  </si>
  <si>
    <t>RAS pathway</t>
  </si>
  <si>
    <t>p.1268_1269del</t>
  </si>
  <si>
    <t>p.V600E</t>
  </si>
  <si>
    <t>p.Q61K</t>
  </si>
  <si>
    <t>p.S243P</t>
  </si>
  <si>
    <t>p.486_488del</t>
  </si>
  <si>
    <t>p.C1771X</t>
  </si>
  <si>
    <t>p.R1275Q</t>
  </si>
  <si>
    <t>splicing (c.7322-2A&gt;T)</t>
  </si>
  <si>
    <t>p.F1174S</t>
  </si>
  <si>
    <t>p.F1174L</t>
  </si>
  <si>
    <t>p.V293E</t>
  </si>
  <si>
    <t>SNV splicing; between Exon 7 and 8; c.783-2A&gt;C</t>
  </si>
  <si>
    <t>p.C176F</t>
  </si>
  <si>
    <t>p.2111_2112del</t>
  </si>
  <si>
    <t>p.E1994Q</t>
  </si>
  <si>
    <t>p.60_61del</t>
  </si>
  <si>
    <t>p.S471Y</t>
  </si>
  <si>
    <t>p.R1081L</t>
  </si>
  <si>
    <t>p.A2024S</t>
  </si>
  <si>
    <t>p.N859S</t>
  </si>
  <si>
    <t>p.P46fs</t>
  </si>
  <si>
    <t>p.G4517V</t>
  </si>
  <si>
    <t>Supplementary Fig.10a</t>
  </si>
  <si>
    <t>C-Circle slot blot images: INFORM pairs</t>
  </si>
  <si>
    <t>Figure</t>
  </si>
  <si>
    <t>Source data</t>
  </si>
  <si>
    <t>Fig. 1a</t>
  </si>
  <si>
    <t>see Supplementary Data 1 (screening cohort) and Supplementary Data 2 (INFORM cohort)</t>
  </si>
  <si>
    <t>Fig. 1b</t>
  </si>
  <si>
    <t>see Supplementary Data 1 (screening cohort), Supplementary Data 2 (INFORM cohort) and Supplementary Data 3 (discovery cohort)</t>
  </si>
  <si>
    <t>Table 1</t>
  </si>
  <si>
    <t>see Supplementary Data 1 (screening cohort)</t>
  </si>
  <si>
    <t>Table 2</t>
  </si>
  <si>
    <t>see Supplementary Data 2 (INFORM cohort)</t>
  </si>
  <si>
    <t>Fig. 2a</t>
  </si>
  <si>
    <t>see Supplementary Data 3 (discovery cohort)</t>
  </si>
  <si>
    <t>Fig. 2b</t>
  </si>
  <si>
    <t>see tab Fig. 2b source data file</t>
  </si>
  <si>
    <t>Fig. 2c</t>
  </si>
  <si>
    <t>see tab Fig. 2c source data file</t>
  </si>
  <si>
    <t>Fig. 2d-e</t>
  </si>
  <si>
    <t>Fig. 3a</t>
  </si>
  <si>
    <t>Fig. 3b</t>
  </si>
  <si>
    <t>see Supplementary Data 3 and Supplementary Data 4</t>
  </si>
  <si>
    <t>Fig. 3c</t>
  </si>
  <si>
    <t>Fig. 4a</t>
  </si>
  <si>
    <t>see Supplementary Data 5</t>
  </si>
  <si>
    <t>Fig. 4b</t>
  </si>
  <si>
    <t>see Supplementary Data 6</t>
  </si>
  <si>
    <t>Fig. 5a-b</t>
  </si>
  <si>
    <t>see tab Fig. 5a-b source data file</t>
  </si>
  <si>
    <r>
      <t xml:space="preserve">Protein (LFQ) and RNAseq (TPM) expression values for </t>
    </r>
    <r>
      <rPr>
        <b/>
        <i/>
        <sz val="11"/>
        <color theme="1"/>
        <rFont val="Arial"/>
        <family val="2"/>
      </rPr>
      <t>ATRX</t>
    </r>
    <r>
      <rPr>
        <b/>
        <sz val="11"/>
        <color theme="1"/>
        <rFont val="Arial"/>
        <family val="2"/>
      </rPr>
      <t xml:space="preserve"> and </t>
    </r>
    <r>
      <rPr>
        <b/>
        <i/>
        <sz val="11"/>
        <color theme="1"/>
        <rFont val="Arial"/>
        <family val="2"/>
      </rPr>
      <t>DAXX</t>
    </r>
  </si>
  <si>
    <r>
      <rPr>
        <b/>
        <i/>
        <sz val="11"/>
        <color theme="1"/>
        <rFont val="Arial"/>
        <family val="2"/>
      </rPr>
      <t>DAXX</t>
    </r>
    <r>
      <rPr>
        <b/>
        <sz val="11"/>
        <color theme="1"/>
        <rFont val="Arial"/>
        <family val="2"/>
      </rPr>
      <t>_TPM</t>
    </r>
  </si>
  <si>
    <r>
      <rPr>
        <b/>
        <i/>
        <sz val="11"/>
        <color theme="1"/>
        <rFont val="Arial"/>
        <family val="2"/>
      </rPr>
      <t>ATRX</t>
    </r>
    <r>
      <rPr>
        <b/>
        <sz val="11"/>
        <color theme="1"/>
        <rFont val="Arial"/>
        <family val="2"/>
      </rPr>
      <t>_TPM</t>
    </r>
  </si>
  <si>
    <t>Fig. 5c-d</t>
  </si>
  <si>
    <t>see tab Fig. 5c-d source data file</t>
  </si>
  <si>
    <t>Fig. 6a</t>
  </si>
  <si>
    <t>see tab Fig. 6a source data file</t>
  </si>
  <si>
    <t>Fig. 7g</t>
  </si>
  <si>
    <t>see tab Fig. 7g source data file</t>
  </si>
  <si>
    <t>see tab Supplementary Fig. 1 source data file</t>
  </si>
  <si>
    <t>Supplementary Fig. 3b</t>
  </si>
  <si>
    <t>see tab Supplementary Fig. 3b source data file</t>
  </si>
  <si>
    <t>Supplementary Fig. 3c</t>
  </si>
  <si>
    <t>Supplementary Fig. 4b</t>
  </si>
  <si>
    <t>Fig. 6b-e</t>
  </si>
  <si>
    <t>see tab Fig. 6b-e source data file</t>
  </si>
  <si>
    <t>Protein (LFQ) and RNAseq (TPM) expression values of chromatin modifiers</t>
  </si>
  <si>
    <t>Supplementary Fig. 3d</t>
  </si>
  <si>
    <t>Supplementary Fig. 4a</t>
  </si>
  <si>
    <t>Data provided in this file</t>
  </si>
  <si>
    <t>see tab Supplementary Fig. 10a source data file</t>
  </si>
  <si>
    <t>Supplementary Fig. 6</t>
  </si>
  <si>
    <t>Supplementary Fig. 7a-b</t>
  </si>
  <si>
    <t>see tab Supplementary Fig. 7a-b source data file</t>
  </si>
  <si>
    <r>
      <t xml:space="preserve">RNA (TPM) expression values for </t>
    </r>
    <r>
      <rPr>
        <b/>
        <i/>
        <sz val="11"/>
        <color theme="1"/>
        <rFont val="Arial"/>
        <family val="2"/>
      </rPr>
      <t>CCND1</t>
    </r>
    <r>
      <rPr>
        <b/>
        <sz val="11"/>
        <color theme="1"/>
        <rFont val="Arial"/>
        <family val="2"/>
      </rPr>
      <t xml:space="preserve"> and </t>
    </r>
    <r>
      <rPr>
        <b/>
        <i/>
        <sz val="11"/>
        <color theme="1"/>
        <rFont val="Arial"/>
        <family val="2"/>
      </rPr>
      <t>CDK4</t>
    </r>
  </si>
  <si>
    <r>
      <rPr>
        <b/>
        <i/>
        <sz val="11"/>
        <color theme="1"/>
        <rFont val="Arial"/>
        <family val="2"/>
      </rPr>
      <t>CCND1</t>
    </r>
    <r>
      <rPr>
        <b/>
        <sz val="11"/>
        <color theme="1"/>
        <rFont val="Arial"/>
        <family val="2"/>
      </rPr>
      <t>_TPM</t>
    </r>
  </si>
  <si>
    <r>
      <rPr>
        <b/>
        <i/>
        <sz val="11"/>
        <color theme="1"/>
        <rFont val="Arial"/>
        <family val="2"/>
      </rPr>
      <t>CDK4</t>
    </r>
    <r>
      <rPr>
        <b/>
        <sz val="11"/>
        <color theme="1"/>
        <rFont val="Arial"/>
        <family val="2"/>
      </rPr>
      <t>_TPM</t>
    </r>
  </si>
  <si>
    <t>Supplementary Fig. 7c</t>
  </si>
  <si>
    <t>Supplementary Fig. 9a</t>
  </si>
  <si>
    <t>see Supplementary Data 7 (SNVs)</t>
  </si>
  <si>
    <t>Supplementary Fig. 9b</t>
  </si>
  <si>
    <t>see Supplementary Data 3 (discovery cohort), Supplementray Data 7 (SNVs and Indels), Supplementray Data 8 (SVs) and Supplementray Data 9 (CNVs)</t>
  </si>
  <si>
    <t>see tab Supplementary Fig. 9b source data file</t>
  </si>
  <si>
    <r>
      <rPr>
        <b/>
        <i/>
        <sz val="11"/>
        <color theme="1"/>
        <rFont val="Arial"/>
        <family val="2"/>
      </rPr>
      <t>PTPRD</t>
    </r>
    <r>
      <rPr>
        <b/>
        <sz val="11"/>
        <color theme="1"/>
        <rFont val="Arial"/>
        <family val="2"/>
      </rPr>
      <t>_TPM</t>
    </r>
  </si>
  <si>
    <r>
      <t xml:space="preserve">RNA (TPM) expression of </t>
    </r>
    <r>
      <rPr>
        <b/>
        <i/>
        <sz val="11"/>
        <color theme="1"/>
        <rFont val="Arial"/>
        <family val="2"/>
      </rPr>
      <t>PTPRD</t>
    </r>
  </si>
  <si>
    <t xml:space="preserve">Supplementary Fig.10b </t>
  </si>
  <si>
    <t>see tab Supplementary Fig. 11b source data file</t>
  </si>
  <si>
    <r>
      <rPr>
        <b/>
        <i/>
        <sz val="11"/>
        <color theme="1"/>
        <rFont val="Arial"/>
        <family val="2"/>
      </rPr>
      <t>MKI67</t>
    </r>
    <r>
      <rPr>
        <b/>
        <sz val="11"/>
        <color theme="1"/>
        <rFont val="Arial"/>
        <family val="2"/>
      </rPr>
      <t>_TPM</t>
    </r>
  </si>
  <si>
    <t>Supplementary Fig. 12b</t>
  </si>
  <si>
    <t>Supplementary Fig. 13</t>
  </si>
  <si>
    <t>Supplementary Fig. 14</t>
  </si>
  <si>
    <t>Supplementary Fig. 16c</t>
  </si>
  <si>
    <t>see tab Supplementary Fig. 16c source data file</t>
  </si>
  <si>
    <t>TMM group</t>
  </si>
  <si>
    <t>HET_TERT/MNA</t>
  </si>
  <si>
    <t>HET_ALT/MNA</t>
  </si>
  <si>
    <t>TMM group_ATRX status</t>
  </si>
  <si>
    <r>
      <rPr>
        <b/>
        <i/>
        <sz val="11"/>
        <color theme="1"/>
        <rFont val="Arial"/>
        <family val="2"/>
      </rPr>
      <t>TERT</t>
    </r>
    <r>
      <rPr>
        <b/>
        <sz val="11"/>
        <color theme="1"/>
        <rFont val="Arial"/>
        <family val="2"/>
      </rPr>
      <t>_TPM</t>
    </r>
  </si>
  <si>
    <t>normalized TERRA reads</t>
  </si>
  <si>
    <t xml:space="preserve">see tab Fig. 2c source data file </t>
  </si>
  <si>
    <t>see tab Supplementary Fig. 6a source data file</t>
  </si>
  <si>
    <r>
      <rPr>
        <b/>
        <i/>
        <sz val="11"/>
        <color theme="1"/>
        <rFont val="Arial"/>
        <family val="2"/>
      </rPr>
      <t>KDM1A</t>
    </r>
    <r>
      <rPr>
        <b/>
        <sz val="11"/>
        <color theme="1"/>
        <rFont val="Arial"/>
        <family val="2"/>
      </rPr>
      <t>_TPM</t>
    </r>
  </si>
  <si>
    <r>
      <rPr>
        <b/>
        <i/>
        <sz val="11"/>
        <color theme="1"/>
        <rFont val="Arial"/>
        <family val="2"/>
      </rPr>
      <t>SETDB1</t>
    </r>
    <r>
      <rPr>
        <b/>
        <sz val="11"/>
        <color theme="1"/>
        <rFont val="Arial"/>
        <family val="2"/>
      </rPr>
      <t>_TPM</t>
    </r>
  </si>
  <si>
    <r>
      <rPr>
        <b/>
        <i/>
        <sz val="11"/>
        <color theme="1"/>
        <rFont val="Arial"/>
        <family val="2"/>
      </rPr>
      <t>SUV39H1</t>
    </r>
    <r>
      <rPr>
        <b/>
        <sz val="11"/>
        <color theme="1"/>
        <rFont val="Arial"/>
        <family val="2"/>
      </rPr>
      <t>_TPM</t>
    </r>
  </si>
  <si>
    <r>
      <rPr>
        <b/>
        <i/>
        <sz val="11"/>
        <color theme="1"/>
        <rFont val="Arial"/>
        <family val="2"/>
      </rPr>
      <t>SUV39H2</t>
    </r>
    <r>
      <rPr>
        <b/>
        <sz val="11"/>
        <color theme="1"/>
        <rFont val="Arial"/>
        <family val="2"/>
      </rPr>
      <t>_TPM</t>
    </r>
  </si>
  <si>
    <r>
      <rPr>
        <b/>
        <i/>
        <sz val="11"/>
        <color theme="1"/>
        <rFont val="Arial"/>
        <family val="2"/>
      </rPr>
      <t>EZH2</t>
    </r>
    <r>
      <rPr>
        <b/>
        <sz val="11"/>
        <color theme="1"/>
        <rFont val="Arial"/>
        <family val="2"/>
      </rPr>
      <t>_TPM</t>
    </r>
  </si>
  <si>
    <t>CDK4 status</t>
  </si>
  <si>
    <t>wt</t>
  </si>
  <si>
    <t>Percent cells in S-phase</t>
  </si>
  <si>
    <t>TMM_ATRXstatus</t>
  </si>
  <si>
    <t>Percent of cells in S-phase determined by FACS analysis</t>
  </si>
  <si>
    <t>MKI67_LFQ</t>
  </si>
  <si>
    <r>
      <t>Protein (LFQ) and RNAseq (TPM) expression values for</t>
    </r>
    <r>
      <rPr>
        <b/>
        <i/>
        <sz val="11"/>
        <color theme="1"/>
        <rFont val="Arial"/>
        <family val="2"/>
      </rPr>
      <t xml:space="preserve"> MKI67</t>
    </r>
  </si>
  <si>
    <t>EXO1_protein_expr</t>
  </si>
  <si>
    <t>color coding</t>
  </si>
  <si>
    <t>1q42.2 telomere repeat locus + CNV</t>
  </si>
  <si>
    <t>HET MNA/ALT_ATRXwt</t>
  </si>
  <si>
    <r>
      <rPr>
        <b/>
        <i/>
        <sz val="11"/>
        <color theme="1"/>
        <rFont val="Arial"/>
        <family val="2"/>
      </rPr>
      <t>EXO1</t>
    </r>
    <r>
      <rPr>
        <b/>
        <sz val="11"/>
        <color theme="1"/>
        <rFont val="Arial"/>
        <family val="2"/>
      </rPr>
      <t>_TPM</t>
    </r>
  </si>
  <si>
    <t xml:space="preserve">1q42.2 telomere repeat locus </t>
  </si>
  <si>
    <t>Fig. 7a</t>
  </si>
  <si>
    <t>Disease_period</t>
  </si>
  <si>
    <t>primary</t>
  </si>
  <si>
    <t>HET_MNA/TERT</t>
  </si>
  <si>
    <t>Number of telomeric repeat loci per tumor</t>
  </si>
  <si>
    <t>Number of telomeric repeat loci per tumor in the discovery cohort</t>
  </si>
  <si>
    <t>see tab Fig. 7a source data file</t>
  </si>
  <si>
    <t>Fig. 7c</t>
  </si>
  <si>
    <t>see tab Fig. 7a source data file and Supplementary Data 3 (survival data)</t>
  </si>
  <si>
    <t>yes/no</t>
  </si>
  <si>
    <t>Fig. 7d</t>
  </si>
  <si>
    <t>see tab Fig. 7d source data file</t>
  </si>
  <si>
    <t>Fig. 7e</t>
  </si>
  <si>
    <r>
      <t xml:space="preserve">RNA (TPM) and protein (LFQ) expression of </t>
    </r>
    <r>
      <rPr>
        <b/>
        <i/>
        <sz val="11"/>
        <color theme="1"/>
        <rFont val="Arial"/>
        <family val="2"/>
      </rPr>
      <t>EXO1</t>
    </r>
  </si>
  <si>
    <t>Supplementary Fig. 15c</t>
  </si>
  <si>
    <t>see tab Supplementary Fig. 15c source data file</t>
  </si>
  <si>
    <t>Supplementary Fig. 15b</t>
  </si>
  <si>
    <t>see Supplementary Table 1 and tab Fig. 7d source data file</t>
  </si>
  <si>
    <t>Supplementary Fig. 15d-f</t>
  </si>
  <si>
    <t>Supplementary Fig. 15g</t>
  </si>
  <si>
    <t>copy_number_change_group</t>
  </si>
  <si>
    <t>sv_tel_ins_within_10kb</t>
  </si>
  <si>
    <t>loss</t>
  </si>
  <si>
    <t>INV</t>
  </si>
  <si>
    <t>TRA</t>
  </si>
  <si>
    <t>TEL_INS</t>
  </si>
  <si>
    <t>MULTIPLE</t>
  </si>
  <si>
    <t>none</t>
  </si>
  <si>
    <t>neutral</t>
  </si>
  <si>
    <t>gain</t>
  </si>
  <si>
    <t>chr_end</t>
  </si>
  <si>
    <t>TMM group ATRX status</t>
  </si>
  <si>
    <t>total_cn_left</t>
  </si>
  <si>
    <t>total_cn_right</t>
  </si>
  <si>
    <t>copy_number_change</t>
  </si>
  <si>
    <t>sv_within_10000bp_any_any_strand</t>
  </si>
  <si>
    <t>sv_within_10000bp_any_any_strand_info</t>
  </si>
  <si>
    <t>sv_within_10000bp_any_any_strand_dist</t>
  </si>
  <si>
    <t>10_27030681_12_81713477</t>
  </si>
  <si>
    <t>INV, INV; 106, -9950; 18_391820_18_401876, 18_391820_18_401876</t>
  </si>
  <si>
    <t>DEL, DEL; -802, -844; 18_21917123_18_21917165, 18_21917123_18_21917165</t>
  </si>
  <si>
    <t>DUP, INV, INV, DUP, INV, INV; 1, 1, -95, -81, -95, -105; 7_11027082_7_11027164, 7_11027082_7_11027178, 7_11027178_7_11027188, 7_11027082_7_11027164, 7_11027082_7_11027178, 7_11027178_7_11027188</t>
  </si>
  <si>
    <t>DUP, INV, INV, DUP, INV, INV; -97, -97, -1, -15, -1, 9; 7_11027082_7_11027164, 7_11027082_7_11027178, 7_11027178_7_11027188, 7_11027082_7_11027164, 7_11027082_7_11027178, 7_11027178_7_11027188</t>
  </si>
  <si>
    <t>17_48047213_4_191035653</t>
  </si>
  <si>
    <t>INV, TRA, TRA, TRA, TRA, TRA, INV, TRA; -74, -127, -127, -127, -127, -299, -299, 204; 1_8186861_1_8187086, 1_8186914_5_178758434, 1_8186914_5_178758474, 1_8186914_5_178758594, 1_8186914_5_178758614, 1_8187086_5_178758294, 1_8186861_1_8187086, 5_177953198_1_8186583</t>
  </si>
  <si>
    <t>19_4494813_19_4507933</t>
  </si>
  <si>
    <t>18_56126180_1_249228578</t>
  </si>
  <si>
    <t>10_78292058_19_51533905</t>
  </si>
  <si>
    <t>INV, INV; 46, -2151; X_55642936_X_55645133, X_55642936_X_55645133</t>
  </si>
  <si>
    <t>DEL, DEL; -380, -132; 14_50427340_14_50427588, 14_50427340_14_50427588</t>
  </si>
  <si>
    <t>19_57621725_19_57679265</t>
  </si>
  <si>
    <t>DUP, INV, TRA, INV; 736, 736, 562, 562; 1_211001927_1_211049831, 1_211001927_1_211124740, 1_211002101_1_211049831, 1_211002101_1_211124740</t>
  </si>
  <si>
    <t>DUP, DUP; -4072, -7865; 13_95569445_13_95573238, 13_95569445_13_95573238</t>
  </si>
  <si>
    <t>DUP, DUP, DUP, DUP; -281, -281, -279, 10; 5_140654873_5_140581837, 5_140654873_5_140581846, 5_140581846_5_140654871, 5_140612055_5_140654582</t>
  </si>
  <si>
    <t>INV, INV; -5210, -2256; 14_54183466_14_54186420, 14_54183466_14_54186420</t>
  </si>
  <si>
    <t>INV, INV; 106, 106; 18_61642959_18_63587890, 18_63587524_18_61642959</t>
  </si>
  <si>
    <t>INV, INV; 9304, -196; 6_31541145_6_31550645, 6_31541145_6_31550645</t>
  </si>
  <si>
    <t>INV, INV; 1242, 919; 11_1428467_11_15170985, 11_1428719_11_15171308</t>
  </si>
  <si>
    <t>INV, INV; -4470, -4655; 11_1908237_11_12680236, 11_1908422_11_12680236</t>
  </si>
  <si>
    <t>INV, INV; -1401, -1; X_19947569_X_19948969, X_19947569_X_19948969</t>
  </si>
  <si>
    <t>17_32592104_17_50095062</t>
  </si>
  <si>
    <t>INV, INV; 3060, -1666; 5_8836186_5_20477690, 5_20185461_5_20472964</t>
  </si>
  <si>
    <t>DUP, TRA, DUP, TRA, DUP, TRA, DUP; -7929, -2326, -2326, -215, -2018, -7929, 9742; 3_41707134_3_41713045, 3_41712737_3_41707134, 3_41712737_3_41724805, 1_229958800_3_41714848, 3_41707134_3_41713045, 3_41712737_3_41707134, 3_41712737_3_41724805</t>
  </si>
  <si>
    <t>TRA, TRA; -415, -415; 2_154756157_4_97856310, 4_97855985_2_154756157</t>
  </si>
  <si>
    <t>TRA, TRA, TRA; -3054, -3404, -3404; 17_78666_4_130134295, 4_130134295_17_78316, 4_130134461_17_78316</t>
  </si>
  <si>
    <t>see tab Supplementary Fig. 15g source data file</t>
  </si>
  <si>
    <t>Telomeric repeat loci overlapping with copy number changes and SVs</t>
  </si>
  <si>
    <t>Supplementary Fig. 16a</t>
  </si>
  <si>
    <t>see tab Fig. 7d and tab Supplementary Fig. 15c source data file</t>
  </si>
  <si>
    <t>Supplementary Fig. 11b</t>
  </si>
  <si>
    <t>Supplementary Fig. 11c</t>
  </si>
  <si>
    <t>see tab Supplementary Fig. 11c source data file</t>
  </si>
  <si>
    <t>PTPRD_wt</t>
  </si>
  <si>
    <t>PTPRD_mut</t>
  </si>
  <si>
    <t>PTPRD_intronic_SV</t>
  </si>
  <si>
    <t>PTPRDmut_colors</t>
  </si>
  <si>
    <t>tel_content_log2_lcWGS</t>
  </si>
  <si>
    <t>relapse</t>
  </si>
  <si>
    <t>normal</t>
  </si>
  <si>
    <t>HET_MNA/ALT</t>
  </si>
  <si>
    <t>NBI29_00</t>
  </si>
  <si>
    <t>NBI5_00</t>
  </si>
  <si>
    <t>NBI7_00</t>
  </si>
  <si>
    <t>NBI1_00</t>
  </si>
  <si>
    <t>ID_lcWGS</t>
  </si>
  <si>
    <t>ID_hcWGS</t>
  </si>
  <si>
    <t>Unknown</t>
  </si>
  <si>
    <t>Comparison of matching primary and relapse pairs</t>
  </si>
  <si>
    <t>RAS pathway mut</t>
  </si>
  <si>
    <t>ALT status</t>
  </si>
  <si>
    <t>RAS pathway mutations in ALT-positivetumors of the discovery and INFORM cohort</t>
  </si>
  <si>
    <t>ALT_INFORM</t>
  </si>
  <si>
    <t>ALT_discovery</t>
  </si>
  <si>
    <t>p.G469A</t>
  </si>
  <si>
    <t>see tab Supplementary Fig. 10b source data file</t>
  </si>
  <si>
    <t>C-Circle slot blot images: Discovery cohort and INFORM cohort</t>
  </si>
  <si>
    <t>Supplementary Fig. 2</t>
  </si>
  <si>
    <t>see tab Supplementary Fig. 2 source data file</t>
  </si>
  <si>
    <t>see Supplementary Data 3</t>
  </si>
  <si>
    <r>
      <rPr>
        <b/>
        <i/>
        <sz val="11"/>
        <color theme="1"/>
        <rFont val="Arial"/>
        <family val="2"/>
      </rPr>
      <t>TERT</t>
    </r>
    <r>
      <rPr>
        <b/>
        <sz val="11"/>
        <color theme="1"/>
        <rFont val="Arial"/>
        <family val="2"/>
      </rPr>
      <t xml:space="preserve"> SV</t>
    </r>
  </si>
  <si>
    <t>see tab Supplementary Fig. 4 source data file</t>
  </si>
  <si>
    <t>Supplementary Fig. 4</t>
  </si>
  <si>
    <r>
      <rPr>
        <i/>
        <sz val="11"/>
        <color theme="1"/>
        <rFont val="Arial"/>
        <family val="2"/>
      </rPr>
      <t>TERT</t>
    </r>
    <r>
      <rPr>
        <sz val="11"/>
        <color theme="1"/>
        <rFont val="Arial"/>
        <family val="2"/>
      </rPr>
      <t xml:space="preserve"> high</t>
    </r>
  </si>
  <si>
    <t>TERT high</t>
  </si>
  <si>
    <r>
      <t xml:space="preserve">RAS pathway mutations were defined as mutation in </t>
    </r>
    <r>
      <rPr>
        <i/>
        <sz val="11"/>
        <color theme="1"/>
        <rFont val="Arial"/>
        <family val="2"/>
      </rPr>
      <t xml:space="preserve">HRAS, KRAS, NRAS, BRAF, NF1, CDK4 </t>
    </r>
    <r>
      <rPr>
        <sz val="11"/>
        <color theme="1"/>
        <rFont val="Arial"/>
        <family val="2"/>
      </rPr>
      <t>or</t>
    </r>
    <r>
      <rPr>
        <i/>
        <sz val="11"/>
        <color theme="1"/>
        <rFont val="Arial"/>
        <family val="2"/>
      </rPr>
      <t xml:space="preserve"> CCND1</t>
    </r>
  </si>
  <si>
    <r>
      <t>ALK</t>
    </r>
    <r>
      <rPr>
        <b/>
        <i/>
        <vertAlign val="superscript"/>
        <sz val="11"/>
        <color theme="1"/>
        <rFont val="Arial"/>
        <family val="2"/>
      </rPr>
      <t>b</t>
    </r>
  </si>
  <si>
    <r>
      <t>HRAS</t>
    </r>
    <r>
      <rPr>
        <b/>
        <i/>
        <vertAlign val="superscript"/>
        <sz val="11"/>
        <color theme="1"/>
        <rFont val="Arial"/>
        <family val="2"/>
      </rPr>
      <t>b</t>
    </r>
  </si>
  <si>
    <r>
      <t>KRAS</t>
    </r>
    <r>
      <rPr>
        <b/>
        <i/>
        <vertAlign val="superscript"/>
        <sz val="11"/>
        <color theme="1"/>
        <rFont val="Arial"/>
        <family val="2"/>
      </rPr>
      <t>b</t>
    </r>
  </si>
  <si>
    <r>
      <t>NRAS</t>
    </r>
    <r>
      <rPr>
        <b/>
        <i/>
        <vertAlign val="superscript"/>
        <sz val="11"/>
        <color theme="1"/>
        <rFont val="Arial"/>
        <family val="2"/>
      </rPr>
      <t>b</t>
    </r>
  </si>
  <si>
    <r>
      <t>BRAF</t>
    </r>
    <r>
      <rPr>
        <b/>
        <i/>
        <vertAlign val="superscript"/>
        <sz val="11"/>
        <color theme="1"/>
        <rFont val="Arial"/>
        <family val="2"/>
      </rPr>
      <t>b</t>
    </r>
  </si>
  <si>
    <r>
      <t>RAF1</t>
    </r>
    <r>
      <rPr>
        <b/>
        <i/>
        <vertAlign val="superscript"/>
        <sz val="11"/>
        <color theme="1"/>
        <rFont val="Arial"/>
        <family val="2"/>
      </rPr>
      <t>b</t>
    </r>
  </si>
  <si>
    <r>
      <t>NF1</t>
    </r>
    <r>
      <rPr>
        <b/>
        <i/>
        <vertAlign val="superscript"/>
        <sz val="11"/>
        <color theme="1"/>
        <rFont val="Arial"/>
        <family val="2"/>
      </rPr>
      <t>b</t>
    </r>
  </si>
  <si>
    <r>
      <rPr>
        <vertAlign val="superscript"/>
        <sz val="11"/>
        <color theme="1"/>
        <rFont val="Arial"/>
        <family val="2"/>
      </rPr>
      <t>b)</t>
    </r>
    <r>
      <rPr>
        <sz val="11"/>
        <color theme="1"/>
        <rFont val="Arial"/>
        <family val="2"/>
      </rPr>
      <t xml:space="preserve"> details for ALK/RAS pathway annotation</t>
    </r>
  </si>
  <si>
    <t>ALT_Paper_ID</t>
  </si>
  <si>
    <t>TMM Group</t>
  </si>
  <si>
    <t>TMM ATRX status</t>
  </si>
  <si>
    <t>HET ALT/TERT</t>
  </si>
  <si>
    <t>Telomeric repeat loci in INFORM cohort</t>
  </si>
  <si>
    <r>
      <rPr>
        <b/>
        <i/>
        <sz val="11"/>
        <color theme="1"/>
        <rFont val="Arial"/>
        <family val="2"/>
      </rPr>
      <t>TERT</t>
    </r>
    <r>
      <rPr>
        <b/>
        <sz val="11"/>
        <color theme="1"/>
        <rFont val="Arial"/>
        <family val="2"/>
      </rPr>
      <t xml:space="preserve"> RNA expression in discovery cohort</t>
    </r>
  </si>
  <si>
    <t>1q42.2 telomere repeat locus + deletion</t>
  </si>
  <si>
    <t>1q42.2 deletion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</si>
</sst>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rgb="FF333333"/>
      <name val="Arial"/>
      <family val="2"/>
    </font>
    <font>
      <b/>
      <sz val="11"/>
      <color rgb="FF333333"/>
      <name val="Arial"/>
      <family val="2"/>
    </font>
    <font>
      <sz val="11"/>
      <color rgb="FF333333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Arial"/>
      <family val="2"/>
    </font>
    <font>
      <sz val="12"/>
      <color rgb="FF000000"/>
      <name val="Calibri"/>
      <family val="2"/>
    </font>
    <font>
      <vertAlign val="superscript"/>
      <sz val="11"/>
      <color theme="1"/>
      <name val="Arial"/>
      <family val="2"/>
    </font>
    <font>
      <i/>
      <sz val="11"/>
      <color theme="1"/>
      <name val="Arial"/>
      <family val="2"/>
    </font>
    <font>
      <b/>
      <i/>
      <sz val="11"/>
      <color theme="1"/>
      <name val="Arial"/>
      <family val="2"/>
    </font>
    <font>
      <b/>
      <i/>
      <vertAlign val="superscript"/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7" fillId="0" borderId="0" applyNumberFormat="0" applyFill="0" applyBorder="0" applyAlignment="0" applyProtection="0"/>
    <xf numFmtId="0" fontId="3" fillId="0" borderId="0"/>
    <xf numFmtId="0" fontId="1" fillId="0" borderId="0"/>
  </cellStyleXfs>
  <cellXfs count="99">
    <xf numFmtId="0" fontId="0" fillId="0" borderId="0" xfId="0"/>
    <xf numFmtId="0" fontId="2" fillId="0" borderId="0" xfId="0" applyFont="1"/>
    <xf numFmtId="0" fontId="0" fillId="0" borderId="0" xfId="0" quotePrefix="1"/>
    <xf numFmtId="0" fontId="0" fillId="2" borderId="0" xfId="0" applyFill="1"/>
    <xf numFmtId="2" fontId="0" fillId="0" borderId="0" xfId="0" applyNumberFormat="1" applyAlignment="1">
      <alignment horizontal="center"/>
    </xf>
    <xf numFmtId="2" fontId="0" fillId="0" borderId="0" xfId="0" applyNumberFormat="1"/>
    <xf numFmtId="0" fontId="0" fillId="0" borderId="0" xfId="0" applyAlignment="1">
      <alignment horizontal="left"/>
    </xf>
    <xf numFmtId="2" fontId="0" fillId="0" borderId="0" xfId="0" applyNumberFormat="1" applyAlignment="1">
      <alignment horizontal="left"/>
    </xf>
    <xf numFmtId="0" fontId="3" fillId="0" borderId="0" xfId="0" applyFont="1" applyAlignment="1">
      <alignment horizontal="justify" vertical="center"/>
    </xf>
    <xf numFmtId="0" fontId="7" fillId="0" borderId="0" xfId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6" fillId="0" borderId="0" xfId="0" applyFont="1" applyBorder="1" applyAlignment="1">
      <alignment horizontal="justify" vertical="center" wrapText="1"/>
    </xf>
    <xf numFmtId="0" fontId="5" fillId="0" borderId="0" xfId="0" applyFont="1" applyBorder="1" applyAlignment="1">
      <alignment horizontal="justify" vertical="center" wrapText="1"/>
    </xf>
    <xf numFmtId="11" fontId="0" fillId="0" borderId="0" xfId="0" applyNumberFormat="1"/>
    <xf numFmtId="0" fontId="0" fillId="0" borderId="0" xfId="0" applyFill="1"/>
    <xf numFmtId="11" fontId="0" fillId="0" borderId="0" xfId="0" applyNumberFormat="1" applyFill="1"/>
    <xf numFmtId="0" fontId="8" fillId="0" borderId="0" xfId="0" applyFont="1"/>
    <xf numFmtId="49" fontId="0" fillId="0" borderId="0" xfId="0" applyNumberFormat="1"/>
    <xf numFmtId="0" fontId="8" fillId="0" borderId="0" xfId="2" applyFont="1"/>
    <xf numFmtId="0" fontId="3" fillId="0" borderId="0" xfId="2"/>
    <xf numFmtId="0" fontId="3" fillId="0" borderId="0" xfId="2" applyFill="1"/>
    <xf numFmtId="0" fontId="8" fillId="0" borderId="0" xfId="2" applyFont="1" applyFill="1"/>
    <xf numFmtId="0" fontId="8" fillId="0" borderId="2" xfId="2" applyFont="1" applyFill="1" applyBorder="1"/>
    <xf numFmtId="0" fontId="8" fillId="0" borderId="3" xfId="2" applyFont="1" applyFill="1" applyBorder="1"/>
    <xf numFmtId="0" fontId="8" fillId="0" borderId="4" xfId="2" applyFont="1" applyFill="1" applyBorder="1"/>
    <xf numFmtId="0" fontId="3" fillId="0" borderId="5" xfId="2" applyBorder="1"/>
    <xf numFmtId="0" fontId="3" fillId="0" borderId="0" xfId="2" applyBorder="1"/>
    <xf numFmtId="0" fontId="3" fillId="0" borderId="6" xfId="2" applyBorder="1"/>
    <xf numFmtId="0" fontId="8" fillId="0" borderId="0" xfId="2" applyFont="1" applyBorder="1"/>
    <xf numFmtId="0" fontId="8" fillId="2" borderId="1" xfId="2" applyFont="1" applyFill="1" applyBorder="1"/>
    <xf numFmtId="0" fontId="8" fillId="3" borderId="1" xfId="2" applyFont="1" applyFill="1" applyBorder="1"/>
    <xf numFmtId="0" fontId="8" fillId="0" borderId="1" xfId="2" applyFont="1" applyFill="1" applyBorder="1"/>
    <xf numFmtId="0" fontId="3" fillId="0" borderId="1" xfId="2" applyFill="1" applyBorder="1"/>
    <xf numFmtId="0" fontId="8" fillId="2" borderId="1" xfId="2" applyFont="1" applyFill="1" applyBorder="1" applyAlignment="1">
      <alignment horizontal="left"/>
    </xf>
    <xf numFmtId="0" fontId="3" fillId="0" borderId="1" xfId="2" applyFont="1" applyFill="1" applyBorder="1"/>
    <xf numFmtId="0" fontId="3" fillId="0" borderId="0" xfId="2" applyFont="1" applyFill="1" applyBorder="1"/>
    <xf numFmtId="0" fontId="3" fillId="0" borderId="0" xfId="2" applyFill="1" applyBorder="1"/>
    <xf numFmtId="0" fontId="3" fillId="2" borderId="0" xfId="2" applyFill="1" applyBorder="1"/>
    <xf numFmtId="0" fontId="3" fillId="0" borderId="0" xfId="2" applyBorder="1" applyAlignment="1">
      <alignment horizontal="left"/>
    </xf>
    <xf numFmtId="0" fontId="3" fillId="3" borderId="0" xfId="2" applyFill="1" applyBorder="1"/>
    <xf numFmtId="0" fontId="3" fillId="0" borderId="0" xfId="2" applyAlignment="1">
      <alignment horizontal="left"/>
    </xf>
    <xf numFmtId="0" fontId="3" fillId="0" borderId="1" xfId="2" applyFont="1" applyFill="1" applyBorder="1" applyAlignment="1">
      <alignment horizontal="left"/>
    </xf>
    <xf numFmtId="0" fontId="8" fillId="3" borderId="1" xfId="2" applyFont="1" applyFill="1" applyBorder="1" applyAlignment="1">
      <alignment horizontal="left"/>
    </xf>
    <xf numFmtId="0" fontId="3" fillId="0" borderId="0" xfId="2" applyFont="1" applyFill="1" applyBorder="1" applyAlignment="1">
      <alignment horizontal="left"/>
    </xf>
    <xf numFmtId="0" fontId="3" fillId="2" borderId="1" xfId="2" applyFont="1" applyFill="1" applyBorder="1" applyAlignment="1">
      <alignment horizontal="left"/>
    </xf>
    <xf numFmtId="0" fontId="3" fillId="3" borderId="1" xfId="2" applyFont="1" applyFill="1" applyBorder="1" applyAlignment="1">
      <alignment horizontal="left"/>
    </xf>
    <xf numFmtId="0" fontId="3" fillId="0" borderId="1" xfId="2" applyBorder="1"/>
    <xf numFmtId="0" fontId="8" fillId="0" borderId="1" xfId="2" applyFont="1" applyFill="1" applyBorder="1" applyAlignment="1">
      <alignment horizontal="left"/>
    </xf>
    <xf numFmtId="0" fontId="9" fillId="0" borderId="1" xfId="2" applyFont="1" applyBorder="1" applyAlignment="1">
      <alignment horizontal="left" vertical="center" readingOrder="1"/>
    </xf>
    <xf numFmtId="0" fontId="3" fillId="0" borderId="1" xfId="2" applyFont="1" applyFill="1" applyBorder="1" applyAlignment="1">
      <alignment horizontal="left" readingOrder="1"/>
    </xf>
    <xf numFmtId="0" fontId="8" fillId="0" borderId="2" xfId="2" applyFont="1" applyBorder="1"/>
    <xf numFmtId="0" fontId="3" fillId="0" borderId="3" xfId="2" applyBorder="1"/>
    <xf numFmtId="0" fontId="3" fillId="0" borderId="4" xfId="2" applyBorder="1"/>
    <xf numFmtId="0" fontId="9" fillId="0" borderId="1" xfId="2" applyFont="1" applyFill="1" applyBorder="1" applyAlignment="1">
      <alignment horizontal="left" vertical="center" readingOrder="1"/>
    </xf>
    <xf numFmtId="0" fontId="3" fillId="0" borderId="5" xfId="2" applyFont="1" applyFill="1" applyBorder="1" applyAlignment="1">
      <alignment horizontal="left"/>
    </xf>
    <xf numFmtId="0" fontId="9" fillId="0" borderId="5" xfId="2" applyFont="1" applyFill="1" applyBorder="1" applyAlignment="1">
      <alignment horizontal="left" vertical="center" readingOrder="1"/>
    </xf>
    <xf numFmtId="0" fontId="3" fillId="0" borderId="7" xfId="2" applyFont="1" applyFill="1" applyBorder="1" applyAlignment="1">
      <alignment horizontal="left" readingOrder="1"/>
    </xf>
    <xf numFmtId="0" fontId="3" fillId="0" borderId="8" xfId="2" applyBorder="1"/>
    <xf numFmtId="0" fontId="3" fillId="0" borderId="9" xfId="2" applyBorder="1"/>
    <xf numFmtId="0" fontId="3" fillId="0" borderId="0" xfId="2" applyFont="1" applyFill="1" applyBorder="1" applyAlignment="1">
      <alignment horizontal="left" readingOrder="1"/>
    </xf>
    <xf numFmtId="0" fontId="3" fillId="4" borderId="1" xfId="2" applyFont="1" applyFill="1" applyBorder="1" applyAlignment="1">
      <alignment horizontal="left"/>
    </xf>
    <xf numFmtId="0" fontId="3" fillId="4" borderId="1" xfId="2" applyFont="1" applyFill="1" applyBorder="1" applyAlignment="1">
      <alignment horizontal="left" readingOrder="1"/>
    </xf>
    <xf numFmtId="0" fontId="8" fillId="4" borderId="1" xfId="2" applyFont="1" applyFill="1" applyBorder="1" applyAlignment="1">
      <alignment horizontal="left"/>
    </xf>
    <xf numFmtId="0" fontId="3" fillId="0" borderId="10" xfId="2" applyFont="1" applyFill="1" applyBorder="1" applyAlignment="1">
      <alignment horizontal="left"/>
    </xf>
    <xf numFmtId="0" fontId="3" fillId="0" borderId="1" xfId="2" applyBorder="1" applyAlignment="1">
      <alignment horizontal="left"/>
    </xf>
    <xf numFmtId="0" fontId="8" fillId="3" borderId="10" xfId="2" applyFont="1" applyFill="1" applyBorder="1" applyAlignment="1">
      <alignment horizontal="left"/>
    </xf>
    <xf numFmtId="0" fontId="3" fillId="0" borderId="10" xfId="2" applyFont="1" applyFill="1" applyBorder="1" applyAlignment="1">
      <alignment horizontal="left" readingOrder="1"/>
    </xf>
    <xf numFmtId="0" fontId="8" fillId="0" borderId="10" xfId="2" applyFont="1" applyFill="1" applyBorder="1" applyAlignment="1">
      <alignment horizontal="left"/>
    </xf>
    <xf numFmtId="0" fontId="3" fillId="0" borderId="6" xfId="2" applyFill="1" applyBorder="1"/>
    <xf numFmtId="0" fontId="8" fillId="0" borderId="6" xfId="2" applyFont="1" applyFill="1" applyBorder="1"/>
    <xf numFmtId="0" fontId="3" fillId="0" borderId="6" xfId="2" applyFont="1" applyFill="1" applyBorder="1"/>
    <xf numFmtId="0" fontId="3" fillId="0" borderId="6" xfId="2" applyFill="1" applyBorder="1" applyAlignment="1">
      <alignment horizontal="left"/>
    </xf>
    <xf numFmtId="0" fontId="3" fillId="0" borderId="6" xfId="2" applyFont="1" applyFill="1" applyBorder="1" applyAlignment="1">
      <alignment horizontal="left"/>
    </xf>
    <xf numFmtId="0" fontId="8" fillId="0" borderId="6" xfId="2" applyFont="1" applyFill="1" applyBorder="1" applyAlignment="1">
      <alignment horizontal="left"/>
    </xf>
    <xf numFmtId="0" fontId="3" fillId="0" borderId="9" xfId="2" applyFill="1" applyBorder="1"/>
    <xf numFmtId="0" fontId="0" fillId="0" borderId="3" xfId="0" applyBorder="1"/>
    <xf numFmtId="0" fontId="10" fillId="0" borderId="0" xfId="0" applyFont="1"/>
    <xf numFmtId="0" fontId="12" fillId="0" borderId="0" xfId="0" applyFont="1"/>
    <xf numFmtId="0" fontId="0" fillId="0" borderId="0" xfId="0" applyFont="1"/>
    <xf numFmtId="0" fontId="8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2" fontId="0" fillId="0" borderId="0" xfId="0" applyNumberFormat="1" applyFont="1" applyAlignment="1">
      <alignment horizontal="left"/>
    </xf>
    <xf numFmtId="0" fontId="0" fillId="0" borderId="0" xfId="0" applyAlignment="1">
      <alignment horizontal="left" vertical="top"/>
    </xf>
    <xf numFmtId="0" fontId="0" fillId="5" borderId="0" xfId="0" applyFill="1"/>
    <xf numFmtId="0" fontId="8" fillId="0" borderId="0" xfId="0" applyFont="1" applyAlignment="1">
      <alignment wrapText="1"/>
    </xf>
    <xf numFmtId="0" fontId="2" fillId="0" borderId="0" xfId="3" applyFont="1"/>
    <xf numFmtId="0" fontId="1" fillId="0" borderId="0" xfId="3"/>
    <xf numFmtId="2" fontId="0" fillId="0" borderId="0" xfId="0" applyNumberFormat="1" applyAlignment="1">
      <alignment horizontal="right"/>
    </xf>
    <xf numFmtId="0" fontId="0" fillId="0" borderId="0" xfId="0" quotePrefix="1" applyFill="1"/>
    <xf numFmtId="2" fontId="0" fillId="0" borderId="0" xfId="0" applyNumberFormat="1" applyFill="1" applyAlignment="1">
      <alignment horizontal="right"/>
    </xf>
    <xf numFmtId="0" fontId="8" fillId="0" borderId="0" xfId="2" applyFont="1" applyFill="1" applyBorder="1"/>
    <xf numFmtId="0" fontId="3" fillId="0" borderId="0" xfId="2" applyFill="1" applyBorder="1" applyAlignment="1">
      <alignment horizontal="left"/>
    </xf>
    <xf numFmtId="0" fontId="8" fillId="0" borderId="3" xfId="2" applyFont="1" applyBorder="1"/>
    <xf numFmtId="0" fontId="9" fillId="0" borderId="0" xfId="2" applyFont="1" applyFill="1" applyBorder="1" applyAlignment="1">
      <alignment horizontal="left" vertical="center" readingOrder="1"/>
    </xf>
    <xf numFmtId="0" fontId="0" fillId="0" borderId="0" xfId="0" applyAlignment="1"/>
    <xf numFmtId="0" fontId="8" fillId="0" borderId="0" xfId="3" applyFont="1"/>
    <xf numFmtId="0" fontId="3" fillId="0" borderId="0" xfId="3" applyFont="1"/>
  </cellXfs>
  <cellStyles count="4">
    <cellStyle name="Link" xfId="1" builtinId="8"/>
    <cellStyle name="Standard" xfId="0" builtinId="0" customBuiltin="1"/>
    <cellStyle name="Standard 2" xfId="2"/>
    <cellStyle name="Standard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onnections" Target="connection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jpeg"/><Relationship Id="rId13" Type="http://schemas.openxmlformats.org/officeDocument/2006/relationships/image" Target="../media/image15.jpeg"/><Relationship Id="rId18" Type="http://schemas.openxmlformats.org/officeDocument/2006/relationships/image" Target="../media/image20.jpeg"/><Relationship Id="rId26" Type="http://schemas.openxmlformats.org/officeDocument/2006/relationships/image" Target="../media/image28.jpeg"/><Relationship Id="rId39" Type="http://schemas.openxmlformats.org/officeDocument/2006/relationships/image" Target="../media/image41.png"/><Relationship Id="rId3" Type="http://schemas.openxmlformats.org/officeDocument/2006/relationships/image" Target="../media/image5.jpeg"/><Relationship Id="rId21" Type="http://schemas.openxmlformats.org/officeDocument/2006/relationships/image" Target="../media/image23.jpeg"/><Relationship Id="rId34" Type="http://schemas.openxmlformats.org/officeDocument/2006/relationships/image" Target="../media/image36.tiff"/><Relationship Id="rId7" Type="http://schemas.openxmlformats.org/officeDocument/2006/relationships/image" Target="../media/image9.jpeg"/><Relationship Id="rId12" Type="http://schemas.openxmlformats.org/officeDocument/2006/relationships/image" Target="../media/image14.jpeg"/><Relationship Id="rId17" Type="http://schemas.openxmlformats.org/officeDocument/2006/relationships/image" Target="../media/image19.jpeg"/><Relationship Id="rId25" Type="http://schemas.openxmlformats.org/officeDocument/2006/relationships/image" Target="../media/image27.jpeg"/><Relationship Id="rId33" Type="http://schemas.openxmlformats.org/officeDocument/2006/relationships/image" Target="../media/image35.jpeg"/><Relationship Id="rId38" Type="http://schemas.openxmlformats.org/officeDocument/2006/relationships/image" Target="../media/image40.png"/><Relationship Id="rId2" Type="http://schemas.openxmlformats.org/officeDocument/2006/relationships/image" Target="../media/image4.tiff"/><Relationship Id="rId16" Type="http://schemas.openxmlformats.org/officeDocument/2006/relationships/image" Target="../media/image18.jpeg"/><Relationship Id="rId20" Type="http://schemas.openxmlformats.org/officeDocument/2006/relationships/image" Target="../media/image22.jpeg"/><Relationship Id="rId29" Type="http://schemas.openxmlformats.org/officeDocument/2006/relationships/image" Target="../media/image31.jpeg"/><Relationship Id="rId41" Type="http://schemas.openxmlformats.org/officeDocument/2006/relationships/image" Target="../media/image43.jpg"/><Relationship Id="rId1" Type="http://schemas.openxmlformats.org/officeDocument/2006/relationships/image" Target="../media/image3.jpeg"/><Relationship Id="rId6" Type="http://schemas.openxmlformats.org/officeDocument/2006/relationships/image" Target="../media/image8.jpeg"/><Relationship Id="rId11" Type="http://schemas.openxmlformats.org/officeDocument/2006/relationships/image" Target="../media/image13.jpeg"/><Relationship Id="rId24" Type="http://schemas.openxmlformats.org/officeDocument/2006/relationships/image" Target="../media/image26.jpeg"/><Relationship Id="rId32" Type="http://schemas.openxmlformats.org/officeDocument/2006/relationships/image" Target="../media/image34.jpeg"/><Relationship Id="rId37" Type="http://schemas.openxmlformats.org/officeDocument/2006/relationships/image" Target="../media/image39.jpeg"/><Relationship Id="rId40" Type="http://schemas.openxmlformats.org/officeDocument/2006/relationships/image" Target="../media/image42.jpeg"/><Relationship Id="rId5" Type="http://schemas.openxmlformats.org/officeDocument/2006/relationships/image" Target="../media/image7.jpeg"/><Relationship Id="rId15" Type="http://schemas.openxmlformats.org/officeDocument/2006/relationships/image" Target="../media/image17.jpeg"/><Relationship Id="rId23" Type="http://schemas.openxmlformats.org/officeDocument/2006/relationships/image" Target="../media/image25.jpeg"/><Relationship Id="rId28" Type="http://schemas.openxmlformats.org/officeDocument/2006/relationships/image" Target="../media/image30.jpeg"/><Relationship Id="rId36" Type="http://schemas.openxmlformats.org/officeDocument/2006/relationships/image" Target="../media/image38.jpeg"/><Relationship Id="rId10" Type="http://schemas.openxmlformats.org/officeDocument/2006/relationships/image" Target="../media/image12.tiff"/><Relationship Id="rId19" Type="http://schemas.openxmlformats.org/officeDocument/2006/relationships/image" Target="../media/image21.jpeg"/><Relationship Id="rId31" Type="http://schemas.openxmlformats.org/officeDocument/2006/relationships/image" Target="../media/image33.jpeg"/><Relationship Id="rId4" Type="http://schemas.openxmlformats.org/officeDocument/2006/relationships/image" Target="../media/image6.jpeg"/><Relationship Id="rId9" Type="http://schemas.openxmlformats.org/officeDocument/2006/relationships/image" Target="../media/image11.jpeg"/><Relationship Id="rId14" Type="http://schemas.openxmlformats.org/officeDocument/2006/relationships/image" Target="../media/image16.jpg"/><Relationship Id="rId22" Type="http://schemas.openxmlformats.org/officeDocument/2006/relationships/image" Target="../media/image24.jpeg"/><Relationship Id="rId27" Type="http://schemas.openxmlformats.org/officeDocument/2006/relationships/image" Target="../media/image29.jpeg"/><Relationship Id="rId30" Type="http://schemas.openxmlformats.org/officeDocument/2006/relationships/image" Target="../media/image32.jpeg"/><Relationship Id="rId35" Type="http://schemas.openxmlformats.org/officeDocument/2006/relationships/image" Target="../media/image37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6.Tif"/><Relationship Id="rId2" Type="http://schemas.openxmlformats.org/officeDocument/2006/relationships/image" Target="../media/image45.Tif"/><Relationship Id="rId1" Type="http://schemas.openxmlformats.org/officeDocument/2006/relationships/image" Target="../media/image44.T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91</xdr:row>
      <xdr:rowOff>82176</xdr:rowOff>
    </xdr:from>
    <xdr:to>
      <xdr:col>4</xdr:col>
      <xdr:colOff>191001</xdr:colOff>
      <xdr:row>128</xdr:row>
      <xdr:rowOff>170697</xdr:rowOff>
    </xdr:to>
    <xdr:pic>
      <xdr:nvPicPr>
        <xdr:cNvPr id="4" name="Grafik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046882"/>
          <a:ext cx="7888908" cy="6998815"/>
        </a:xfrm>
        <a:prstGeom prst="rect">
          <a:avLst/>
        </a:prstGeom>
      </xdr:spPr>
    </xdr:pic>
    <xdr:clientData/>
  </xdr:twoCellAnchor>
  <xdr:twoCellAnchor editAs="oneCell">
    <xdr:from>
      <xdr:col>0</xdr:col>
      <xdr:colOff>59766</xdr:colOff>
      <xdr:row>138</xdr:row>
      <xdr:rowOff>74706</xdr:rowOff>
    </xdr:from>
    <xdr:to>
      <xdr:col>4</xdr:col>
      <xdr:colOff>811647</xdr:colOff>
      <xdr:row>189</xdr:row>
      <xdr:rowOff>17615</xdr:rowOff>
    </xdr:to>
    <xdr:pic>
      <xdr:nvPicPr>
        <xdr:cNvPr id="5" name="Grafik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9766" y="17817353"/>
          <a:ext cx="8449788" cy="946790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34</xdr:row>
      <xdr:rowOff>4675</xdr:rowOff>
    </xdr:from>
    <xdr:to>
      <xdr:col>4</xdr:col>
      <xdr:colOff>751881</xdr:colOff>
      <xdr:row>84</xdr:row>
      <xdr:rowOff>138084</xdr:rowOff>
    </xdr:to>
    <xdr:pic>
      <xdr:nvPicPr>
        <xdr:cNvPr id="6" name="Grafik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3814675"/>
          <a:ext cx="8453523" cy="965840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457201</xdr:colOff>
      <xdr:row>5</xdr:row>
      <xdr:rowOff>104776</xdr:rowOff>
    </xdr:from>
    <xdr:to>
      <xdr:col>8</xdr:col>
      <xdr:colOff>381307</xdr:colOff>
      <xdr:row>27</xdr:row>
      <xdr:rowOff>46863</xdr:rowOff>
    </xdr:to>
    <xdr:pic>
      <xdr:nvPicPr>
        <xdr:cNvPr id="4" name="Picture 2" descr="T:\Sabine\PhD\LABBOOK\C-circle\Kölner HISEQ Proben\Köln HISEQ\Köln_HISEQ_4_5_16_b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31" t="9092" r="1867" b="6338"/>
        <a:stretch/>
      </xdr:blipFill>
      <xdr:spPr bwMode="auto">
        <a:xfrm>
          <a:off x="1219201" y="1028701"/>
          <a:ext cx="5258106" cy="40187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428625</xdr:colOff>
      <xdr:row>28</xdr:row>
      <xdr:rowOff>47625</xdr:rowOff>
    </xdr:from>
    <xdr:to>
      <xdr:col>8</xdr:col>
      <xdr:colOff>381000</xdr:colOff>
      <xdr:row>51</xdr:row>
      <xdr:rowOff>4081</xdr:rowOff>
    </xdr:to>
    <xdr:pic>
      <xdr:nvPicPr>
        <xdr:cNvPr id="5" name="Picture 2" descr="T:\Sabine\PhD\LABBOOK\C-circle\MET I\set1\set 1 ChemiCAPT\set1_12_8_15_d.Tif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77" t="6193" r="1446" b="6392"/>
        <a:stretch/>
      </xdr:blipFill>
      <xdr:spPr bwMode="auto">
        <a:xfrm>
          <a:off x="1190625" y="5229225"/>
          <a:ext cx="5286375" cy="42141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295275</xdr:colOff>
      <xdr:row>51</xdr:row>
      <xdr:rowOff>28574</xdr:rowOff>
    </xdr:from>
    <xdr:to>
      <xdr:col>8</xdr:col>
      <xdr:colOff>342900</xdr:colOff>
      <xdr:row>73</xdr:row>
      <xdr:rowOff>121103</xdr:rowOff>
    </xdr:to>
    <xdr:pic>
      <xdr:nvPicPr>
        <xdr:cNvPr id="6" name="Picture 4" descr="T:\Sabine\PhD\LABBOOK\C-circle\MET I\set2\chemicapt\METI_set2_19_8_15_a_contrast adjusted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89" t="9648" r="1481" b="5392"/>
        <a:stretch/>
      </xdr:blipFill>
      <xdr:spPr bwMode="auto">
        <a:xfrm>
          <a:off x="1057275" y="9467849"/>
          <a:ext cx="5381625" cy="41597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276225</xdr:colOff>
      <xdr:row>76</xdr:row>
      <xdr:rowOff>142875</xdr:rowOff>
    </xdr:from>
    <xdr:to>
      <xdr:col>8</xdr:col>
      <xdr:colOff>323850</xdr:colOff>
      <xdr:row>97</xdr:row>
      <xdr:rowOff>127908</xdr:rowOff>
    </xdr:to>
    <xdr:pic>
      <xdr:nvPicPr>
        <xdr:cNvPr id="7" name="Picture 2" descr="T:\Sabine\PhD\LABBOOK\C-circle\MET I\set4\Chemicapt\METI set4_26_8_15_a_contrast adjusted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25" t="7618" r="2343" b="12890"/>
        <a:stretch/>
      </xdr:blipFill>
      <xdr:spPr bwMode="auto">
        <a:xfrm>
          <a:off x="1038225" y="14192250"/>
          <a:ext cx="5381625" cy="38807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171450</xdr:colOff>
      <xdr:row>99</xdr:row>
      <xdr:rowOff>133350</xdr:rowOff>
    </xdr:from>
    <xdr:to>
      <xdr:col>8</xdr:col>
      <xdr:colOff>269999</xdr:colOff>
      <xdr:row>122</xdr:row>
      <xdr:rowOff>97972</xdr:rowOff>
    </xdr:to>
    <xdr:pic>
      <xdr:nvPicPr>
        <xdr:cNvPr id="8" name="Picture 3" descr="T:\Sabine\PhD\LABBOOK\C-circle\MET I\set3\Chemicapt\METI_set3_21_8_15_a_contrast adjusted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605" t="6345" r="-1683" b="8906"/>
        <a:stretch/>
      </xdr:blipFill>
      <xdr:spPr bwMode="auto">
        <a:xfrm>
          <a:off x="933450" y="18440400"/>
          <a:ext cx="5432549" cy="42222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171450</xdr:colOff>
      <xdr:row>124</xdr:row>
      <xdr:rowOff>142875</xdr:rowOff>
    </xdr:from>
    <xdr:to>
      <xdr:col>8</xdr:col>
      <xdr:colOff>180975</xdr:colOff>
      <xdr:row>146</xdr:row>
      <xdr:rowOff>173265</xdr:rowOff>
    </xdr:to>
    <xdr:pic>
      <xdr:nvPicPr>
        <xdr:cNvPr id="9" name="Picture 2" descr="T:\Sabine\PhD\LABBOOK\C-circle\MET I\set5\Chemicapt\MEtI_set5_28_8_15_a_contrast adjusted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31" t="9960" r="1562" b="4297"/>
        <a:stretch/>
      </xdr:blipFill>
      <xdr:spPr bwMode="auto">
        <a:xfrm>
          <a:off x="933450" y="23069550"/>
          <a:ext cx="5343525" cy="4164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95250</xdr:colOff>
      <xdr:row>178</xdr:row>
      <xdr:rowOff>76200</xdr:rowOff>
    </xdr:from>
    <xdr:to>
      <xdr:col>8</xdr:col>
      <xdr:colOff>133350</xdr:colOff>
      <xdr:row>200</xdr:row>
      <xdr:rowOff>44449</xdr:rowOff>
    </xdr:to>
    <xdr:pic>
      <xdr:nvPicPr>
        <xdr:cNvPr id="10" name="Picture 2" descr="T:\Sabine\PhD\LABBOOK\C-circle\METII\set 2\Bilder\CCircle METII set 2 5_11_15_contrast adjusted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93" t="3007" r="1031" b="11056"/>
        <a:stretch/>
      </xdr:blipFill>
      <xdr:spPr bwMode="auto">
        <a:xfrm>
          <a:off x="857250" y="33051750"/>
          <a:ext cx="5372100" cy="41401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9525</xdr:colOff>
      <xdr:row>203</xdr:row>
      <xdr:rowOff>9525</xdr:rowOff>
    </xdr:from>
    <xdr:to>
      <xdr:col>8</xdr:col>
      <xdr:colOff>47624</xdr:colOff>
      <xdr:row>225</xdr:row>
      <xdr:rowOff>1772</xdr:rowOff>
    </xdr:to>
    <xdr:pic>
      <xdr:nvPicPr>
        <xdr:cNvPr id="11" name="Picture 2" descr="T:\Sabine\PhD\LABBOOK\C-circle\METII\set3\Chemicapt\MET II set 3 19_11_15_b_contrast adj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5" t="10655" r="2739" b="6189"/>
        <a:stretch/>
      </xdr:blipFill>
      <xdr:spPr bwMode="auto">
        <a:xfrm>
          <a:off x="771525" y="37699950"/>
          <a:ext cx="5372099" cy="4059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771525</xdr:colOff>
      <xdr:row>227</xdr:row>
      <xdr:rowOff>152401</xdr:rowOff>
    </xdr:from>
    <xdr:to>
      <xdr:col>8</xdr:col>
      <xdr:colOff>0</xdr:colOff>
      <xdr:row>250</xdr:row>
      <xdr:rowOff>28575</xdr:rowOff>
    </xdr:to>
    <xdr:pic>
      <xdr:nvPicPr>
        <xdr:cNvPr id="12" name="Picture 2" descr="T:\Sabine\PhD\LABBOOK\C-circle\METII\set4_set5\Chemicapt\set4 25_11_15_b_contrast adjusted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99" t="15423" r="2226" b="8"/>
        <a:stretch/>
      </xdr:blipFill>
      <xdr:spPr bwMode="auto">
        <a:xfrm>
          <a:off x="762000" y="42271951"/>
          <a:ext cx="5334000" cy="41243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723900</xdr:colOff>
      <xdr:row>253</xdr:row>
      <xdr:rowOff>1</xdr:rowOff>
    </xdr:from>
    <xdr:to>
      <xdr:col>8</xdr:col>
      <xdr:colOff>0</xdr:colOff>
      <xdr:row>276</xdr:row>
      <xdr:rowOff>1</xdr:rowOff>
    </xdr:to>
    <xdr:pic>
      <xdr:nvPicPr>
        <xdr:cNvPr id="13" name="Picture 1" descr="T:\Sabine\PhD\LABBOOK\C-circle\MET III\chemicapt\METIII_set1_13_1_16.Tif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19" t="9295" r="1181" b="3596"/>
        <a:stretch/>
      </xdr:blipFill>
      <xdr:spPr bwMode="auto">
        <a:xfrm>
          <a:off x="723900" y="46910626"/>
          <a:ext cx="5372100" cy="4248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828675</xdr:colOff>
      <xdr:row>278</xdr:row>
      <xdr:rowOff>152400</xdr:rowOff>
    </xdr:from>
    <xdr:to>
      <xdr:col>8</xdr:col>
      <xdr:colOff>0</xdr:colOff>
      <xdr:row>302</xdr:row>
      <xdr:rowOff>19051</xdr:rowOff>
    </xdr:to>
    <xdr:pic>
      <xdr:nvPicPr>
        <xdr:cNvPr id="14" name="Picture 1" descr="T:\Sabine\PhD\LABBOOK\C-circle\METIV\chemicapt\MET IV set 1 15_1_15_contrast adj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84" t="7632" r="2890" b="4281"/>
        <a:stretch/>
      </xdr:blipFill>
      <xdr:spPr bwMode="auto">
        <a:xfrm>
          <a:off x="762000" y="51673125"/>
          <a:ext cx="5334000" cy="42957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</xdr:colOff>
      <xdr:row>329</xdr:row>
      <xdr:rowOff>161925</xdr:rowOff>
    </xdr:from>
    <xdr:to>
      <xdr:col>8</xdr:col>
      <xdr:colOff>28575</xdr:colOff>
      <xdr:row>352</xdr:row>
      <xdr:rowOff>28575</xdr:rowOff>
    </xdr:to>
    <xdr:pic>
      <xdr:nvPicPr>
        <xdr:cNvPr id="15" name="Picture 2" descr="T:\Sabine\PhD\LABBOOK\C-circle\METIV\chemicapt\set3\METIV set3 22_1_16_b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58" t="4412" r="1724" b="11213"/>
        <a:stretch/>
      </xdr:blipFill>
      <xdr:spPr bwMode="auto">
        <a:xfrm>
          <a:off x="762001" y="61083825"/>
          <a:ext cx="5362574" cy="411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66675</xdr:colOff>
      <xdr:row>407</xdr:row>
      <xdr:rowOff>104775</xdr:rowOff>
    </xdr:from>
    <xdr:to>
      <xdr:col>7</xdr:col>
      <xdr:colOff>723900</xdr:colOff>
      <xdr:row>429</xdr:row>
      <xdr:rowOff>114300</xdr:rowOff>
    </xdr:to>
    <xdr:pic>
      <xdr:nvPicPr>
        <xdr:cNvPr id="16" name="Picture 3" descr="T:\Sabine\PhD\LABBOOK\C-circle\RNA-SEQ COHORT\set3\chemicapt\18_12_15_RNASEQCOH_set3_e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4" t="7907" r="6375" b="8499"/>
        <a:stretch/>
      </xdr:blipFill>
      <xdr:spPr bwMode="auto">
        <a:xfrm>
          <a:off x="828675" y="75399900"/>
          <a:ext cx="5229225" cy="407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828675</xdr:colOff>
      <xdr:row>454</xdr:row>
      <xdr:rowOff>171451</xdr:rowOff>
    </xdr:from>
    <xdr:to>
      <xdr:col>8</xdr:col>
      <xdr:colOff>0</xdr:colOff>
      <xdr:row>474</xdr:row>
      <xdr:rowOff>123824</xdr:rowOff>
    </xdr:to>
    <xdr:pic>
      <xdr:nvPicPr>
        <xdr:cNvPr id="17" name="Grafik 16"/>
        <xdr:cNvPicPr>
          <a:picLocks noChangeAspect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4" t="5935" r="5071" b="19066"/>
        <a:stretch/>
      </xdr:blipFill>
      <xdr:spPr>
        <a:xfrm>
          <a:off x="762000" y="84143851"/>
          <a:ext cx="5334000" cy="3657598"/>
        </a:xfrm>
        <a:prstGeom prst="rect">
          <a:avLst/>
        </a:prstGeom>
      </xdr:spPr>
    </xdr:pic>
    <xdr:clientData/>
  </xdr:twoCellAnchor>
  <xdr:twoCellAnchor editAs="oneCell">
    <xdr:from>
      <xdr:col>0</xdr:col>
      <xdr:colOff>809626</xdr:colOff>
      <xdr:row>430</xdr:row>
      <xdr:rowOff>142875</xdr:rowOff>
    </xdr:from>
    <xdr:to>
      <xdr:col>8</xdr:col>
      <xdr:colOff>76200</xdr:colOff>
      <xdr:row>452</xdr:row>
      <xdr:rowOff>161925</xdr:rowOff>
    </xdr:to>
    <xdr:pic>
      <xdr:nvPicPr>
        <xdr:cNvPr id="18" name="Picture 1" descr="T:\Sabine\PhD\LABBOOK\C-circle\Ambros\Ambros Wien\Ambros Wien 28_4_16_2_4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04" t="5081" r="425" b="11129"/>
        <a:stretch/>
      </xdr:blipFill>
      <xdr:spPr bwMode="auto">
        <a:xfrm>
          <a:off x="762001" y="79686150"/>
          <a:ext cx="5410199" cy="4086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123825</xdr:colOff>
      <xdr:row>152</xdr:row>
      <xdr:rowOff>133350</xdr:rowOff>
    </xdr:from>
    <xdr:to>
      <xdr:col>8</xdr:col>
      <xdr:colOff>104775</xdr:colOff>
      <xdr:row>174</xdr:row>
      <xdr:rowOff>125638</xdr:rowOff>
    </xdr:to>
    <xdr:pic>
      <xdr:nvPicPr>
        <xdr:cNvPr id="19" name="Picture 2" descr="T:\Sabine\PhD\LABBOOK\C-circle\METII\set1\C-Circle METII\MET II set 1 28_10_15_contrast adjusted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197" r="2046" b="11853"/>
        <a:stretch/>
      </xdr:blipFill>
      <xdr:spPr bwMode="auto">
        <a:xfrm>
          <a:off x="885825" y="28279725"/>
          <a:ext cx="5314950" cy="40975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828675</xdr:colOff>
      <xdr:row>477</xdr:row>
      <xdr:rowOff>171451</xdr:rowOff>
    </xdr:from>
    <xdr:to>
      <xdr:col>7</xdr:col>
      <xdr:colOff>742950</xdr:colOff>
      <xdr:row>500</xdr:row>
      <xdr:rowOff>76201</xdr:rowOff>
    </xdr:to>
    <xdr:pic>
      <xdr:nvPicPr>
        <xdr:cNvPr id="20" name="Picture 2" descr="T:\Sabine\PhD\LABBOOK\C-circle\NBS Tumorbank\chemicapt\set2\NBS set2_29_1_16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38" t="9524" r="3069" b="4560"/>
        <a:stretch/>
      </xdr:blipFill>
      <xdr:spPr bwMode="auto">
        <a:xfrm>
          <a:off x="762000" y="88392001"/>
          <a:ext cx="5314950" cy="415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666750</xdr:colOff>
      <xdr:row>355</xdr:row>
      <xdr:rowOff>38100</xdr:rowOff>
    </xdr:from>
    <xdr:to>
      <xdr:col>7</xdr:col>
      <xdr:colOff>704850</xdr:colOff>
      <xdr:row>377</xdr:row>
      <xdr:rowOff>95249</xdr:rowOff>
    </xdr:to>
    <xdr:pic>
      <xdr:nvPicPr>
        <xdr:cNvPr id="22" name="Picture 1" descr="T:\Sabine\PhD\LABBOOK\C-circle\RNA-SEQ COHORT\chemicapt\C-Cicle RNASEQ COH 4_12_15_contrast adjusted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4" t="5625" r="2631" b="9806"/>
        <a:stretch/>
      </xdr:blipFill>
      <xdr:spPr bwMode="auto">
        <a:xfrm>
          <a:off x="666750" y="65751075"/>
          <a:ext cx="5372100" cy="41243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38100</xdr:colOff>
      <xdr:row>505</xdr:row>
      <xdr:rowOff>28575</xdr:rowOff>
    </xdr:from>
    <xdr:to>
      <xdr:col>7</xdr:col>
      <xdr:colOff>761999</xdr:colOff>
      <xdr:row>527</xdr:row>
      <xdr:rowOff>0</xdr:rowOff>
    </xdr:to>
    <xdr:pic>
      <xdr:nvPicPr>
        <xdr:cNvPr id="23" name="Picture 2" descr="T:\Sabine\PhD\LABBOOK\C-circle\NBS Tumorbank\chemicapt\set6\NBSset6_12_2_16_b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50" t="5703" r="1423" b="11487"/>
        <a:stretch/>
      </xdr:blipFill>
      <xdr:spPr bwMode="auto">
        <a:xfrm>
          <a:off x="800100" y="97831275"/>
          <a:ext cx="5295899" cy="403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85725</xdr:colOff>
      <xdr:row>530</xdr:row>
      <xdr:rowOff>28575</xdr:rowOff>
    </xdr:from>
    <xdr:to>
      <xdr:col>8</xdr:col>
      <xdr:colOff>104775</xdr:colOff>
      <xdr:row>552</xdr:row>
      <xdr:rowOff>38100</xdr:rowOff>
    </xdr:to>
    <xdr:pic>
      <xdr:nvPicPr>
        <xdr:cNvPr id="24" name="Picture 2" descr="T:\Sabine\PhD\LABBOOK\C-circle\NBS Tumorbank\chemicapt\set7\NBS_set7_17_2_16_a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39" t="11504" r="1895" b="4902"/>
        <a:stretch/>
      </xdr:blipFill>
      <xdr:spPr bwMode="auto">
        <a:xfrm>
          <a:off x="847725" y="102441375"/>
          <a:ext cx="5353050" cy="407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28575</xdr:colOff>
      <xdr:row>555</xdr:row>
      <xdr:rowOff>1</xdr:rowOff>
    </xdr:from>
    <xdr:to>
      <xdr:col>8</xdr:col>
      <xdr:colOff>85725</xdr:colOff>
      <xdr:row>576</xdr:row>
      <xdr:rowOff>133351</xdr:rowOff>
    </xdr:to>
    <xdr:pic>
      <xdr:nvPicPr>
        <xdr:cNvPr id="25" name="Picture 2" descr="T:\Sabine\PhD\LABBOOK\C-circle\NBS Tumorbank\chemicapt\set8\NBS_set8_18_2_16_a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55" t="6789" r="1855" b="10790"/>
        <a:stretch/>
      </xdr:blipFill>
      <xdr:spPr bwMode="auto">
        <a:xfrm>
          <a:off x="790575" y="107022901"/>
          <a:ext cx="5391150" cy="401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619126</xdr:colOff>
      <xdr:row>379</xdr:row>
      <xdr:rowOff>57150</xdr:rowOff>
    </xdr:from>
    <xdr:to>
      <xdr:col>7</xdr:col>
      <xdr:colOff>666750</xdr:colOff>
      <xdr:row>401</xdr:row>
      <xdr:rowOff>133350</xdr:rowOff>
    </xdr:to>
    <xdr:pic>
      <xdr:nvPicPr>
        <xdr:cNvPr id="26" name="Picture 2" descr="T:\Sabine\PhD\LABBOOK\C-circle\RNA-SEQ COHORT\set2\chemicapt\17_12_15_RNASEQCOH_set2_b_contrast adjusted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26" t="8547" r="1942" b="6493"/>
        <a:stretch/>
      </xdr:blipFill>
      <xdr:spPr bwMode="auto">
        <a:xfrm>
          <a:off x="619126" y="70199250"/>
          <a:ext cx="5381624" cy="414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9526</xdr:colOff>
      <xdr:row>579</xdr:row>
      <xdr:rowOff>161925</xdr:rowOff>
    </xdr:from>
    <xdr:to>
      <xdr:col>8</xdr:col>
      <xdr:colOff>0</xdr:colOff>
      <xdr:row>602</xdr:row>
      <xdr:rowOff>142875</xdr:rowOff>
    </xdr:to>
    <xdr:pic>
      <xdr:nvPicPr>
        <xdr:cNvPr id="27" name="Picture 3" descr="T:\Sabine\PhD\LABBOOK\C-circle\NBS Tumorbank\chemicapt\set9\NBS_set9_19_2_16_b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40" t="7115" r="2195" b="6165"/>
        <a:stretch/>
      </xdr:blipFill>
      <xdr:spPr bwMode="auto">
        <a:xfrm>
          <a:off x="771526" y="111613950"/>
          <a:ext cx="5324474" cy="422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606</xdr:row>
      <xdr:rowOff>9525</xdr:rowOff>
    </xdr:from>
    <xdr:to>
      <xdr:col>8</xdr:col>
      <xdr:colOff>76200</xdr:colOff>
      <xdr:row>628</xdr:row>
      <xdr:rowOff>152399</xdr:rowOff>
    </xdr:to>
    <xdr:pic>
      <xdr:nvPicPr>
        <xdr:cNvPr id="28" name="Picture 2" descr="T:\Sabine\PhD\LABBOOK\C-circle\NBS Tumorbank\chemicapt\set10\NBS_set10_25_2_16_b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4" t="8313" r="2418" b="5359"/>
        <a:stretch/>
      </xdr:blipFill>
      <xdr:spPr bwMode="auto">
        <a:xfrm>
          <a:off x="762000" y="116433600"/>
          <a:ext cx="5410200" cy="42100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828675</xdr:colOff>
      <xdr:row>632</xdr:row>
      <xdr:rowOff>1</xdr:rowOff>
    </xdr:from>
    <xdr:to>
      <xdr:col>8</xdr:col>
      <xdr:colOff>0</xdr:colOff>
      <xdr:row>654</xdr:row>
      <xdr:rowOff>1</xdr:rowOff>
    </xdr:to>
    <xdr:pic>
      <xdr:nvPicPr>
        <xdr:cNvPr id="29" name="Picture 3" descr="T:\Sabine\PhD\LABBOOK\C-circle\NBS Tumorbank\chemicapt\set11\NBS_set11_26_2_16_a_b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30" t="8044" r="520" b="8559"/>
        <a:stretch/>
      </xdr:blipFill>
      <xdr:spPr bwMode="auto">
        <a:xfrm>
          <a:off x="762000" y="121215151"/>
          <a:ext cx="5334000" cy="406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742950</xdr:colOff>
      <xdr:row>657</xdr:row>
      <xdr:rowOff>152400</xdr:rowOff>
    </xdr:from>
    <xdr:to>
      <xdr:col>8</xdr:col>
      <xdr:colOff>0</xdr:colOff>
      <xdr:row>680</xdr:row>
      <xdr:rowOff>95250</xdr:rowOff>
    </xdr:to>
    <xdr:pic>
      <xdr:nvPicPr>
        <xdr:cNvPr id="31" name="Picture 2" descr="T:\Sabine\PhD\LABBOOK\C-circle\NBS Tumorbank\chemicapt\set13\NBS_set13_3_3_16_d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86" t="11075" r="310" b="2987"/>
        <a:stretch/>
      </xdr:blipFill>
      <xdr:spPr bwMode="auto">
        <a:xfrm>
          <a:off x="742950" y="130406775"/>
          <a:ext cx="5353050" cy="419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742950</xdr:colOff>
      <xdr:row>684</xdr:row>
      <xdr:rowOff>28575</xdr:rowOff>
    </xdr:from>
    <xdr:to>
      <xdr:col>8</xdr:col>
      <xdr:colOff>0</xdr:colOff>
      <xdr:row>706</xdr:row>
      <xdr:rowOff>38101</xdr:rowOff>
    </xdr:to>
    <xdr:pic>
      <xdr:nvPicPr>
        <xdr:cNvPr id="32" name="Picture 2" descr="T:\Sabine\PhD\LABBOOK\C-circle\NBS Tumorbank\chemicapt\set14\NBS_set14_4_3_16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33" t="3060" r="2602" b="13346"/>
        <a:stretch/>
      </xdr:blipFill>
      <xdr:spPr bwMode="auto">
        <a:xfrm>
          <a:off x="742950" y="135255000"/>
          <a:ext cx="5353050" cy="40767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800100</xdr:colOff>
      <xdr:row>707</xdr:row>
      <xdr:rowOff>171450</xdr:rowOff>
    </xdr:from>
    <xdr:to>
      <xdr:col>7</xdr:col>
      <xdr:colOff>600075</xdr:colOff>
      <xdr:row>729</xdr:row>
      <xdr:rowOff>95251</xdr:rowOff>
    </xdr:to>
    <xdr:pic>
      <xdr:nvPicPr>
        <xdr:cNvPr id="33" name="Picture 2" descr="T:\Sabine\PhD\LABBOOK\C-circle\NBS Tumorbank\chemicapt\set 15\NBS_set15_9_3_16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3" t="4943" r="1326" b="8457"/>
        <a:stretch/>
      </xdr:blipFill>
      <xdr:spPr bwMode="auto">
        <a:xfrm>
          <a:off x="762000" y="139646025"/>
          <a:ext cx="5172075" cy="39909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704851</xdr:colOff>
      <xdr:row>731</xdr:row>
      <xdr:rowOff>133350</xdr:rowOff>
    </xdr:from>
    <xdr:to>
      <xdr:col>8</xdr:col>
      <xdr:colOff>0</xdr:colOff>
      <xdr:row>754</xdr:row>
      <xdr:rowOff>114300</xdr:rowOff>
    </xdr:to>
    <xdr:pic>
      <xdr:nvPicPr>
        <xdr:cNvPr id="34" name="Picture 2" descr="T:\Sabine\PhD\LABBOOK\C-circle\NBS Tumorbank\chemicapt\set16\NBS set16_11_3_16_b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5" t="5765" r="1428" b="7516"/>
        <a:stretch/>
      </xdr:blipFill>
      <xdr:spPr bwMode="auto">
        <a:xfrm>
          <a:off x="704851" y="144037050"/>
          <a:ext cx="5391149" cy="422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704851</xdr:colOff>
      <xdr:row>757</xdr:row>
      <xdr:rowOff>9525</xdr:rowOff>
    </xdr:from>
    <xdr:to>
      <xdr:col>7</xdr:col>
      <xdr:colOff>733425</xdr:colOff>
      <xdr:row>779</xdr:row>
      <xdr:rowOff>76200</xdr:rowOff>
    </xdr:to>
    <xdr:pic>
      <xdr:nvPicPr>
        <xdr:cNvPr id="35" name="Picture 2" descr="T:\Sabine\PhD\LABBOOK\C-circle\NBS Tumorbank\chemicapt\set17\NBS_set17_18_3_16_b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55" t="8411" r="1328" b="6824"/>
        <a:stretch/>
      </xdr:blipFill>
      <xdr:spPr bwMode="auto">
        <a:xfrm>
          <a:off x="704851" y="148704300"/>
          <a:ext cx="5362574" cy="413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771526</xdr:colOff>
      <xdr:row>782</xdr:row>
      <xdr:rowOff>66675</xdr:rowOff>
    </xdr:from>
    <xdr:to>
      <xdr:col>8</xdr:col>
      <xdr:colOff>0</xdr:colOff>
      <xdr:row>804</xdr:row>
      <xdr:rowOff>152400</xdr:rowOff>
    </xdr:to>
    <xdr:pic>
      <xdr:nvPicPr>
        <xdr:cNvPr id="36" name="Picture 2" descr="T:\Sabine\PhD\LABBOOK\C-circle\NBS Tumorbank\chemicapt\set18\NBS_set18_23_3_16_b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93" t="5761" r="1672" b="9085"/>
        <a:stretch/>
      </xdr:blipFill>
      <xdr:spPr bwMode="auto">
        <a:xfrm>
          <a:off x="762001" y="153371550"/>
          <a:ext cx="5333999" cy="415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38100</xdr:colOff>
      <xdr:row>808</xdr:row>
      <xdr:rowOff>28575</xdr:rowOff>
    </xdr:from>
    <xdr:to>
      <xdr:col>8</xdr:col>
      <xdr:colOff>66675</xdr:colOff>
      <xdr:row>830</xdr:row>
      <xdr:rowOff>142875</xdr:rowOff>
    </xdr:to>
    <xdr:pic>
      <xdr:nvPicPr>
        <xdr:cNvPr id="37" name="Picture 2" descr="T:\Sabine\PhD\LABBOOK\C-circle\NBS Tumorbank\chemicapt\set19\NBS_set19_24_3_16_a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6" t="7096" r="1614" b="7161"/>
        <a:stretch/>
      </xdr:blipFill>
      <xdr:spPr bwMode="auto">
        <a:xfrm>
          <a:off x="800100" y="158124525"/>
          <a:ext cx="5362575" cy="418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666750</xdr:colOff>
      <xdr:row>835</xdr:row>
      <xdr:rowOff>142875</xdr:rowOff>
    </xdr:from>
    <xdr:to>
      <xdr:col>7</xdr:col>
      <xdr:colOff>390525</xdr:colOff>
      <xdr:row>858</xdr:row>
      <xdr:rowOff>95250</xdr:rowOff>
    </xdr:to>
    <xdr:pic>
      <xdr:nvPicPr>
        <xdr:cNvPr id="40" name="Picture 2" descr="T:\Sabine\PhD\LABBOOK\C-circle\NBS Tumorbank\chemicapt\update\NBS_Update_redo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50" t="11073" r="475" b="2794"/>
        <a:stretch/>
      </xdr:blipFill>
      <xdr:spPr bwMode="auto">
        <a:xfrm>
          <a:off x="666750" y="172250100"/>
          <a:ext cx="5057775" cy="4200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828675</xdr:colOff>
      <xdr:row>859</xdr:row>
      <xdr:rowOff>38101</xdr:rowOff>
    </xdr:from>
    <xdr:to>
      <xdr:col>8</xdr:col>
      <xdr:colOff>104774</xdr:colOff>
      <xdr:row>873</xdr:row>
      <xdr:rowOff>123824</xdr:rowOff>
    </xdr:to>
    <xdr:pic>
      <xdr:nvPicPr>
        <xdr:cNvPr id="41" name="Picture 2" descr="T:\Sabine\PhD\LABBOOK\C-circle\29_7_15\29_7_15_X4_X8_bearbeitet.tif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25" t="31193" r="-2250" b="14509"/>
        <a:stretch/>
      </xdr:blipFill>
      <xdr:spPr bwMode="auto">
        <a:xfrm>
          <a:off x="762000" y="176574451"/>
          <a:ext cx="5438774" cy="26479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874</xdr:row>
      <xdr:rowOff>161925</xdr:rowOff>
    </xdr:from>
    <xdr:to>
      <xdr:col>8</xdr:col>
      <xdr:colOff>133350</xdr:colOff>
      <xdr:row>896</xdr:row>
      <xdr:rowOff>171450</xdr:rowOff>
    </xdr:to>
    <xdr:pic>
      <xdr:nvPicPr>
        <xdr:cNvPr id="42" name="Picture 2" descr="T:\Sabine\PhD\LABBOOK\C-circle\FOXR1_R2\chemicapt\2_9_15_FOXR1_R2_contrast adjusted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5" t="7309" r="857" b="9098"/>
        <a:stretch/>
      </xdr:blipFill>
      <xdr:spPr bwMode="auto">
        <a:xfrm>
          <a:off x="762000" y="179441475"/>
          <a:ext cx="5467350" cy="407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781051</xdr:colOff>
      <xdr:row>304</xdr:row>
      <xdr:rowOff>85725</xdr:rowOff>
    </xdr:from>
    <xdr:to>
      <xdr:col>8</xdr:col>
      <xdr:colOff>0</xdr:colOff>
      <xdr:row>327</xdr:row>
      <xdr:rowOff>123825</xdr:rowOff>
    </xdr:to>
    <xdr:pic>
      <xdr:nvPicPr>
        <xdr:cNvPr id="43" name="Picture 3" descr="T:\Sabine\PhD\LABBOOK\C-circle\METIV\chemicapt\set2\MET IV set2 20_1_16_b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44" t="572" r="2765" b="11537"/>
        <a:stretch/>
      </xdr:blipFill>
      <xdr:spPr bwMode="auto">
        <a:xfrm>
          <a:off x="762001" y="56397525"/>
          <a:ext cx="5333999" cy="428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228599</xdr:colOff>
      <xdr:row>28</xdr:row>
      <xdr:rowOff>95250</xdr:rowOff>
    </xdr:from>
    <xdr:to>
      <xdr:col>24</xdr:col>
      <xdr:colOff>770428</xdr:colOff>
      <xdr:row>49</xdr:row>
      <xdr:rowOff>178254</xdr:rowOff>
    </xdr:to>
    <xdr:pic>
      <xdr:nvPicPr>
        <xdr:cNvPr id="38" name="Picture 1" descr="T:\Sabine\PhD\LABBOOK\C-circle\INFORM\bilder\INFORMset2_24_11_16_b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86" t="10247" r="2347" b="5910"/>
        <a:stretch/>
      </xdr:blipFill>
      <xdr:spPr bwMode="auto">
        <a:xfrm>
          <a:off x="228599" y="5276850"/>
          <a:ext cx="5571029" cy="39501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240848</xdr:colOff>
      <xdr:row>51</xdr:row>
      <xdr:rowOff>114299</xdr:rowOff>
    </xdr:from>
    <xdr:to>
      <xdr:col>25</xdr:col>
      <xdr:colOff>0</xdr:colOff>
      <xdr:row>73</xdr:row>
      <xdr:rowOff>112580</xdr:rowOff>
    </xdr:to>
    <xdr:pic>
      <xdr:nvPicPr>
        <xdr:cNvPr id="39" name="Picture 1" descr="T:\Sabine\PhD\LABBOOK\C-circle\INFORM\bilder\INFORMUpdate2018_24_1_18_a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87" t="4455" r="301" b="8827"/>
        <a:stretch/>
      </xdr:blipFill>
      <xdr:spPr bwMode="auto">
        <a:xfrm>
          <a:off x="240848" y="9544049"/>
          <a:ext cx="5626552" cy="40273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2266</xdr:colOff>
      <xdr:row>75</xdr:row>
      <xdr:rowOff>125784</xdr:rowOff>
    </xdr:from>
    <xdr:to>
      <xdr:col>25</xdr:col>
      <xdr:colOff>161623</xdr:colOff>
      <xdr:row>95</xdr:row>
      <xdr:rowOff>178254</xdr:rowOff>
    </xdr:to>
    <xdr:pic>
      <xdr:nvPicPr>
        <xdr:cNvPr id="47" name="Grafik 46"/>
        <xdr:cNvPicPr>
          <a:picLocks noChangeAspect="1"/>
        </xdr:cNvPicPr>
      </xdr:nvPicPr>
      <xdr:blipFill rotWithShape="1">
        <a:blip xmlns:r="http://schemas.openxmlformats.org/officeDocument/2006/relationships" r:embed="rId39"/>
        <a:srcRect l="-1208" t="4942" r="1879" b="12534"/>
        <a:stretch/>
      </xdr:blipFill>
      <xdr:spPr>
        <a:xfrm>
          <a:off x="2266" y="13984659"/>
          <a:ext cx="6026757" cy="3738645"/>
        </a:xfrm>
        <a:prstGeom prst="rect">
          <a:avLst/>
        </a:prstGeom>
      </xdr:spPr>
    </xdr:pic>
    <xdr:clientData/>
  </xdr:twoCellAnchor>
  <xdr:twoCellAnchor editAs="oneCell">
    <xdr:from>
      <xdr:col>18</xdr:col>
      <xdr:colOff>95251</xdr:colOff>
      <xdr:row>6</xdr:row>
      <xdr:rowOff>27215</xdr:rowOff>
    </xdr:from>
    <xdr:to>
      <xdr:col>25</xdr:col>
      <xdr:colOff>190761</xdr:colOff>
      <xdr:row>27</xdr:row>
      <xdr:rowOff>55789</xdr:rowOff>
    </xdr:to>
    <xdr:pic>
      <xdr:nvPicPr>
        <xdr:cNvPr id="48" name="Picture 5" descr="T:\Sabine\PhD\LABBOOK\C-circle\INFORM\bilder\INFORMset1_18_11_16_b_contrast adjusted2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15" t="13605" r="1933" b="1853"/>
        <a:stretch/>
      </xdr:blipFill>
      <xdr:spPr bwMode="auto">
        <a:xfrm>
          <a:off x="95251" y="1132115"/>
          <a:ext cx="5962910" cy="38957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31750</xdr:colOff>
      <xdr:row>99</xdr:row>
      <xdr:rowOff>31750</xdr:rowOff>
    </xdr:from>
    <xdr:to>
      <xdr:col>25</xdr:col>
      <xdr:colOff>234950</xdr:colOff>
      <xdr:row>119</xdr:row>
      <xdr:rowOff>123825</xdr:rowOff>
    </xdr:to>
    <xdr:pic>
      <xdr:nvPicPr>
        <xdr:cNvPr id="49" name="Grafik 48"/>
        <xdr:cNvPicPr>
          <a:picLocks noChangeAspect="1"/>
        </xdr:cNvPicPr>
      </xdr:nvPicPr>
      <xdr:blipFill rotWithShape="1"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019" t="51" r="-204" b="23777"/>
        <a:stretch/>
      </xdr:blipFill>
      <xdr:spPr>
        <a:xfrm>
          <a:off x="31750" y="18319750"/>
          <a:ext cx="6070600" cy="37782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104776</xdr:colOff>
      <xdr:row>42</xdr:row>
      <xdr:rowOff>89808</xdr:rowOff>
    </xdr:from>
    <xdr:to>
      <xdr:col>4</xdr:col>
      <xdr:colOff>550866</xdr:colOff>
      <xdr:row>64</xdr:row>
      <xdr:rowOff>127454</xdr:rowOff>
    </xdr:to>
    <xdr:pic>
      <xdr:nvPicPr>
        <xdr:cNvPr id="2" name="Grafik 1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67" t="4476" r="1414" b="6839"/>
        <a:stretch/>
      </xdr:blipFill>
      <xdr:spPr>
        <a:xfrm>
          <a:off x="104776" y="1204233"/>
          <a:ext cx="5799140" cy="4019096"/>
        </a:xfrm>
        <a:prstGeom prst="rect">
          <a:avLst/>
        </a:prstGeom>
      </xdr:spPr>
    </xdr:pic>
    <xdr:clientData/>
  </xdr:twoCellAnchor>
  <xdr:twoCellAnchor editAs="oneCell">
    <xdr:from>
      <xdr:col>0</xdr:col>
      <xdr:colOff>126547</xdr:colOff>
      <xdr:row>66</xdr:row>
      <xdr:rowOff>179975</xdr:rowOff>
    </xdr:from>
    <xdr:to>
      <xdr:col>4</xdr:col>
      <xdr:colOff>753837</xdr:colOff>
      <xdr:row>87</xdr:row>
      <xdr:rowOff>35378</xdr:rowOff>
    </xdr:to>
    <xdr:pic>
      <xdr:nvPicPr>
        <xdr:cNvPr id="3" name="Grafik 2"/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18" t="-763" r="497" b="18222"/>
        <a:stretch/>
      </xdr:blipFill>
      <xdr:spPr>
        <a:xfrm>
          <a:off x="126547" y="5733050"/>
          <a:ext cx="5980340" cy="3655878"/>
        </a:xfrm>
        <a:prstGeom prst="rect">
          <a:avLst/>
        </a:prstGeom>
      </xdr:spPr>
    </xdr:pic>
    <xdr:clientData/>
  </xdr:twoCellAnchor>
  <xdr:twoCellAnchor editAs="oneCell">
    <xdr:from>
      <xdr:col>0</xdr:col>
      <xdr:colOff>161926</xdr:colOff>
      <xdr:row>91</xdr:row>
      <xdr:rowOff>47625</xdr:rowOff>
    </xdr:from>
    <xdr:to>
      <xdr:col>4</xdr:col>
      <xdr:colOff>933450</xdr:colOff>
      <xdr:row>113</xdr:row>
      <xdr:rowOff>67581</xdr:rowOff>
    </xdr:to>
    <xdr:pic>
      <xdr:nvPicPr>
        <xdr:cNvPr id="4" name="Grafik 3"/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2" t="3830" r="786" b="9086"/>
        <a:stretch/>
      </xdr:blipFill>
      <xdr:spPr>
        <a:xfrm>
          <a:off x="161926" y="10210800"/>
          <a:ext cx="6124574" cy="4001406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name="TERRA_source" connectionId="5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ChIP_Ids" connectionId="2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name="insertions_TMM_discovery" connectionId="4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name="diff_expr_chr1q42del_vs_wildtype_manuscript" connectionId="3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name="CCquant_dis_inf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3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4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0"/>
  <sheetViews>
    <sheetView tabSelected="1" workbookViewId="0">
      <selection activeCell="B55" sqref="B55"/>
    </sheetView>
  </sheetViews>
  <sheetFormatPr baseColWidth="10" defaultRowHeight="14.25" x14ac:dyDescent="0.2"/>
  <cols>
    <col min="1" max="1" width="70.625" customWidth="1"/>
    <col min="2" max="2" width="127.5" bestFit="1" customWidth="1"/>
  </cols>
  <sheetData>
    <row r="1" spans="1:3" ht="15" x14ac:dyDescent="0.25">
      <c r="A1" s="17" t="s">
        <v>244</v>
      </c>
    </row>
    <row r="4" spans="1:3" ht="15" x14ac:dyDescent="0.25">
      <c r="A4" s="17" t="s">
        <v>1941</v>
      </c>
      <c r="B4" s="17" t="s">
        <v>1942</v>
      </c>
      <c r="C4" s="17" t="s">
        <v>1987</v>
      </c>
    </row>
    <row r="5" spans="1:3" x14ac:dyDescent="0.2">
      <c r="A5" t="s">
        <v>1943</v>
      </c>
      <c r="B5" t="s">
        <v>1944</v>
      </c>
      <c r="C5" t="s">
        <v>233</v>
      </c>
    </row>
    <row r="6" spans="1:3" x14ac:dyDescent="0.2">
      <c r="A6" t="s">
        <v>1945</v>
      </c>
      <c r="B6" t="s">
        <v>1946</v>
      </c>
      <c r="C6" t="s">
        <v>233</v>
      </c>
    </row>
    <row r="7" spans="1:3" x14ac:dyDescent="0.2">
      <c r="A7" t="s">
        <v>1947</v>
      </c>
      <c r="B7" t="s">
        <v>1948</v>
      </c>
      <c r="C7" t="s">
        <v>233</v>
      </c>
    </row>
    <row r="8" spans="1:3" x14ac:dyDescent="0.2">
      <c r="A8" t="s">
        <v>1949</v>
      </c>
      <c r="B8" t="s">
        <v>1950</v>
      </c>
      <c r="C8" t="s">
        <v>233</v>
      </c>
    </row>
    <row r="9" spans="1:3" x14ac:dyDescent="0.2">
      <c r="A9" t="s">
        <v>1951</v>
      </c>
      <c r="B9" t="s">
        <v>1952</v>
      </c>
      <c r="C9" t="s">
        <v>233</v>
      </c>
    </row>
    <row r="10" spans="1:3" x14ac:dyDescent="0.2">
      <c r="A10" t="s">
        <v>1953</v>
      </c>
      <c r="B10" t="s">
        <v>1954</v>
      </c>
      <c r="C10" t="s">
        <v>230</v>
      </c>
    </row>
    <row r="11" spans="1:3" x14ac:dyDescent="0.2">
      <c r="A11" t="s">
        <v>1955</v>
      </c>
      <c r="B11" t="s">
        <v>1956</v>
      </c>
      <c r="C11" t="s">
        <v>230</v>
      </c>
    </row>
    <row r="12" spans="1:3" x14ac:dyDescent="0.2">
      <c r="A12" t="s">
        <v>1957</v>
      </c>
      <c r="B12" t="s">
        <v>1952</v>
      </c>
      <c r="C12" t="s">
        <v>233</v>
      </c>
    </row>
    <row r="13" spans="1:3" x14ac:dyDescent="0.2">
      <c r="A13" t="s">
        <v>1958</v>
      </c>
      <c r="B13" t="s">
        <v>1999</v>
      </c>
      <c r="C13" t="s">
        <v>233</v>
      </c>
    </row>
    <row r="14" spans="1:3" x14ac:dyDescent="0.2">
      <c r="A14" t="s">
        <v>1959</v>
      </c>
      <c r="B14" t="s">
        <v>1960</v>
      </c>
      <c r="C14" t="s">
        <v>233</v>
      </c>
    </row>
    <row r="15" spans="1:3" x14ac:dyDescent="0.2">
      <c r="A15" t="s">
        <v>1961</v>
      </c>
      <c r="B15" t="s">
        <v>1952</v>
      </c>
      <c r="C15" t="s">
        <v>233</v>
      </c>
    </row>
    <row r="16" spans="1:3" x14ac:dyDescent="0.2">
      <c r="A16" t="s">
        <v>1962</v>
      </c>
      <c r="B16" t="s">
        <v>1963</v>
      </c>
      <c r="C16" t="s">
        <v>233</v>
      </c>
    </row>
    <row r="17" spans="1:3" x14ac:dyDescent="0.2">
      <c r="A17" t="s">
        <v>1964</v>
      </c>
      <c r="B17" t="s">
        <v>1965</v>
      </c>
      <c r="C17" t="s">
        <v>233</v>
      </c>
    </row>
    <row r="18" spans="1:3" x14ac:dyDescent="0.2">
      <c r="A18" t="s">
        <v>1966</v>
      </c>
      <c r="B18" t="s">
        <v>1967</v>
      </c>
      <c r="C18" t="s">
        <v>230</v>
      </c>
    </row>
    <row r="19" spans="1:3" x14ac:dyDescent="0.2">
      <c r="A19" t="s">
        <v>1971</v>
      </c>
      <c r="B19" t="s">
        <v>1972</v>
      </c>
      <c r="C19" t="s">
        <v>230</v>
      </c>
    </row>
    <row r="20" spans="1:3" x14ac:dyDescent="0.2">
      <c r="A20" t="s">
        <v>1973</v>
      </c>
      <c r="B20" t="s">
        <v>1974</v>
      </c>
      <c r="C20" t="s">
        <v>230</v>
      </c>
    </row>
    <row r="21" spans="1:3" x14ac:dyDescent="0.2">
      <c r="A21" t="s">
        <v>1982</v>
      </c>
      <c r="B21" t="s">
        <v>1983</v>
      </c>
      <c r="C21" t="s">
        <v>230</v>
      </c>
    </row>
    <row r="22" spans="1:3" s="15" customFormat="1" x14ac:dyDescent="0.2">
      <c r="A22" s="15" t="s">
        <v>2037</v>
      </c>
      <c r="B22" s="15" t="s">
        <v>2043</v>
      </c>
      <c r="C22" s="15" t="s">
        <v>230</v>
      </c>
    </row>
    <row r="23" spans="1:3" s="15" customFormat="1" x14ac:dyDescent="0.2">
      <c r="A23" s="15" t="s">
        <v>2044</v>
      </c>
      <c r="B23" s="15" t="s">
        <v>2045</v>
      </c>
      <c r="C23" s="15" t="s">
        <v>2046</v>
      </c>
    </row>
    <row r="24" spans="1:3" s="15" customFormat="1" x14ac:dyDescent="0.2">
      <c r="A24" s="15" t="s">
        <v>2047</v>
      </c>
      <c r="B24" s="15" t="s">
        <v>2048</v>
      </c>
      <c r="C24" s="15" t="s">
        <v>230</v>
      </c>
    </row>
    <row r="25" spans="1:3" s="15" customFormat="1" x14ac:dyDescent="0.2">
      <c r="A25" s="15" t="s">
        <v>2049</v>
      </c>
      <c r="B25" s="15" t="s">
        <v>2048</v>
      </c>
      <c r="C25" s="15" t="s">
        <v>230</v>
      </c>
    </row>
    <row r="26" spans="1:3" x14ac:dyDescent="0.2">
      <c r="A26" t="s">
        <v>1975</v>
      </c>
      <c r="B26" t="s">
        <v>1976</v>
      </c>
      <c r="C26" t="s">
        <v>230</v>
      </c>
    </row>
    <row r="27" spans="1:3" x14ac:dyDescent="0.2">
      <c r="A27" t="s">
        <v>1876</v>
      </c>
      <c r="B27" t="s">
        <v>1977</v>
      </c>
      <c r="C27" t="s">
        <v>230</v>
      </c>
    </row>
    <row r="28" spans="1:3" x14ac:dyDescent="0.2">
      <c r="A28" t="s">
        <v>2133</v>
      </c>
      <c r="B28" t="s">
        <v>2134</v>
      </c>
      <c r="C28" t="s">
        <v>230</v>
      </c>
    </row>
    <row r="29" spans="1:3" x14ac:dyDescent="0.2">
      <c r="A29" t="s">
        <v>1978</v>
      </c>
      <c r="B29" t="s">
        <v>1979</v>
      </c>
      <c r="C29" t="s">
        <v>230</v>
      </c>
    </row>
    <row r="30" spans="1:3" x14ac:dyDescent="0.2">
      <c r="A30" t="s">
        <v>1980</v>
      </c>
      <c r="B30" t="s">
        <v>2017</v>
      </c>
      <c r="C30" t="s">
        <v>230</v>
      </c>
    </row>
    <row r="31" spans="1:3" s="15" customFormat="1" x14ac:dyDescent="0.2">
      <c r="A31" s="15" t="s">
        <v>1985</v>
      </c>
      <c r="B31" s="15" t="s">
        <v>2135</v>
      </c>
      <c r="C31" s="15" t="s">
        <v>233</v>
      </c>
    </row>
    <row r="32" spans="1:3" s="15" customFormat="1" x14ac:dyDescent="0.2">
      <c r="A32" s="15" t="s">
        <v>2138</v>
      </c>
      <c r="B32" s="15" t="s">
        <v>2137</v>
      </c>
      <c r="C32" s="15" t="s">
        <v>230</v>
      </c>
    </row>
    <row r="33" spans="1:3" x14ac:dyDescent="0.2">
      <c r="A33" t="s">
        <v>1989</v>
      </c>
      <c r="B33" t="s">
        <v>1999</v>
      </c>
      <c r="C33" t="s">
        <v>233</v>
      </c>
    </row>
    <row r="34" spans="1:3" x14ac:dyDescent="0.2">
      <c r="A34" t="s">
        <v>1990</v>
      </c>
      <c r="B34" t="s">
        <v>1991</v>
      </c>
      <c r="C34" t="s">
        <v>230</v>
      </c>
    </row>
    <row r="35" spans="1:3" x14ac:dyDescent="0.2">
      <c r="A35" t="s">
        <v>1995</v>
      </c>
      <c r="B35" t="s">
        <v>1999</v>
      </c>
      <c r="C35" t="s">
        <v>233</v>
      </c>
    </row>
    <row r="36" spans="1:3" x14ac:dyDescent="0.2">
      <c r="A36" t="s">
        <v>1996</v>
      </c>
      <c r="B36" t="s">
        <v>1997</v>
      </c>
      <c r="C36" t="s">
        <v>233</v>
      </c>
    </row>
    <row r="37" spans="1:3" x14ac:dyDescent="0.2">
      <c r="A37" t="s">
        <v>1998</v>
      </c>
      <c r="B37" t="s">
        <v>2000</v>
      </c>
      <c r="C37" t="s">
        <v>230</v>
      </c>
    </row>
    <row r="38" spans="1:3" x14ac:dyDescent="0.2">
      <c r="A38" t="s">
        <v>1939</v>
      </c>
      <c r="B38" t="s">
        <v>1988</v>
      </c>
      <c r="C38" t="s">
        <v>230</v>
      </c>
    </row>
    <row r="39" spans="1:3" s="15" customFormat="1" x14ac:dyDescent="0.2">
      <c r="A39" s="15" t="s">
        <v>2003</v>
      </c>
      <c r="B39" s="15" t="s">
        <v>2131</v>
      </c>
      <c r="C39" s="15" t="s">
        <v>230</v>
      </c>
    </row>
    <row r="40" spans="1:3" s="15" customFormat="1" x14ac:dyDescent="0.2">
      <c r="A40" s="15" t="s">
        <v>2106</v>
      </c>
      <c r="B40" s="15" t="s">
        <v>2004</v>
      </c>
      <c r="C40" s="15" t="s">
        <v>230</v>
      </c>
    </row>
    <row r="41" spans="1:3" s="15" customFormat="1" x14ac:dyDescent="0.2">
      <c r="A41" s="15" t="s">
        <v>2107</v>
      </c>
      <c r="B41" s="15" t="s">
        <v>2108</v>
      </c>
      <c r="C41" s="15" t="s">
        <v>230</v>
      </c>
    </row>
    <row r="42" spans="1:3" x14ac:dyDescent="0.2">
      <c r="A42" t="s">
        <v>2006</v>
      </c>
      <c r="B42" t="s">
        <v>1999</v>
      </c>
      <c r="C42" t="s">
        <v>233</v>
      </c>
    </row>
    <row r="43" spans="1:3" x14ac:dyDescent="0.2">
      <c r="A43" t="s">
        <v>2007</v>
      </c>
      <c r="B43" t="s">
        <v>1999</v>
      </c>
      <c r="C43" t="s">
        <v>233</v>
      </c>
    </row>
    <row r="44" spans="1:3" x14ac:dyDescent="0.2">
      <c r="A44" t="s">
        <v>2008</v>
      </c>
      <c r="B44" t="s">
        <v>2018</v>
      </c>
      <c r="C44" t="s">
        <v>230</v>
      </c>
    </row>
    <row r="45" spans="1:3" s="15" customFormat="1" x14ac:dyDescent="0.2">
      <c r="A45" s="15" t="s">
        <v>2053</v>
      </c>
      <c r="B45" s="15" t="s">
        <v>2054</v>
      </c>
      <c r="C45" s="15" t="s">
        <v>2046</v>
      </c>
    </row>
    <row r="46" spans="1:3" s="15" customFormat="1" x14ac:dyDescent="0.2">
      <c r="A46" s="15" t="s">
        <v>2051</v>
      </c>
      <c r="B46" s="15" t="s">
        <v>2052</v>
      </c>
      <c r="C46" s="15" t="s">
        <v>230</v>
      </c>
    </row>
    <row r="47" spans="1:3" x14ac:dyDescent="0.2">
      <c r="A47" s="15" t="s">
        <v>2055</v>
      </c>
      <c r="B47" s="15" t="s">
        <v>2048</v>
      </c>
      <c r="C47" s="15" t="s">
        <v>230</v>
      </c>
    </row>
    <row r="48" spans="1:3" x14ac:dyDescent="0.2">
      <c r="A48" s="15" t="s">
        <v>2056</v>
      </c>
      <c r="B48" s="15" t="s">
        <v>2102</v>
      </c>
      <c r="C48" s="15" t="s">
        <v>230</v>
      </c>
    </row>
    <row r="49" spans="1:3" s="15" customFormat="1" x14ac:dyDescent="0.2">
      <c r="A49" s="15" t="s">
        <v>2104</v>
      </c>
      <c r="B49" s="15" t="s">
        <v>2105</v>
      </c>
      <c r="C49" s="15" t="s">
        <v>230</v>
      </c>
    </row>
    <row r="50" spans="1:3" x14ac:dyDescent="0.2">
      <c r="A50" s="15" t="s">
        <v>2009</v>
      </c>
      <c r="B50" s="15" t="s">
        <v>2010</v>
      </c>
    </row>
  </sheetData>
  <autoFilter ref="A4:C50"/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7"/>
  <sheetViews>
    <sheetView workbookViewId="0"/>
  </sheetViews>
  <sheetFormatPr baseColWidth="10" defaultRowHeight="14.25" x14ac:dyDescent="0.2"/>
  <cols>
    <col min="1" max="1" width="11.5" bestFit="1" customWidth="1"/>
    <col min="2" max="2" width="13.5" customWidth="1"/>
    <col min="3" max="3" width="23.25" bestFit="1" customWidth="1"/>
  </cols>
  <sheetData>
    <row r="1" spans="1:4" ht="15" x14ac:dyDescent="0.25">
      <c r="A1" s="17" t="s">
        <v>2155</v>
      </c>
    </row>
    <row r="2" spans="1:4" ht="15" x14ac:dyDescent="0.25">
      <c r="A2" s="17" t="s">
        <v>1042</v>
      </c>
      <c r="B2" s="17" t="s">
        <v>2011</v>
      </c>
      <c r="C2" s="17" t="s">
        <v>2014</v>
      </c>
      <c r="D2" s="17" t="s">
        <v>2015</v>
      </c>
    </row>
    <row r="3" spans="1:4" s="17" customFormat="1" ht="15" x14ac:dyDescent="0.25">
      <c r="A3" t="s">
        <v>44</v>
      </c>
      <c r="B3" t="s">
        <v>43</v>
      </c>
      <c r="C3" t="s">
        <v>1793</v>
      </c>
      <c r="D3">
        <v>8.1991066291949993E-2</v>
      </c>
    </row>
    <row r="4" spans="1:4" x14ac:dyDescent="0.2">
      <c r="A4" t="s">
        <v>47</v>
      </c>
      <c r="B4" t="s">
        <v>46</v>
      </c>
      <c r="C4" t="s">
        <v>46</v>
      </c>
      <c r="D4">
        <v>222.130827723897</v>
      </c>
    </row>
    <row r="5" spans="1:4" x14ac:dyDescent="0.2">
      <c r="A5" t="s">
        <v>48</v>
      </c>
      <c r="B5" t="s">
        <v>46</v>
      </c>
      <c r="C5" t="s">
        <v>46</v>
      </c>
      <c r="D5">
        <v>10.209297385683501</v>
      </c>
    </row>
    <row r="6" spans="1:4" x14ac:dyDescent="0.2">
      <c r="A6" t="s">
        <v>49</v>
      </c>
      <c r="B6" t="s">
        <v>46</v>
      </c>
      <c r="C6" t="s">
        <v>46</v>
      </c>
      <c r="D6">
        <v>3.8160192817816601</v>
      </c>
    </row>
    <row r="7" spans="1:4" x14ac:dyDescent="0.2">
      <c r="A7" t="s">
        <v>51</v>
      </c>
      <c r="B7" t="s">
        <v>50</v>
      </c>
      <c r="C7" t="s">
        <v>50</v>
      </c>
      <c r="D7">
        <v>3.3675893205458598</v>
      </c>
    </row>
    <row r="8" spans="1:4" x14ac:dyDescent="0.2">
      <c r="A8" t="s">
        <v>52</v>
      </c>
      <c r="B8" t="s">
        <v>43</v>
      </c>
      <c r="C8" t="s">
        <v>1795</v>
      </c>
      <c r="D8">
        <v>1.79305371153997E-2</v>
      </c>
    </row>
    <row r="9" spans="1:4" x14ac:dyDescent="0.2">
      <c r="A9" t="s">
        <v>53</v>
      </c>
      <c r="B9" t="s">
        <v>50</v>
      </c>
      <c r="C9" t="s">
        <v>50</v>
      </c>
      <c r="D9">
        <v>10.394609786988999</v>
      </c>
    </row>
    <row r="10" spans="1:4" x14ac:dyDescent="0.2">
      <c r="A10" t="s">
        <v>55</v>
      </c>
      <c r="B10" t="s">
        <v>54</v>
      </c>
      <c r="C10" t="s">
        <v>54</v>
      </c>
      <c r="D10">
        <v>0.22398355030966999</v>
      </c>
    </row>
    <row r="11" spans="1:4" x14ac:dyDescent="0.2">
      <c r="A11" t="s">
        <v>56</v>
      </c>
      <c r="B11" t="s">
        <v>50</v>
      </c>
      <c r="C11" t="s">
        <v>50</v>
      </c>
      <c r="D11">
        <v>15.658175353989</v>
      </c>
    </row>
    <row r="12" spans="1:4" x14ac:dyDescent="0.2">
      <c r="A12" t="s">
        <v>57</v>
      </c>
      <c r="B12" t="s">
        <v>43</v>
      </c>
      <c r="C12" t="s">
        <v>1795</v>
      </c>
      <c r="D12" t="s">
        <v>45</v>
      </c>
    </row>
    <row r="13" spans="1:4" x14ac:dyDescent="0.2">
      <c r="A13" t="s">
        <v>58</v>
      </c>
      <c r="B13" t="s">
        <v>43</v>
      </c>
      <c r="C13" t="s">
        <v>1795</v>
      </c>
      <c r="D13">
        <v>0.38545776850909702</v>
      </c>
    </row>
    <row r="14" spans="1:4" x14ac:dyDescent="0.2">
      <c r="A14" t="s">
        <v>59</v>
      </c>
      <c r="B14" t="s">
        <v>54</v>
      </c>
      <c r="C14" t="s">
        <v>54</v>
      </c>
      <c r="D14">
        <v>0.31175517078705001</v>
      </c>
    </row>
    <row r="15" spans="1:4" x14ac:dyDescent="0.2">
      <c r="A15" t="s">
        <v>60</v>
      </c>
      <c r="B15" t="s">
        <v>54</v>
      </c>
      <c r="C15" t="s">
        <v>54</v>
      </c>
      <c r="D15">
        <v>0</v>
      </c>
    </row>
    <row r="16" spans="1:4" x14ac:dyDescent="0.2">
      <c r="A16" t="s">
        <v>61</v>
      </c>
      <c r="B16" t="s">
        <v>43</v>
      </c>
      <c r="C16" t="s">
        <v>1793</v>
      </c>
      <c r="D16">
        <v>0</v>
      </c>
    </row>
    <row r="17" spans="1:4" x14ac:dyDescent="0.2">
      <c r="A17" t="s">
        <v>62</v>
      </c>
      <c r="B17" t="s">
        <v>43</v>
      </c>
      <c r="C17" t="s">
        <v>1795</v>
      </c>
      <c r="D17">
        <v>2.0137120897821902E-2</v>
      </c>
    </row>
    <row r="18" spans="1:4" x14ac:dyDescent="0.2">
      <c r="A18" t="s">
        <v>63</v>
      </c>
      <c r="B18" t="s">
        <v>43</v>
      </c>
      <c r="C18" t="s">
        <v>1795</v>
      </c>
      <c r="D18" t="s">
        <v>45</v>
      </c>
    </row>
    <row r="19" spans="1:4" x14ac:dyDescent="0.2">
      <c r="A19" t="s">
        <v>64</v>
      </c>
      <c r="B19" t="s">
        <v>43</v>
      </c>
      <c r="C19" t="s">
        <v>1793</v>
      </c>
      <c r="D19">
        <v>0.67367604636107703</v>
      </c>
    </row>
    <row r="20" spans="1:4" x14ac:dyDescent="0.2">
      <c r="A20" t="s">
        <v>65</v>
      </c>
      <c r="B20" t="s">
        <v>43</v>
      </c>
      <c r="C20" t="s">
        <v>1793</v>
      </c>
      <c r="D20">
        <v>0.40548501214013699</v>
      </c>
    </row>
    <row r="21" spans="1:4" x14ac:dyDescent="0.2">
      <c r="A21" t="s">
        <v>66</v>
      </c>
      <c r="B21" t="s">
        <v>54</v>
      </c>
      <c r="C21" t="s">
        <v>54</v>
      </c>
      <c r="D21">
        <v>0.36354043712631501</v>
      </c>
    </row>
    <row r="22" spans="1:4" x14ac:dyDescent="0.2">
      <c r="A22" t="s">
        <v>67</v>
      </c>
      <c r="B22" t="s">
        <v>54</v>
      </c>
      <c r="C22" t="s">
        <v>54</v>
      </c>
      <c r="D22">
        <v>0.61026132528212096</v>
      </c>
    </row>
    <row r="23" spans="1:4" x14ac:dyDescent="0.2">
      <c r="A23" t="s">
        <v>68</v>
      </c>
      <c r="B23" t="s">
        <v>54</v>
      </c>
      <c r="C23" t="s">
        <v>54</v>
      </c>
      <c r="D23">
        <v>7.6162609935942399E-2</v>
      </c>
    </row>
    <row r="24" spans="1:4" x14ac:dyDescent="0.2">
      <c r="A24" t="s">
        <v>69</v>
      </c>
      <c r="B24" t="s">
        <v>43</v>
      </c>
      <c r="C24" t="s">
        <v>1795</v>
      </c>
      <c r="D24">
        <v>0.23172932017877501</v>
      </c>
    </row>
    <row r="25" spans="1:4" x14ac:dyDescent="0.2">
      <c r="A25" t="s">
        <v>70</v>
      </c>
      <c r="B25" t="s">
        <v>43</v>
      </c>
      <c r="C25" t="s">
        <v>1795</v>
      </c>
      <c r="D25">
        <v>0.37352500994954002</v>
      </c>
    </row>
    <row r="26" spans="1:4" x14ac:dyDescent="0.2">
      <c r="A26" t="s">
        <v>71</v>
      </c>
      <c r="B26" t="s">
        <v>46</v>
      </c>
      <c r="C26" t="s">
        <v>46</v>
      </c>
      <c r="D26">
        <v>3.75428956303185</v>
      </c>
    </row>
    <row r="27" spans="1:4" x14ac:dyDescent="0.2">
      <c r="A27" t="s">
        <v>72</v>
      </c>
      <c r="B27" t="s">
        <v>50</v>
      </c>
      <c r="C27" t="s">
        <v>50</v>
      </c>
      <c r="D27">
        <v>13.3218618787698</v>
      </c>
    </row>
    <row r="28" spans="1:4" x14ac:dyDescent="0.2">
      <c r="A28" t="s">
        <v>73</v>
      </c>
      <c r="B28" t="s">
        <v>43</v>
      </c>
      <c r="C28" t="s">
        <v>1793</v>
      </c>
      <c r="D28">
        <v>0.29961835078000099</v>
      </c>
    </row>
    <row r="29" spans="1:4" x14ac:dyDescent="0.2">
      <c r="A29" t="s">
        <v>74</v>
      </c>
      <c r="B29" t="s">
        <v>43</v>
      </c>
      <c r="C29" t="s">
        <v>1795</v>
      </c>
      <c r="D29">
        <v>0.103208513605117</v>
      </c>
    </row>
    <row r="30" spans="1:4" x14ac:dyDescent="0.2">
      <c r="A30" t="s">
        <v>75</v>
      </c>
      <c r="B30" t="s">
        <v>50</v>
      </c>
      <c r="C30" t="s">
        <v>50</v>
      </c>
      <c r="D30">
        <v>4.8754251710249203</v>
      </c>
    </row>
    <row r="31" spans="1:4" x14ac:dyDescent="0.2">
      <c r="A31" t="s">
        <v>76</v>
      </c>
      <c r="B31" t="s">
        <v>43</v>
      </c>
      <c r="C31" t="s">
        <v>1793</v>
      </c>
      <c r="D31">
        <v>5.1451996074337099E-2</v>
      </c>
    </row>
    <row r="32" spans="1:4" x14ac:dyDescent="0.2">
      <c r="A32" t="s">
        <v>77</v>
      </c>
      <c r="B32" t="s">
        <v>50</v>
      </c>
      <c r="C32" t="s">
        <v>50</v>
      </c>
      <c r="D32">
        <v>0.130257635425576</v>
      </c>
    </row>
    <row r="33" spans="1:4" x14ac:dyDescent="0.2">
      <c r="A33" t="s">
        <v>78</v>
      </c>
      <c r="B33" t="s">
        <v>43</v>
      </c>
      <c r="C33" t="s">
        <v>1793</v>
      </c>
      <c r="D33" t="s">
        <v>45</v>
      </c>
    </row>
    <row r="34" spans="1:4" x14ac:dyDescent="0.2">
      <c r="A34" t="s">
        <v>79</v>
      </c>
      <c r="B34" t="s">
        <v>54</v>
      </c>
      <c r="C34" t="s">
        <v>54</v>
      </c>
      <c r="D34">
        <v>0.47523833143031802</v>
      </c>
    </row>
    <row r="35" spans="1:4" x14ac:dyDescent="0.2">
      <c r="A35" t="s">
        <v>80</v>
      </c>
      <c r="B35" t="s">
        <v>54</v>
      </c>
      <c r="C35" t="s">
        <v>54</v>
      </c>
      <c r="D35">
        <v>7.2709099748546704</v>
      </c>
    </row>
    <row r="36" spans="1:4" x14ac:dyDescent="0.2">
      <c r="A36" t="s">
        <v>81</v>
      </c>
      <c r="B36" t="s">
        <v>54</v>
      </c>
      <c r="C36" t="s">
        <v>54</v>
      </c>
      <c r="D36">
        <v>5.8392489422143201E-2</v>
      </c>
    </row>
    <row r="37" spans="1:4" x14ac:dyDescent="0.2">
      <c r="A37" t="s">
        <v>82</v>
      </c>
      <c r="B37" t="s">
        <v>43</v>
      </c>
      <c r="C37" t="s">
        <v>1795</v>
      </c>
      <c r="D37">
        <v>3.4818876268779699</v>
      </c>
    </row>
    <row r="38" spans="1:4" x14ac:dyDescent="0.2">
      <c r="A38" t="s">
        <v>83</v>
      </c>
      <c r="B38" t="s">
        <v>43</v>
      </c>
      <c r="C38" t="s">
        <v>1795</v>
      </c>
      <c r="D38">
        <v>5.1049056945003E-3</v>
      </c>
    </row>
    <row r="39" spans="1:4" x14ac:dyDescent="0.2">
      <c r="A39" t="s">
        <v>84</v>
      </c>
      <c r="B39" t="s">
        <v>54</v>
      </c>
      <c r="C39" t="s">
        <v>54</v>
      </c>
      <c r="D39">
        <v>0.195192254564335</v>
      </c>
    </row>
    <row r="40" spans="1:4" x14ac:dyDescent="0.2">
      <c r="A40" t="s">
        <v>85</v>
      </c>
      <c r="B40" t="s">
        <v>46</v>
      </c>
      <c r="C40" t="s">
        <v>46</v>
      </c>
      <c r="D40">
        <v>6.4681858328861903</v>
      </c>
    </row>
    <row r="41" spans="1:4" x14ac:dyDescent="0.2">
      <c r="A41" t="s">
        <v>86</v>
      </c>
      <c r="B41" t="s">
        <v>54</v>
      </c>
      <c r="C41" t="s">
        <v>54</v>
      </c>
      <c r="D41">
        <v>0</v>
      </c>
    </row>
    <row r="42" spans="1:4" x14ac:dyDescent="0.2">
      <c r="A42" t="s">
        <v>87</v>
      </c>
      <c r="B42" t="s">
        <v>43</v>
      </c>
      <c r="C42" t="s">
        <v>1795</v>
      </c>
      <c r="D42" t="s">
        <v>45</v>
      </c>
    </row>
    <row r="43" spans="1:4" x14ac:dyDescent="0.2">
      <c r="A43" t="s">
        <v>88</v>
      </c>
      <c r="B43" t="s">
        <v>54</v>
      </c>
      <c r="C43" t="s">
        <v>54</v>
      </c>
      <c r="D43">
        <v>0.35407046294358901</v>
      </c>
    </row>
    <row r="44" spans="1:4" x14ac:dyDescent="0.2">
      <c r="A44" t="s">
        <v>89</v>
      </c>
      <c r="B44" t="s">
        <v>46</v>
      </c>
      <c r="C44" t="s">
        <v>46</v>
      </c>
      <c r="D44">
        <v>58.333350411768699</v>
      </c>
    </row>
    <row r="45" spans="1:4" x14ac:dyDescent="0.2">
      <c r="A45" t="s">
        <v>90</v>
      </c>
      <c r="B45" t="s">
        <v>54</v>
      </c>
      <c r="C45" t="s">
        <v>54</v>
      </c>
      <c r="D45">
        <v>0.178011235802842</v>
      </c>
    </row>
    <row r="46" spans="1:4" x14ac:dyDescent="0.2">
      <c r="A46" t="s">
        <v>91</v>
      </c>
      <c r="B46" t="s">
        <v>43</v>
      </c>
      <c r="C46" t="s">
        <v>1795</v>
      </c>
      <c r="D46">
        <v>9.5987953338968202E-2</v>
      </c>
    </row>
    <row r="47" spans="1:4" x14ac:dyDescent="0.2">
      <c r="A47" t="s">
        <v>92</v>
      </c>
      <c r="B47" t="s">
        <v>54</v>
      </c>
      <c r="C47" t="s">
        <v>54</v>
      </c>
      <c r="D47">
        <v>0.198266686983602</v>
      </c>
    </row>
    <row r="48" spans="1:4" x14ac:dyDescent="0.2">
      <c r="A48" t="s">
        <v>93</v>
      </c>
      <c r="B48" t="s">
        <v>43</v>
      </c>
      <c r="C48" t="s">
        <v>1795</v>
      </c>
      <c r="D48">
        <v>7.3175190126971599E-3</v>
      </c>
    </row>
    <row r="49" spans="1:4" x14ac:dyDescent="0.2">
      <c r="A49" t="s">
        <v>95</v>
      </c>
      <c r="B49" t="s">
        <v>2012</v>
      </c>
      <c r="C49" t="s">
        <v>2012</v>
      </c>
      <c r="D49">
        <v>60.002154994996999</v>
      </c>
    </row>
    <row r="50" spans="1:4" x14ac:dyDescent="0.2">
      <c r="A50" t="s">
        <v>96</v>
      </c>
      <c r="B50" t="s">
        <v>43</v>
      </c>
      <c r="C50" t="s">
        <v>1793</v>
      </c>
      <c r="D50">
        <v>0.14046526135434001</v>
      </c>
    </row>
    <row r="51" spans="1:4" x14ac:dyDescent="0.2">
      <c r="A51" t="s">
        <v>97</v>
      </c>
      <c r="B51" t="s">
        <v>54</v>
      </c>
      <c r="C51" t="s">
        <v>54</v>
      </c>
      <c r="D51">
        <v>0.226121187604166</v>
      </c>
    </row>
    <row r="52" spans="1:4" x14ac:dyDescent="0.2">
      <c r="A52" t="s">
        <v>98</v>
      </c>
      <c r="B52" t="s">
        <v>54</v>
      </c>
      <c r="C52" t="s">
        <v>54</v>
      </c>
      <c r="D52">
        <v>0</v>
      </c>
    </row>
    <row r="53" spans="1:4" x14ac:dyDescent="0.2">
      <c r="A53" t="s">
        <v>99</v>
      </c>
      <c r="B53" t="s">
        <v>46</v>
      </c>
      <c r="C53" t="s">
        <v>46</v>
      </c>
      <c r="D53" t="s">
        <v>45</v>
      </c>
    </row>
    <row r="54" spans="1:4" x14ac:dyDescent="0.2">
      <c r="A54" t="s">
        <v>100</v>
      </c>
      <c r="B54" t="s">
        <v>54</v>
      </c>
      <c r="C54" t="s">
        <v>54</v>
      </c>
      <c r="D54">
        <v>0</v>
      </c>
    </row>
    <row r="55" spans="1:4" x14ac:dyDescent="0.2">
      <c r="A55" t="s">
        <v>101</v>
      </c>
      <c r="B55" t="s">
        <v>54</v>
      </c>
      <c r="C55" t="s">
        <v>54</v>
      </c>
      <c r="D55">
        <v>0.11864186069760101</v>
      </c>
    </row>
    <row r="56" spans="1:4" x14ac:dyDescent="0.2">
      <c r="A56" t="s">
        <v>102</v>
      </c>
      <c r="B56" t="s">
        <v>54</v>
      </c>
      <c r="C56" t="s">
        <v>54</v>
      </c>
      <c r="D56">
        <v>0</v>
      </c>
    </row>
    <row r="57" spans="1:4" x14ac:dyDescent="0.2">
      <c r="A57" t="s">
        <v>103</v>
      </c>
      <c r="B57" t="s">
        <v>50</v>
      </c>
      <c r="C57" t="s">
        <v>50</v>
      </c>
      <c r="D57">
        <v>0.974942327415385</v>
      </c>
    </row>
    <row r="58" spans="1:4" x14ac:dyDescent="0.2">
      <c r="A58" t="s">
        <v>104</v>
      </c>
      <c r="B58" t="s">
        <v>43</v>
      </c>
      <c r="C58" t="s">
        <v>1793</v>
      </c>
      <c r="D58">
        <v>0.10059842257156699</v>
      </c>
    </row>
    <row r="59" spans="1:4" x14ac:dyDescent="0.2">
      <c r="A59" t="s">
        <v>105</v>
      </c>
      <c r="B59" t="s">
        <v>43</v>
      </c>
      <c r="C59" t="s">
        <v>1795</v>
      </c>
      <c r="D59">
        <v>0.51397464373273105</v>
      </c>
    </row>
    <row r="60" spans="1:4" x14ac:dyDescent="0.2">
      <c r="A60" t="s">
        <v>106</v>
      </c>
      <c r="B60" t="s">
        <v>54</v>
      </c>
      <c r="C60" t="s">
        <v>54</v>
      </c>
      <c r="D60">
        <v>6.7407665423344598</v>
      </c>
    </row>
    <row r="61" spans="1:4" x14ac:dyDescent="0.2">
      <c r="A61" t="s">
        <v>107</v>
      </c>
      <c r="B61" t="s">
        <v>54</v>
      </c>
      <c r="C61" t="s">
        <v>54</v>
      </c>
      <c r="D61">
        <v>0.247682547319827</v>
      </c>
    </row>
    <row r="62" spans="1:4" x14ac:dyDescent="0.2">
      <c r="A62" t="s">
        <v>108</v>
      </c>
      <c r="B62" t="s">
        <v>43</v>
      </c>
      <c r="C62" t="s">
        <v>1795</v>
      </c>
      <c r="D62">
        <v>1.29298428520239E-2</v>
      </c>
    </row>
    <row r="63" spans="1:4" x14ac:dyDescent="0.2">
      <c r="A63" t="s">
        <v>109</v>
      </c>
      <c r="B63" t="s">
        <v>50</v>
      </c>
      <c r="C63" t="s">
        <v>50</v>
      </c>
      <c r="D63">
        <v>4.0680645611645803</v>
      </c>
    </row>
    <row r="64" spans="1:4" x14ac:dyDescent="0.2">
      <c r="A64" t="s">
        <v>110</v>
      </c>
      <c r="B64" t="s">
        <v>43</v>
      </c>
      <c r="C64" t="s">
        <v>1793</v>
      </c>
      <c r="D64">
        <v>0.104820905621234</v>
      </c>
    </row>
    <row r="65" spans="1:4" x14ac:dyDescent="0.2">
      <c r="A65" t="s">
        <v>111</v>
      </c>
      <c r="B65" t="s">
        <v>50</v>
      </c>
      <c r="C65" t="s">
        <v>50</v>
      </c>
      <c r="D65">
        <v>5.7300517857708702</v>
      </c>
    </row>
    <row r="66" spans="1:4" x14ac:dyDescent="0.2">
      <c r="A66" t="s">
        <v>112</v>
      </c>
      <c r="B66" t="s">
        <v>54</v>
      </c>
      <c r="C66" t="s">
        <v>54</v>
      </c>
      <c r="D66">
        <v>4.7081695879943701E-2</v>
      </c>
    </row>
    <row r="67" spans="1:4" x14ac:dyDescent="0.2">
      <c r="A67" t="s">
        <v>113</v>
      </c>
      <c r="B67" t="s">
        <v>50</v>
      </c>
      <c r="C67" t="s">
        <v>50</v>
      </c>
      <c r="D67">
        <v>4.4509044789268301E-2</v>
      </c>
    </row>
    <row r="68" spans="1:4" x14ac:dyDescent="0.2">
      <c r="A68" t="s">
        <v>114</v>
      </c>
      <c r="B68" t="s">
        <v>43</v>
      </c>
      <c r="C68" t="s">
        <v>1793</v>
      </c>
      <c r="D68">
        <v>8.2900180693231407E-3</v>
      </c>
    </row>
    <row r="69" spans="1:4" x14ac:dyDescent="0.2">
      <c r="A69" t="s">
        <v>115</v>
      </c>
      <c r="B69" t="s">
        <v>43</v>
      </c>
      <c r="C69" t="s">
        <v>1795</v>
      </c>
      <c r="D69">
        <v>3.2981070605979802E-2</v>
      </c>
    </row>
    <row r="70" spans="1:4" x14ac:dyDescent="0.2">
      <c r="A70" t="s">
        <v>116</v>
      </c>
      <c r="B70" t="s">
        <v>54</v>
      </c>
      <c r="C70" t="s">
        <v>54</v>
      </c>
      <c r="D70">
        <v>0.31877742283298999</v>
      </c>
    </row>
    <row r="71" spans="1:4" x14ac:dyDescent="0.2">
      <c r="A71" t="s">
        <v>117</v>
      </c>
      <c r="B71" t="s">
        <v>2012</v>
      </c>
      <c r="C71" t="s">
        <v>2012</v>
      </c>
      <c r="D71">
        <v>37.656213449292601</v>
      </c>
    </row>
    <row r="72" spans="1:4" x14ac:dyDescent="0.2">
      <c r="A72" t="s">
        <v>118</v>
      </c>
      <c r="B72" t="s">
        <v>54</v>
      </c>
      <c r="C72" t="s">
        <v>54</v>
      </c>
      <c r="D72">
        <v>6.0121957592385504</v>
      </c>
    </row>
    <row r="73" spans="1:4" x14ac:dyDescent="0.2">
      <c r="A73" t="s">
        <v>119</v>
      </c>
      <c r="B73" t="s">
        <v>46</v>
      </c>
      <c r="C73" t="s">
        <v>46</v>
      </c>
      <c r="D73">
        <v>9.1142528902506204</v>
      </c>
    </row>
    <row r="74" spans="1:4" x14ac:dyDescent="0.2">
      <c r="A74" t="s">
        <v>120</v>
      </c>
      <c r="B74" t="s">
        <v>2012</v>
      </c>
      <c r="C74" t="s">
        <v>2012</v>
      </c>
      <c r="D74">
        <v>1.8206825872735499</v>
      </c>
    </row>
    <row r="75" spans="1:4" x14ac:dyDescent="0.2">
      <c r="A75" t="s">
        <v>121</v>
      </c>
      <c r="B75" t="s">
        <v>43</v>
      </c>
      <c r="C75" t="s">
        <v>1795</v>
      </c>
      <c r="D75">
        <v>0.2086676853852</v>
      </c>
    </row>
    <row r="76" spans="1:4" x14ac:dyDescent="0.2">
      <c r="A76" t="s">
        <v>122</v>
      </c>
      <c r="B76" t="s">
        <v>50</v>
      </c>
      <c r="C76" t="s">
        <v>50</v>
      </c>
      <c r="D76">
        <v>3.2706514495309702</v>
      </c>
    </row>
    <row r="77" spans="1:4" x14ac:dyDescent="0.2">
      <c r="A77" t="s">
        <v>123</v>
      </c>
      <c r="B77" t="s">
        <v>43</v>
      </c>
      <c r="C77" t="s">
        <v>1793</v>
      </c>
      <c r="D77">
        <v>1.5021469100320199E-2</v>
      </c>
    </row>
    <row r="78" spans="1:4" x14ac:dyDescent="0.2">
      <c r="A78" t="s">
        <v>124</v>
      </c>
      <c r="B78" t="s">
        <v>54</v>
      </c>
      <c r="C78" t="s">
        <v>54</v>
      </c>
      <c r="D78">
        <v>1.42389383518711E-2</v>
      </c>
    </row>
    <row r="79" spans="1:4" x14ac:dyDescent="0.2">
      <c r="A79" t="s">
        <v>125</v>
      </c>
      <c r="B79" t="s">
        <v>50</v>
      </c>
      <c r="C79" t="s">
        <v>50</v>
      </c>
      <c r="D79">
        <v>4.5936624324496602</v>
      </c>
    </row>
    <row r="80" spans="1:4" x14ac:dyDescent="0.2">
      <c r="A80" t="s">
        <v>126</v>
      </c>
      <c r="B80" t="s">
        <v>50</v>
      </c>
      <c r="C80" t="s">
        <v>50</v>
      </c>
      <c r="D80">
        <v>0</v>
      </c>
    </row>
    <row r="81" spans="1:4" x14ac:dyDescent="0.2">
      <c r="A81" t="s">
        <v>127</v>
      </c>
      <c r="B81" t="s">
        <v>43</v>
      </c>
      <c r="C81" t="s">
        <v>1795</v>
      </c>
      <c r="D81">
        <v>0.21014624348816599</v>
      </c>
    </row>
    <row r="82" spans="1:4" x14ac:dyDescent="0.2">
      <c r="A82" t="s">
        <v>128</v>
      </c>
      <c r="B82" t="s">
        <v>54</v>
      </c>
      <c r="C82" t="s">
        <v>54</v>
      </c>
      <c r="D82">
        <v>0</v>
      </c>
    </row>
    <row r="83" spans="1:4" x14ac:dyDescent="0.2">
      <c r="A83" t="s">
        <v>129</v>
      </c>
      <c r="B83" t="s">
        <v>43</v>
      </c>
      <c r="C83" t="s">
        <v>1793</v>
      </c>
      <c r="D83">
        <v>3.6148807799386097E-2</v>
      </c>
    </row>
    <row r="84" spans="1:4" x14ac:dyDescent="0.2">
      <c r="A84" t="s">
        <v>130</v>
      </c>
      <c r="B84" t="s">
        <v>50</v>
      </c>
      <c r="C84" t="s">
        <v>50</v>
      </c>
      <c r="D84">
        <v>2.1897482815979998</v>
      </c>
    </row>
    <row r="85" spans="1:4" x14ac:dyDescent="0.2">
      <c r="A85" t="s">
        <v>131</v>
      </c>
      <c r="B85" t="s">
        <v>43</v>
      </c>
      <c r="C85" t="s">
        <v>1795</v>
      </c>
      <c r="D85">
        <v>0</v>
      </c>
    </row>
    <row r="86" spans="1:4" x14ac:dyDescent="0.2">
      <c r="A86" t="s">
        <v>132</v>
      </c>
      <c r="B86" t="s">
        <v>46</v>
      </c>
      <c r="C86" t="s">
        <v>46</v>
      </c>
      <c r="D86">
        <v>46.972631106442599</v>
      </c>
    </row>
    <row r="87" spans="1:4" x14ac:dyDescent="0.2">
      <c r="A87" t="s">
        <v>133</v>
      </c>
      <c r="B87" t="s">
        <v>43</v>
      </c>
      <c r="C87" t="s">
        <v>1795</v>
      </c>
      <c r="D87">
        <v>0.119118694024275</v>
      </c>
    </row>
    <row r="88" spans="1:4" x14ac:dyDescent="0.2">
      <c r="A88" t="s">
        <v>134</v>
      </c>
      <c r="B88" t="s">
        <v>43</v>
      </c>
      <c r="C88" t="s">
        <v>1793</v>
      </c>
      <c r="D88">
        <v>1.4409502834992699E-2</v>
      </c>
    </row>
    <row r="89" spans="1:4" x14ac:dyDescent="0.2">
      <c r="A89" t="s">
        <v>135</v>
      </c>
      <c r="B89" t="s">
        <v>50</v>
      </c>
      <c r="C89" t="s">
        <v>50</v>
      </c>
      <c r="D89">
        <v>7.4921916620702902</v>
      </c>
    </row>
    <row r="90" spans="1:4" x14ac:dyDescent="0.2">
      <c r="A90" t="s">
        <v>136</v>
      </c>
      <c r="B90" t="s">
        <v>54</v>
      </c>
      <c r="C90" t="s">
        <v>54</v>
      </c>
      <c r="D90">
        <v>5.6550542175301602E-2</v>
      </c>
    </row>
    <row r="91" spans="1:4" x14ac:dyDescent="0.2">
      <c r="A91" t="s">
        <v>137</v>
      </c>
      <c r="B91" t="s">
        <v>43</v>
      </c>
      <c r="C91" t="s">
        <v>1795</v>
      </c>
      <c r="D91">
        <v>0.22804129263838699</v>
      </c>
    </row>
    <row r="92" spans="1:4" x14ac:dyDescent="0.2">
      <c r="A92" t="s">
        <v>138</v>
      </c>
      <c r="B92" t="s">
        <v>50</v>
      </c>
      <c r="C92" t="s">
        <v>50</v>
      </c>
      <c r="D92">
        <v>4.3895656069028002</v>
      </c>
    </row>
    <row r="93" spans="1:4" x14ac:dyDescent="0.2">
      <c r="A93" t="s">
        <v>139</v>
      </c>
      <c r="B93" t="s">
        <v>50</v>
      </c>
      <c r="C93" t="s">
        <v>50</v>
      </c>
      <c r="D93" t="s">
        <v>45</v>
      </c>
    </row>
    <row r="94" spans="1:4" x14ac:dyDescent="0.2">
      <c r="A94" t="s">
        <v>140</v>
      </c>
      <c r="B94" t="s">
        <v>50</v>
      </c>
      <c r="C94" t="s">
        <v>50</v>
      </c>
      <c r="D94">
        <v>12.6789001697746</v>
      </c>
    </row>
    <row r="95" spans="1:4" x14ac:dyDescent="0.2">
      <c r="A95" t="s">
        <v>141</v>
      </c>
      <c r="B95" t="s">
        <v>43</v>
      </c>
      <c r="C95" t="s">
        <v>1793</v>
      </c>
      <c r="D95">
        <v>0</v>
      </c>
    </row>
    <row r="96" spans="1:4" x14ac:dyDescent="0.2">
      <c r="A96" t="s">
        <v>142</v>
      </c>
      <c r="B96" t="s">
        <v>46</v>
      </c>
      <c r="C96" t="s">
        <v>46</v>
      </c>
      <c r="D96">
        <v>23.664867092015701</v>
      </c>
    </row>
    <row r="97" spans="1:4" x14ac:dyDescent="0.2">
      <c r="A97" t="s">
        <v>143</v>
      </c>
      <c r="B97" t="s">
        <v>50</v>
      </c>
      <c r="C97" t="s">
        <v>50</v>
      </c>
      <c r="D97">
        <v>5.9716719020467197</v>
      </c>
    </row>
    <row r="98" spans="1:4" x14ac:dyDescent="0.2">
      <c r="A98" t="s">
        <v>144</v>
      </c>
      <c r="B98" t="s">
        <v>50</v>
      </c>
      <c r="C98" t="s">
        <v>50</v>
      </c>
      <c r="D98">
        <v>4.2624197137470601</v>
      </c>
    </row>
    <row r="99" spans="1:4" x14ac:dyDescent="0.2">
      <c r="A99" t="s">
        <v>145</v>
      </c>
      <c r="B99" t="s">
        <v>50</v>
      </c>
      <c r="C99" t="s">
        <v>50</v>
      </c>
      <c r="D99">
        <v>9.2858334961686797</v>
      </c>
    </row>
    <row r="100" spans="1:4" x14ac:dyDescent="0.2">
      <c r="A100" t="s">
        <v>146</v>
      </c>
      <c r="B100" t="s">
        <v>46</v>
      </c>
      <c r="C100" t="s">
        <v>46</v>
      </c>
      <c r="D100">
        <v>3.80325327435781</v>
      </c>
    </row>
    <row r="101" spans="1:4" x14ac:dyDescent="0.2">
      <c r="A101" t="s">
        <v>147</v>
      </c>
      <c r="B101" t="s">
        <v>54</v>
      </c>
      <c r="C101" t="s">
        <v>54</v>
      </c>
      <c r="D101">
        <v>2.17054987464253E-2</v>
      </c>
    </row>
    <row r="102" spans="1:4" x14ac:dyDescent="0.2">
      <c r="A102" t="s">
        <v>148</v>
      </c>
      <c r="B102" t="s">
        <v>46</v>
      </c>
      <c r="C102" t="s">
        <v>46</v>
      </c>
      <c r="D102">
        <v>22.410709208428202</v>
      </c>
    </row>
    <row r="103" spans="1:4" x14ac:dyDescent="0.2">
      <c r="A103" t="s">
        <v>149</v>
      </c>
      <c r="B103" t="s">
        <v>50</v>
      </c>
      <c r="C103" t="s">
        <v>50</v>
      </c>
      <c r="D103">
        <v>3.5852510342674102</v>
      </c>
    </row>
    <row r="104" spans="1:4" x14ac:dyDescent="0.2">
      <c r="A104" t="s">
        <v>150</v>
      </c>
      <c r="B104" t="s">
        <v>43</v>
      </c>
      <c r="C104" t="s">
        <v>1795</v>
      </c>
      <c r="D104">
        <v>0.25014867491270798</v>
      </c>
    </row>
    <row r="105" spans="1:4" x14ac:dyDescent="0.2">
      <c r="A105" t="s">
        <v>151</v>
      </c>
      <c r="B105" t="s">
        <v>43</v>
      </c>
      <c r="C105" t="s">
        <v>1795</v>
      </c>
      <c r="D105">
        <v>0.29838205146104002</v>
      </c>
    </row>
    <row r="106" spans="1:4" x14ac:dyDescent="0.2">
      <c r="A106" t="s">
        <v>152</v>
      </c>
      <c r="B106" t="s">
        <v>46</v>
      </c>
      <c r="C106" t="s">
        <v>46</v>
      </c>
      <c r="D106">
        <v>4.18585395258566</v>
      </c>
    </row>
    <row r="107" spans="1:4" x14ac:dyDescent="0.2">
      <c r="A107" t="s">
        <v>153</v>
      </c>
      <c r="B107" t="s">
        <v>50</v>
      </c>
      <c r="C107" t="s">
        <v>50</v>
      </c>
      <c r="D107">
        <v>5.1199141826792296</v>
      </c>
    </row>
    <row r="108" spans="1:4" x14ac:dyDescent="0.2">
      <c r="A108" t="s">
        <v>154</v>
      </c>
      <c r="B108" t="s">
        <v>54</v>
      </c>
      <c r="C108" t="s">
        <v>54</v>
      </c>
      <c r="D108">
        <v>8.1053763830790895E-2</v>
      </c>
    </row>
    <row r="109" spans="1:4" x14ac:dyDescent="0.2">
      <c r="A109" t="s">
        <v>155</v>
      </c>
      <c r="B109" t="s">
        <v>46</v>
      </c>
      <c r="C109" t="s">
        <v>46</v>
      </c>
      <c r="D109">
        <v>19.692129240142801</v>
      </c>
    </row>
    <row r="110" spans="1:4" x14ac:dyDescent="0.2">
      <c r="A110" t="s">
        <v>156</v>
      </c>
      <c r="B110" t="s">
        <v>50</v>
      </c>
      <c r="C110" t="s">
        <v>50</v>
      </c>
      <c r="D110">
        <v>7.2052473765513003</v>
      </c>
    </row>
    <row r="111" spans="1:4" x14ac:dyDescent="0.2">
      <c r="A111" t="s">
        <v>157</v>
      </c>
      <c r="B111" t="s">
        <v>43</v>
      </c>
      <c r="C111" t="s">
        <v>1793</v>
      </c>
      <c r="D111" t="s">
        <v>45</v>
      </c>
    </row>
    <row r="112" spans="1:4" x14ac:dyDescent="0.2">
      <c r="A112" t="s">
        <v>158</v>
      </c>
      <c r="B112" t="s">
        <v>43</v>
      </c>
      <c r="C112" t="s">
        <v>1795</v>
      </c>
      <c r="D112">
        <v>9.9977871046837599E-2</v>
      </c>
    </row>
    <row r="113" spans="1:4" x14ac:dyDescent="0.2">
      <c r="A113" t="s">
        <v>159</v>
      </c>
      <c r="B113" t="s">
        <v>50</v>
      </c>
      <c r="C113" t="s">
        <v>50</v>
      </c>
      <c r="D113">
        <v>2.0929328837028902</v>
      </c>
    </row>
    <row r="114" spans="1:4" x14ac:dyDescent="0.2">
      <c r="A114" t="s">
        <v>160</v>
      </c>
      <c r="B114" t="s">
        <v>46</v>
      </c>
      <c r="C114" t="s">
        <v>46</v>
      </c>
      <c r="D114">
        <v>28.055852994519999</v>
      </c>
    </row>
    <row r="115" spans="1:4" x14ac:dyDescent="0.2">
      <c r="A115" t="s">
        <v>161</v>
      </c>
      <c r="B115" t="s">
        <v>43</v>
      </c>
      <c r="C115" t="s">
        <v>1795</v>
      </c>
      <c r="D115">
        <v>0.70848233004596195</v>
      </c>
    </row>
    <row r="116" spans="1:4" x14ac:dyDescent="0.2">
      <c r="A116" t="s">
        <v>162</v>
      </c>
      <c r="B116" t="s">
        <v>50</v>
      </c>
      <c r="C116" t="s">
        <v>50</v>
      </c>
      <c r="D116">
        <v>4.7917586538863102</v>
      </c>
    </row>
    <row r="117" spans="1:4" x14ac:dyDescent="0.2">
      <c r="A117" t="s">
        <v>163</v>
      </c>
      <c r="B117" t="s">
        <v>43</v>
      </c>
      <c r="C117" t="s">
        <v>1793</v>
      </c>
      <c r="D117" t="s">
        <v>45</v>
      </c>
    </row>
    <row r="118" spans="1:4" x14ac:dyDescent="0.2">
      <c r="A118" t="s">
        <v>164</v>
      </c>
      <c r="B118" t="s">
        <v>50</v>
      </c>
      <c r="C118" t="s">
        <v>50</v>
      </c>
      <c r="D118">
        <v>0.75528785509974805</v>
      </c>
    </row>
    <row r="119" spans="1:4" x14ac:dyDescent="0.2">
      <c r="A119" t="s">
        <v>165</v>
      </c>
      <c r="B119" t="s">
        <v>54</v>
      </c>
      <c r="C119" t="s">
        <v>54</v>
      </c>
      <c r="D119">
        <v>5.9804812552325304</v>
      </c>
    </row>
    <row r="120" spans="1:4" x14ac:dyDescent="0.2">
      <c r="A120" t="s">
        <v>166</v>
      </c>
      <c r="B120" t="s">
        <v>50</v>
      </c>
      <c r="C120" t="s">
        <v>50</v>
      </c>
      <c r="D120">
        <v>0.72835691614340703</v>
      </c>
    </row>
    <row r="121" spans="1:4" x14ac:dyDescent="0.2">
      <c r="A121" t="s">
        <v>167</v>
      </c>
      <c r="B121" t="s">
        <v>54</v>
      </c>
      <c r="C121" t="s">
        <v>54</v>
      </c>
      <c r="D121">
        <v>0.16606856974572601</v>
      </c>
    </row>
    <row r="122" spans="1:4" x14ac:dyDescent="0.2">
      <c r="A122" t="s">
        <v>168</v>
      </c>
      <c r="B122" t="s">
        <v>50</v>
      </c>
      <c r="C122" t="s">
        <v>50</v>
      </c>
      <c r="D122">
        <v>2.0400601487353098</v>
      </c>
    </row>
    <row r="123" spans="1:4" x14ac:dyDescent="0.2">
      <c r="A123" t="s">
        <v>169</v>
      </c>
      <c r="B123" t="s">
        <v>50</v>
      </c>
      <c r="C123" t="s">
        <v>50</v>
      </c>
      <c r="D123">
        <v>1.46841491537048</v>
      </c>
    </row>
    <row r="124" spans="1:4" x14ac:dyDescent="0.2">
      <c r="A124" t="s">
        <v>170</v>
      </c>
      <c r="B124" t="s">
        <v>43</v>
      </c>
      <c r="C124" t="s">
        <v>1795</v>
      </c>
      <c r="D124">
        <v>9.8678711670372496E-2</v>
      </c>
    </row>
    <row r="125" spans="1:4" x14ac:dyDescent="0.2">
      <c r="A125" t="s">
        <v>171</v>
      </c>
      <c r="B125" t="s">
        <v>43</v>
      </c>
      <c r="C125" t="s">
        <v>1793</v>
      </c>
      <c r="D125">
        <v>1.8497296643624501E-2</v>
      </c>
    </row>
    <row r="126" spans="1:4" x14ac:dyDescent="0.2">
      <c r="A126" t="s">
        <v>172</v>
      </c>
      <c r="B126" t="s">
        <v>46</v>
      </c>
      <c r="C126" t="s">
        <v>46</v>
      </c>
      <c r="D126">
        <v>1.9136475379231399</v>
      </c>
    </row>
    <row r="127" spans="1:4" x14ac:dyDescent="0.2">
      <c r="A127" t="s">
        <v>173</v>
      </c>
      <c r="B127" t="s">
        <v>43</v>
      </c>
      <c r="C127" t="s">
        <v>1793</v>
      </c>
      <c r="D127">
        <v>1.4953904041005599</v>
      </c>
    </row>
    <row r="128" spans="1:4" x14ac:dyDescent="0.2">
      <c r="A128" t="s">
        <v>174</v>
      </c>
      <c r="B128" t="s">
        <v>46</v>
      </c>
      <c r="C128" t="s">
        <v>46</v>
      </c>
      <c r="D128">
        <v>51.042107024324899</v>
      </c>
    </row>
    <row r="129" spans="1:4" x14ac:dyDescent="0.2">
      <c r="A129" t="s">
        <v>175</v>
      </c>
      <c r="B129" t="s">
        <v>43</v>
      </c>
      <c r="C129" t="s">
        <v>1793</v>
      </c>
      <c r="D129">
        <v>6.0615419117075698E-3</v>
      </c>
    </row>
    <row r="130" spans="1:4" x14ac:dyDescent="0.2">
      <c r="A130" t="s">
        <v>176</v>
      </c>
      <c r="B130" t="s">
        <v>43</v>
      </c>
      <c r="C130" t="s">
        <v>1793</v>
      </c>
      <c r="D130" t="s">
        <v>45</v>
      </c>
    </row>
    <row r="131" spans="1:4" x14ac:dyDescent="0.2">
      <c r="A131" t="s">
        <v>177</v>
      </c>
      <c r="B131" t="s">
        <v>43</v>
      </c>
      <c r="C131" t="s">
        <v>1793</v>
      </c>
      <c r="D131">
        <v>0.22168842016697399</v>
      </c>
    </row>
    <row r="132" spans="1:4" x14ac:dyDescent="0.2">
      <c r="A132" t="s">
        <v>178</v>
      </c>
      <c r="B132" t="s">
        <v>43</v>
      </c>
      <c r="C132" t="s">
        <v>1795</v>
      </c>
      <c r="D132">
        <v>0.11220750107455101</v>
      </c>
    </row>
    <row r="133" spans="1:4" x14ac:dyDescent="0.2">
      <c r="A133" t="s">
        <v>179</v>
      </c>
      <c r="B133" t="s">
        <v>46</v>
      </c>
      <c r="C133" t="s">
        <v>46</v>
      </c>
      <c r="D133" t="s">
        <v>45</v>
      </c>
    </row>
    <row r="134" spans="1:4" x14ac:dyDescent="0.2">
      <c r="A134" t="s">
        <v>180</v>
      </c>
      <c r="B134" t="s">
        <v>43</v>
      </c>
      <c r="C134" t="s">
        <v>1795</v>
      </c>
      <c r="D134" t="s">
        <v>45</v>
      </c>
    </row>
    <row r="135" spans="1:4" x14ac:dyDescent="0.2">
      <c r="A135" t="s">
        <v>181</v>
      </c>
      <c r="B135" t="s">
        <v>54</v>
      </c>
      <c r="C135" t="s">
        <v>54</v>
      </c>
      <c r="D135">
        <v>6.3272366177295503</v>
      </c>
    </row>
    <row r="136" spans="1:4" x14ac:dyDescent="0.2">
      <c r="A136" t="s">
        <v>182</v>
      </c>
      <c r="B136" t="s">
        <v>54</v>
      </c>
      <c r="C136" t="s">
        <v>54</v>
      </c>
      <c r="D136" t="s">
        <v>45</v>
      </c>
    </row>
    <row r="137" spans="1:4" x14ac:dyDescent="0.2">
      <c r="A137" t="s">
        <v>183</v>
      </c>
      <c r="B137" t="s">
        <v>50</v>
      </c>
      <c r="C137" t="s">
        <v>50</v>
      </c>
      <c r="D137">
        <v>2.2399575169505401</v>
      </c>
    </row>
    <row r="138" spans="1:4" x14ac:dyDescent="0.2">
      <c r="A138" t="s">
        <v>184</v>
      </c>
      <c r="B138" t="s">
        <v>50</v>
      </c>
      <c r="C138" t="s">
        <v>50</v>
      </c>
      <c r="D138">
        <v>15.9931901309851</v>
      </c>
    </row>
    <row r="139" spans="1:4" x14ac:dyDescent="0.2">
      <c r="A139" t="s">
        <v>185</v>
      </c>
      <c r="B139" t="s">
        <v>46</v>
      </c>
      <c r="C139" t="s">
        <v>46</v>
      </c>
      <c r="D139">
        <v>12.7376925356036</v>
      </c>
    </row>
    <row r="140" spans="1:4" x14ac:dyDescent="0.2">
      <c r="A140" t="s">
        <v>186</v>
      </c>
      <c r="B140" t="s">
        <v>54</v>
      </c>
      <c r="C140" t="s">
        <v>54</v>
      </c>
      <c r="D140" t="s">
        <v>45</v>
      </c>
    </row>
    <row r="141" spans="1:4" x14ac:dyDescent="0.2">
      <c r="A141" t="s">
        <v>187</v>
      </c>
      <c r="B141" t="s">
        <v>54</v>
      </c>
      <c r="C141" t="s">
        <v>54</v>
      </c>
      <c r="D141" t="s">
        <v>45</v>
      </c>
    </row>
    <row r="142" spans="1:4" x14ac:dyDescent="0.2">
      <c r="A142" t="s">
        <v>188</v>
      </c>
      <c r="B142" t="s">
        <v>46</v>
      </c>
      <c r="C142" t="s">
        <v>46</v>
      </c>
      <c r="D142">
        <v>23.0679702090133</v>
      </c>
    </row>
    <row r="143" spans="1:4" x14ac:dyDescent="0.2">
      <c r="A143" t="s">
        <v>189</v>
      </c>
      <c r="B143" t="s">
        <v>43</v>
      </c>
      <c r="C143" t="s">
        <v>1793</v>
      </c>
      <c r="D143">
        <v>8.0941081613690902E-2</v>
      </c>
    </row>
    <row r="144" spans="1:4" x14ac:dyDescent="0.2">
      <c r="A144" t="s">
        <v>190</v>
      </c>
      <c r="B144" t="s">
        <v>43</v>
      </c>
      <c r="C144" t="s">
        <v>1793</v>
      </c>
      <c r="D144">
        <v>0</v>
      </c>
    </row>
    <row r="145" spans="1:4" x14ac:dyDescent="0.2">
      <c r="A145" t="s">
        <v>191</v>
      </c>
      <c r="B145" t="s">
        <v>50</v>
      </c>
      <c r="C145" t="s">
        <v>50</v>
      </c>
      <c r="D145">
        <v>1.6489200494285901</v>
      </c>
    </row>
    <row r="146" spans="1:4" x14ac:dyDescent="0.2">
      <c r="A146" t="s">
        <v>192</v>
      </c>
      <c r="B146" t="s">
        <v>43</v>
      </c>
      <c r="C146" t="s">
        <v>1793</v>
      </c>
      <c r="D146">
        <v>6.8555655666589204E-3</v>
      </c>
    </row>
    <row r="147" spans="1:4" x14ac:dyDescent="0.2">
      <c r="A147" t="s">
        <v>193</v>
      </c>
      <c r="B147" t="s">
        <v>54</v>
      </c>
      <c r="C147" t="s">
        <v>54</v>
      </c>
      <c r="D147">
        <v>1.6876393698708698E-2</v>
      </c>
    </row>
    <row r="148" spans="1:4" x14ac:dyDescent="0.2">
      <c r="A148" t="s">
        <v>194</v>
      </c>
      <c r="B148" t="s">
        <v>43</v>
      </c>
      <c r="C148" t="s">
        <v>1795</v>
      </c>
      <c r="D148">
        <v>1.51556296917216E-2</v>
      </c>
    </row>
    <row r="149" spans="1:4" x14ac:dyDescent="0.2">
      <c r="A149" t="s">
        <v>195</v>
      </c>
      <c r="B149" t="s">
        <v>43</v>
      </c>
      <c r="C149" t="s">
        <v>1793</v>
      </c>
      <c r="D149">
        <v>3.0579496906079799E-2</v>
      </c>
    </row>
    <row r="150" spans="1:4" x14ac:dyDescent="0.2">
      <c r="A150" t="s">
        <v>196</v>
      </c>
      <c r="B150" t="s">
        <v>43</v>
      </c>
      <c r="C150" t="s">
        <v>1795</v>
      </c>
      <c r="D150">
        <v>8.9703201981690101E-2</v>
      </c>
    </row>
    <row r="151" spans="1:4" x14ac:dyDescent="0.2">
      <c r="A151" t="s">
        <v>197</v>
      </c>
      <c r="B151" t="s">
        <v>54</v>
      </c>
      <c r="C151" t="s">
        <v>54</v>
      </c>
      <c r="D151" t="s">
        <v>45</v>
      </c>
    </row>
    <row r="152" spans="1:4" x14ac:dyDescent="0.2">
      <c r="A152" t="s">
        <v>198</v>
      </c>
      <c r="B152" t="s">
        <v>54</v>
      </c>
      <c r="C152" t="s">
        <v>54</v>
      </c>
      <c r="D152">
        <v>0.100332393085184</v>
      </c>
    </row>
    <row r="153" spans="1:4" x14ac:dyDescent="0.2">
      <c r="A153" t="s">
        <v>199</v>
      </c>
      <c r="B153" t="s">
        <v>46</v>
      </c>
      <c r="C153" t="s">
        <v>46</v>
      </c>
      <c r="D153">
        <v>4.8153723470499097</v>
      </c>
    </row>
    <row r="154" spans="1:4" x14ac:dyDescent="0.2">
      <c r="A154" t="s">
        <v>200</v>
      </c>
      <c r="B154" t="s">
        <v>43</v>
      </c>
      <c r="C154" t="s">
        <v>1795</v>
      </c>
      <c r="D154" t="s">
        <v>45</v>
      </c>
    </row>
    <row r="155" spans="1:4" x14ac:dyDescent="0.2">
      <c r="A155" t="s">
        <v>201</v>
      </c>
      <c r="B155" t="s">
        <v>50</v>
      </c>
      <c r="C155" t="s">
        <v>50</v>
      </c>
      <c r="D155">
        <v>5.1792161677554702</v>
      </c>
    </row>
    <row r="156" spans="1:4" x14ac:dyDescent="0.2">
      <c r="A156" t="s">
        <v>202</v>
      </c>
      <c r="B156" t="s">
        <v>43</v>
      </c>
      <c r="C156" t="s">
        <v>1795</v>
      </c>
      <c r="D156">
        <v>0.48554537645277501</v>
      </c>
    </row>
    <row r="157" spans="1:4" x14ac:dyDescent="0.2">
      <c r="A157" t="s">
        <v>203</v>
      </c>
      <c r="B157" t="s">
        <v>43</v>
      </c>
      <c r="C157" t="s">
        <v>1793</v>
      </c>
      <c r="D157" t="s">
        <v>45</v>
      </c>
    </row>
    <row r="158" spans="1:4" x14ac:dyDescent="0.2">
      <c r="A158" t="s">
        <v>204</v>
      </c>
      <c r="B158" t="s">
        <v>43</v>
      </c>
      <c r="C158" t="s">
        <v>1795</v>
      </c>
      <c r="D158">
        <v>0.23588974380253</v>
      </c>
    </row>
    <row r="159" spans="1:4" x14ac:dyDescent="0.2">
      <c r="A159" t="s">
        <v>205</v>
      </c>
      <c r="B159" t="s">
        <v>2013</v>
      </c>
      <c r="C159" t="s">
        <v>2013</v>
      </c>
      <c r="D159" t="s">
        <v>45</v>
      </c>
    </row>
    <row r="160" spans="1:4" x14ac:dyDescent="0.2">
      <c r="A160" t="s">
        <v>206</v>
      </c>
      <c r="B160" t="s">
        <v>2013</v>
      </c>
      <c r="C160" t="s">
        <v>2013</v>
      </c>
      <c r="D160" t="s">
        <v>45</v>
      </c>
    </row>
    <row r="161" spans="1:4" x14ac:dyDescent="0.2">
      <c r="A161" t="s">
        <v>207</v>
      </c>
      <c r="B161" t="s">
        <v>2013</v>
      </c>
      <c r="C161" t="s">
        <v>2013</v>
      </c>
      <c r="D161" t="s">
        <v>45</v>
      </c>
    </row>
    <row r="162" spans="1:4" x14ac:dyDescent="0.2">
      <c r="A162" t="s">
        <v>208</v>
      </c>
      <c r="B162" t="s">
        <v>50</v>
      </c>
      <c r="C162" t="s">
        <v>50</v>
      </c>
      <c r="D162" t="s">
        <v>45</v>
      </c>
    </row>
    <row r="163" spans="1:4" x14ac:dyDescent="0.2">
      <c r="A163" t="s">
        <v>209</v>
      </c>
      <c r="B163" t="s">
        <v>50</v>
      </c>
      <c r="C163" t="s">
        <v>50</v>
      </c>
      <c r="D163">
        <v>7.8494933717057904</v>
      </c>
    </row>
    <row r="164" spans="1:4" x14ac:dyDescent="0.2">
      <c r="A164" t="s">
        <v>210</v>
      </c>
      <c r="B164" t="s">
        <v>50</v>
      </c>
      <c r="C164" t="s">
        <v>50</v>
      </c>
      <c r="D164">
        <v>1.7402965840591</v>
      </c>
    </row>
    <row r="165" spans="1:4" x14ac:dyDescent="0.2">
      <c r="A165" t="s">
        <v>211</v>
      </c>
      <c r="B165" t="s">
        <v>50</v>
      </c>
      <c r="C165" t="s">
        <v>50</v>
      </c>
      <c r="D165">
        <v>2.4020950104629399</v>
      </c>
    </row>
    <row r="166" spans="1:4" x14ac:dyDescent="0.2">
      <c r="A166" t="s">
        <v>212</v>
      </c>
      <c r="B166" t="s">
        <v>46</v>
      </c>
      <c r="C166" t="s">
        <v>46</v>
      </c>
      <c r="D166">
        <v>0.109318753335784</v>
      </c>
    </row>
    <row r="167" spans="1:4" x14ac:dyDescent="0.2">
      <c r="A167" t="s">
        <v>213</v>
      </c>
      <c r="B167" t="s">
        <v>50</v>
      </c>
      <c r="C167" t="s">
        <v>50</v>
      </c>
      <c r="D167">
        <v>4.1219327964290002</v>
      </c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7"/>
  <sheetViews>
    <sheetView workbookViewId="0">
      <selection activeCell="H132" sqref="H132"/>
    </sheetView>
  </sheetViews>
  <sheetFormatPr baseColWidth="10" defaultRowHeight="14.25" x14ac:dyDescent="0.2"/>
  <cols>
    <col min="1" max="1" width="13.125" style="6" customWidth="1"/>
    <col min="2" max="2" width="8.25" style="6" customWidth="1"/>
    <col min="3" max="3" width="28.625" style="6" customWidth="1"/>
    <col min="4" max="4" width="18.125" style="6" customWidth="1"/>
    <col min="5" max="5" width="14.125" style="6" customWidth="1"/>
    <col min="6" max="6" width="23.25" bestFit="1" customWidth="1"/>
  </cols>
  <sheetData>
    <row r="1" spans="1:6" ht="15" x14ac:dyDescent="0.25">
      <c r="A1" s="17" t="s">
        <v>246</v>
      </c>
    </row>
    <row r="3" spans="1:6" s="17" customFormat="1" ht="15" x14ac:dyDescent="0.25">
      <c r="A3" s="17" t="s">
        <v>1042</v>
      </c>
      <c r="B3" s="17" t="s">
        <v>219</v>
      </c>
      <c r="C3" s="17" t="s">
        <v>220</v>
      </c>
      <c r="D3" s="17" t="s">
        <v>221</v>
      </c>
      <c r="E3" s="17" t="s">
        <v>222</v>
      </c>
      <c r="F3" s="17" t="s">
        <v>2016</v>
      </c>
    </row>
    <row r="4" spans="1:6" x14ac:dyDescent="0.2">
      <c r="A4" s="6" t="s">
        <v>44</v>
      </c>
      <c r="B4" s="6" t="s">
        <v>43</v>
      </c>
      <c r="C4" s="6">
        <v>249685453</v>
      </c>
      <c r="D4" s="6">
        <v>386268564</v>
      </c>
      <c r="E4" s="6">
        <v>171</v>
      </c>
      <c r="F4">
        <f>E4*1000000/D4</f>
        <v>0.44269716963040256</v>
      </c>
    </row>
    <row r="5" spans="1:6" x14ac:dyDescent="0.2">
      <c r="A5" s="6" t="s">
        <v>47</v>
      </c>
      <c r="B5" s="6" t="s">
        <v>46</v>
      </c>
      <c r="C5" s="6">
        <v>142995367</v>
      </c>
      <c r="D5" s="6">
        <v>60499212</v>
      </c>
      <c r="E5" s="6">
        <v>0</v>
      </c>
      <c r="F5">
        <f t="shared" ref="F5:F7" si="0">E5*1000000/D5</f>
        <v>0</v>
      </c>
    </row>
    <row r="6" spans="1:6" x14ac:dyDescent="0.2">
      <c r="A6" s="6" t="s">
        <v>48</v>
      </c>
      <c r="B6" s="6" t="s">
        <v>46</v>
      </c>
      <c r="C6" s="6">
        <v>78550059</v>
      </c>
      <c r="D6" s="6">
        <v>61886826</v>
      </c>
      <c r="E6" s="6">
        <v>0</v>
      </c>
      <c r="F6">
        <f t="shared" si="0"/>
        <v>0</v>
      </c>
    </row>
    <row r="7" spans="1:6" x14ac:dyDescent="0.2">
      <c r="A7" s="6" t="s">
        <v>49</v>
      </c>
      <c r="B7" s="6" t="s">
        <v>46</v>
      </c>
      <c r="C7" s="6">
        <v>127315515</v>
      </c>
      <c r="D7" s="6">
        <v>59642676</v>
      </c>
      <c r="E7" s="6">
        <v>5</v>
      </c>
      <c r="F7">
        <f t="shared" si="0"/>
        <v>8.3832589939458788E-2</v>
      </c>
    </row>
    <row r="8" spans="1:6" x14ac:dyDescent="0.2">
      <c r="A8" s="6" t="s">
        <v>51</v>
      </c>
      <c r="B8" s="6" t="s">
        <v>50</v>
      </c>
      <c r="C8" s="6">
        <v>84888326</v>
      </c>
      <c r="D8" s="6">
        <v>58497376</v>
      </c>
      <c r="E8" s="6">
        <v>0</v>
      </c>
      <c r="F8">
        <f t="shared" ref="F8:F68" si="1">(E8*1000000)/D8</f>
        <v>0</v>
      </c>
    </row>
    <row r="9" spans="1:6" x14ac:dyDescent="0.2">
      <c r="A9" s="6" t="s">
        <v>52</v>
      </c>
      <c r="B9" s="6" t="s">
        <v>43</v>
      </c>
      <c r="C9" s="6">
        <v>438842963</v>
      </c>
      <c r="D9" s="6">
        <v>902558114</v>
      </c>
      <c r="E9" s="6">
        <v>61</v>
      </c>
      <c r="F9">
        <f t="shared" si="1"/>
        <v>6.7585675707525689E-2</v>
      </c>
    </row>
    <row r="10" spans="1:6" x14ac:dyDescent="0.2">
      <c r="A10" s="6" t="s">
        <v>53</v>
      </c>
      <c r="B10" s="6" t="s">
        <v>50</v>
      </c>
      <c r="C10" s="6">
        <v>177267122</v>
      </c>
      <c r="D10" s="6">
        <v>129530304</v>
      </c>
      <c r="E10" s="6">
        <v>0</v>
      </c>
      <c r="F10">
        <f t="shared" si="1"/>
        <v>0</v>
      </c>
    </row>
    <row r="11" spans="1:6" x14ac:dyDescent="0.2">
      <c r="A11" s="6" t="s">
        <v>55</v>
      </c>
      <c r="B11" s="6" t="s">
        <v>54</v>
      </c>
      <c r="C11" s="6">
        <v>454848649</v>
      </c>
      <c r="D11" s="6">
        <v>135518244</v>
      </c>
      <c r="E11" s="6">
        <v>0</v>
      </c>
      <c r="F11">
        <f t="shared" si="1"/>
        <v>0</v>
      </c>
    </row>
    <row r="12" spans="1:6" x14ac:dyDescent="0.2">
      <c r="A12" s="6" t="s">
        <v>56</v>
      </c>
      <c r="B12" s="6" t="s">
        <v>50</v>
      </c>
      <c r="C12" s="6">
        <v>115238054</v>
      </c>
      <c r="D12" s="6">
        <v>45938964</v>
      </c>
      <c r="E12" s="6">
        <v>0</v>
      </c>
      <c r="F12">
        <f t="shared" si="1"/>
        <v>0</v>
      </c>
    </row>
    <row r="13" spans="1:6" x14ac:dyDescent="0.2">
      <c r="A13" s="6" t="s">
        <v>58</v>
      </c>
      <c r="B13" s="6" t="s">
        <v>43</v>
      </c>
      <c r="C13" s="6">
        <v>226567977</v>
      </c>
      <c r="D13" s="6">
        <v>355813292</v>
      </c>
      <c r="E13" s="6">
        <v>35</v>
      </c>
      <c r="F13">
        <f t="shared" si="1"/>
        <v>9.8366195943011589E-2</v>
      </c>
    </row>
    <row r="14" spans="1:6" x14ac:dyDescent="0.2">
      <c r="A14" s="6" t="s">
        <v>59</v>
      </c>
      <c r="B14" s="6" t="s">
        <v>54</v>
      </c>
      <c r="C14" s="6">
        <v>116148795</v>
      </c>
      <c r="D14" s="6">
        <v>56288650</v>
      </c>
      <c r="E14" s="6">
        <v>0</v>
      </c>
      <c r="F14">
        <f t="shared" si="1"/>
        <v>0</v>
      </c>
    </row>
    <row r="15" spans="1:6" x14ac:dyDescent="0.2">
      <c r="A15" s="6" t="s">
        <v>60</v>
      </c>
      <c r="B15" s="6" t="s">
        <v>54</v>
      </c>
      <c r="C15" s="6">
        <v>248148600</v>
      </c>
      <c r="D15" s="6">
        <v>113789940</v>
      </c>
      <c r="E15" s="6">
        <v>0</v>
      </c>
      <c r="F15">
        <f t="shared" si="1"/>
        <v>0</v>
      </c>
    </row>
    <row r="16" spans="1:6" x14ac:dyDescent="0.2">
      <c r="A16" s="6" t="s">
        <v>61</v>
      </c>
      <c r="B16" s="6" t="s">
        <v>43</v>
      </c>
      <c r="C16" s="6">
        <v>208669786</v>
      </c>
      <c r="D16" s="6">
        <v>153826740</v>
      </c>
      <c r="E16" s="6">
        <v>68</v>
      </c>
      <c r="F16">
        <f t="shared" si="1"/>
        <v>0.44205578301925919</v>
      </c>
    </row>
    <row r="17" spans="1:6" x14ac:dyDescent="0.2">
      <c r="A17" s="6" t="s">
        <v>62</v>
      </c>
      <c r="B17" s="6" t="s">
        <v>43</v>
      </c>
      <c r="C17" s="6">
        <v>231629785</v>
      </c>
      <c r="D17" s="6">
        <v>404492450</v>
      </c>
      <c r="E17" s="6">
        <v>57</v>
      </c>
      <c r="F17">
        <f t="shared" si="1"/>
        <v>0.14091733974268247</v>
      </c>
    </row>
    <row r="18" spans="1:6" x14ac:dyDescent="0.2">
      <c r="A18" s="6" t="s">
        <v>64</v>
      </c>
      <c r="B18" s="6" t="s">
        <v>43</v>
      </c>
      <c r="C18" s="6">
        <v>146908967</v>
      </c>
      <c r="D18" s="6">
        <v>375871866</v>
      </c>
      <c r="E18" s="6">
        <v>77</v>
      </c>
      <c r="F18">
        <f t="shared" si="1"/>
        <v>0.20485704561883863</v>
      </c>
    </row>
    <row r="19" spans="1:6" x14ac:dyDescent="0.2">
      <c r="A19" s="6" t="s">
        <v>65</v>
      </c>
      <c r="B19" s="6" t="s">
        <v>43</v>
      </c>
      <c r="C19" s="6">
        <v>117529631</v>
      </c>
      <c r="D19" s="6">
        <v>64120030</v>
      </c>
      <c r="E19" s="6">
        <v>41</v>
      </c>
      <c r="F19">
        <f t="shared" si="1"/>
        <v>0.63942577693740943</v>
      </c>
    </row>
    <row r="20" spans="1:6" x14ac:dyDescent="0.2">
      <c r="A20" s="6" t="s">
        <v>66</v>
      </c>
      <c r="B20" s="6" t="s">
        <v>54</v>
      </c>
      <c r="C20" s="6">
        <v>132345948</v>
      </c>
      <c r="D20" s="6">
        <v>61871526</v>
      </c>
      <c r="E20" s="6">
        <v>5</v>
      </c>
      <c r="F20">
        <f t="shared" si="1"/>
        <v>8.0812618069255313E-2</v>
      </c>
    </row>
    <row r="21" spans="1:6" x14ac:dyDescent="0.2">
      <c r="A21" s="6" t="s">
        <v>67</v>
      </c>
      <c r="B21" s="6" t="s">
        <v>54</v>
      </c>
      <c r="C21" s="6">
        <v>127020811</v>
      </c>
      <c r="D21" s="6">
        <v>62172630</v>
      </c>
      <c r="E21" s="6">
        <v>0</v>
      </c>
      <c r="F21">
        <f t="shared" si="1"/>
        <v>0</v>
      </c>
    </row>
    <row r="22" spans="1:6" x14ac:dyDescent="0.2">
      <c r="A22" s="6" t="s">
        <v>68</v>
      </c>
      <c r="B22" s="6" t="s">
        <v>54</v>
      </c>
      <c r="C22" s="6">
        <v>251374606</v>
      </c>
      <c r="D22" s="6">
        <v>154881120</v>
      </c>
      <c r="E22" s="6">
        <v>8</v>
      </c>
      <c r="F22">
        <f t="shared" si="1"/>
        <v>5.1652519041701143E-2</v>
      </c>
    </row>
    <row r="23" spans="1:6" x14ac:dyDescent="0.2">
      <c r="A23" s="6" t="s">
        <v>69</v>
      </c>
      <c r="B23" s="6" t="s">
        <v>43</v>
      </c>
      <c r="C23" s="6">
        <v>16170875</v>
      </c>
      <c r="D23" s="6">
        <v>782572406</v>
      </c>
      <c r="E23" s="6">
        <v>0</v>
      </c>
      <c r="F23">
        <f t="shared" si="1"/>
        <v>0</v>
      </c>
    </row>
    <row r="24" spans="1:6" x14ac:dyDescent="0.2">
      <c r="A24" s="6" t="s">
        <v>70</v>
      </c>
      <c r="B24" s="6" t="s">
        <v>43</v>
      </c>
      <c r="C24" s="6">
        <v>90478051</v>
      </c>
      <c r="D24" s="6">
        <v>66261324</v>
      </c>
      <c r="E24" s="6">
        <v>5</v>
      </c>
      <c r="F24">
        <f t="shared" si="1"/>
        <v>7.5458800068649398E-2</v>
      </c>
    </row>
    <row r="25" spans="1:6" x14ac:dyDescent="0.2">
      <c r="A25" s="6" t="s">
        <v>71</v>
      </c>
      <c r="B25" s="6" t="s">
        <v>46</v>
      </c>
      <c r="C25" s="6">
        <v>206528921</v>
      </c>
      <c r="D25" s="6">
        <v>329211618</v>
      </c>
      <c r="E25" s="6">
        <v>0</v>
      </c>
      <c r="F25">
        <f t="shared" si="1"/>
        <v>0</v>
      </c>
    </row>
    <row r="26" spans="1:6" x14ac:dyDescent="0.2">
      <c r="A26" s="6" t="s">
        <v>72</v>
      </c>
      <c r="B26" s="6" t="s">
        <v>50</v>
      </c>
      <c r="C26" s="6">
        <v>69938500</v>
      </c>
      <c r="D26" s="6">
        <v>56089960</v>
      </c>
      <c r="E26" s="6">
        <v>4</v>
      </c>
      <c r="F26">
        <f t="shared" si="1"/>
        <v>7.131401056445752E-2</v>
      </c>
    </row>
    <row r="27" spans="1:6" x14ac:dyDescent="0.2">
      <c r="A27" s="6" t="s">
        <v>73</v>
      </c>
      <c r="B27" s="6" t="s">
        <v>43</v>
      </c>
      <c r="C27" s="6">
        <v>138333017</v>
      </c>
      <c r="D27" s="6">
        <v>62108674</v>
      </c>
      <c r="E27" s="6">
        <v>20</v>
      </c>
      <c r="F27">
        <f t="shared" si="1"/>
        <v>0.32201621306550515</v>
      </c>
    </row>
    <row r="28" spans="1:6" x14ac:dyDescent="0.2">
      <c r="A28" s="6" t="s">
        <v>74</v>
      </c>
      <c r="B28" s="6" t="s">
        <v>43</v>
      </c>
      <c r="C28" s="6">
        <v>124735137</v>
      </c>
      <c r="D28" s="6">
        <v>56681352</v>
      </c>
      <c r="E28" s="6">
        <v>0</v>
      </c>
      <c r="F28">
        <f t="shared" si="1"/>
        <v>0</v>
      </c>
    </row>
    <row r="29" spans="1:6" x14ac:dyDescent="0.2">
      <c r="A29" s="6" t="s">
        <v>75</v>
      </c>
      <c r="B29" s="6" t="s">
        <v>50</v>
      </c>
      <c r="C29" s="6">
        <v>71327004</v>
      </c>
      <c r="D29" s="6">
        <v>52415282</v>
      </c>
      <c r="E29" s="6">
        <v>5</v>
      </c>
      <c r="F29">
        <f t="shared" si="1"/>
        <v>9.5392027080957037E-2</v>
      </c>
    </row>
    <row r="30" spans="1:6" x14ac:dyDescent="0.2">
      <c r="A30" s="6" t="s">
        <v>76</v>
      </c>
      <c r="B30" s="6" t="s">
        <v>43</v>
      </c>
      <c r="C30" s="6">
        <v>143715299</v>
      </c>
      <c r="D30" s="6">
        <v>60233452</v>
      </c>
      <c r="E30" s="6">
        <v>215</v>
      </c>
      <c r="F30">
        <f t="shared" si="1"/>
        <v>3.5694450983815438</v>
      </c>
    </row>
    <row r="31" spans="1:6" x14ac:dyDescent="0.2">
      <c r="A31" s="6" t="s">
        <v>77</v>
      </c>
      <c r="B31" s="6" t="s">
        <v>50</v>
      </c>
      <c r="C31" s="6">
        <v>216963004</v>
      </c>
      <c r="D31" s="6">
        <v>472304770</v>
      </c>
      <c r="E31" s="6">
        <v>2</v>
      </c>
      <c r="F31">
        <f t="shared" si="1"/>
        <v>4.2345538877365139E-3</v>
      </c>
    </row>
    <row r="32" spans="1:6" x14ac:dyDescent="0.2">
      <c r="A32" s="6" t="s">
        <v>79</v>
      </c>
      <c r="B32" s="6" t="s">
        <v>54</v>
      </c>
      <c r="C32" s="6">
        <v>198438245</v>
      </c>
      <c r="D32" s="6">
        <v>94207388</v>
      </c>
      <c r="E32" s="6">
        <v>4</v>
      </c>
      <c r="F32">
        <f t="shared" si="1"/>
        <v>4.245951495863573E-2</v>
      </c>
    </row>
    <row r="33" spans="1:6" x14ac:dyDescent="0.2">
      <c r="A33" s="6" t="s">
        <v>80</v>
      </c>
      <c r="B33" s="6" t="s">
        <v>54</v>
      </c>
      <c r="C33" s="6">
        <v>133026834</v>
      </c>
      <c r="D33" s="6">
        <v>48262124</v>
      </c>
      <c r="E33" s="6">
        <v>1</v>
      </c>
      <c r="F33">
        <f t="shared" si="1"/>
        <v>2.072018214531959E-2</v>
      </c>
    </row>
    <row r="34" spans="1:6" x14ac:dyDescent="0.2">
      <c r="A34" s="6" t="s">
        <v>81</v>
      </c>
      <c r="B34" s="6" t="s">
        <v>54</v>
      </c>
      <c r="C34" s="6">
        <v>38463369</v>
      </c>
      <c r="D34" s="6">
        <v>48736978</v>
      </c>
      <c r="E34" s="6">
        <v>0</v>
      </c>
      <c r="F34">
        <f t="shared" si="1"/>
        <v>0</v>
      </c>
    </row>
    <row r="35" spans="1:6" x14ac:dyDescent="0.2">
      <c r="A35" s="6" t="s">
        <v>82</v>
      </c>
      <c r="B35" s="6" t="s">
        <v>43</v>
      </c>
      <c r="C35" s="6">
        <v>132323768</v>
      </c>
      <c r="D35" s="6">
        <v>63039578</v>
      </c>
      <c r="E35" s="6">
        <v>10</v>
      </c>
      <c r="F35">
        <f t="shared" si="1"/>
        <v>0.15863050352272345</v>
      </c>
    </row>
    <row r="36" spans="1:6" x14ac:dyDescent="0.2">
      <c r="A36" s="6" t="s">
        <v>83</v>
      </c>
      <c r="B36" s="6" t="s">
        <v>43</v>
      </c>
      <c r="C36" s="6">
        <v>187508475</v>
      </c>
      <c r="D36" s="6">
        <v>532980850</v>
      </c>
      <c r="E36" s="6">
        <v>3</v>
      </c>
      <c r="F36">
        <f t="shared" si="1"/>
        <v>5.6287200562646859E-3</v>
      </c>
    </row>
    <row r="37" spans="1:6" x14ac:dyDescent="0.2">
      <c r="A37" s="6" t="s">
        <v>84</v>
      </c>
      <c r="B37" s="6" t="s">
        <v>54</v>
      </c>
      <c r="C37" s="6">
        <v>85855773</v>
      </c>
      <c r="D37" s="6">
        <v>44260074</v>
      </c>
      <c r="E37" s="6">
        <v>2</v>
      </c>
      <c r="F37">
        <f t="shared" si="1"/>
        <v>4.5187452691561249E-2</v>
      </c>
    </row>
    <row r="38" spans="1:6" x14ac:dyDescent="0.2">
      <c r="A38" s="6" t="s">
        <v>85</v>
      </c>
      <c r="B38" s="6" t="s">
        <v>46</v>
      </c>
      <c r="C38" s="6">
        <v>108140430</v>
      </c>
      <c r="D38" s="6">
        <v>43280586</v>
      </c>
      <c r="E38" s="6">
        <v>3</v>
      </c>
      <c r="F38">
        <f t="shared" si="1"/>
        <v>6.9315142821772327E-2</v>
      </c>
    </row>
    <row r="39" spans="1:6" x14ac:dyDescent="0.2">
      <c r="A39" s="6" t="s">
        <v>86</v>
      </c>
      <c r="B39" s="6" t="s">
        <v>54</v>
      </c>
      <c r="C39" s="6">
        <v>122060237</v>
      </c>
      <c r="D39" s="6">
        <v>61305050</v>
      </c>
      <c r="E39" s="6">
        <v>5</v>
      </c>
      <c r="F39">
        <f t="shared" si="1"/>
        <v>8.1559349515252011E-2</v>
      </c>
    </row>
    <row r="40" spans="1:6" x14ac:dyDescent="0.2">
      <c r="A40" s="6" t="s">
        <v>88</v>
      </c>
      <c r="B40" s="6" t="s">
        <v>54</v>
      </c>
      <c r="C40" s="6">
        <v>236599350</v>
      </c>
      <c r="D40" s="6">
        <v>146047328</v>
      </c>
      <c r="E40" s="6">
        <v>4</v>
      </c>
      <c r="F40">
        <f t="shared" si="1"/>
        <v>2.7388381936025559E-2</v>
      </c>
    </row>
    <row r="41" spans="1:6" x14ac:dyDescent="0.2">
      <c r="A41" s="6" t="s">
        <v>89</v>
      </c>
      <c r="B41" s="6" t="s">
        <v>46</v>
      </c>
      <c r="C41" s="6">
        <v>242304588</v>
      </c>
      <c r="D41" s="6">
        <v>352962878</v>
      </c>
      <c r="E41" s="6">
        <v>13</v>
      </c>
      <c r="F41">
        <f t="shared" si="1"/>
        <v>3.6831068676859556E-2</v>
      </c>
    </row>
    <row r="42" spans="1:6" x14ac:dyDescent="0.2">
      <c r="A42" s="6" t="s">
        <v>90</v>
      </c>
      <c r="B42" s="6" t="s">
        <v>54</v>
      </c>
      <c r="C42" s="6">
        <v>105334281</v>
      </c>
      <c r="D42" s="6">
        <v>48757156</v>
      </c>
      <c r="E42" s="6">
        <v>1</v>
      </c>
      <c r="F42">
        <f t="shared" si="1"/>
        <v>2.0509809883086701E-2</v>
      </c>
    </row>
    <row r="43" spans="1:6" x14ac:dyDescent="0.2">
      <c r="A43" s="6" t="s">
        <v>91</v>
      </c>
      <c r="B43" s="6" t="s">
        <v>43</v>
      </c>
      <c r="C43" s="6">
        <v>154613463</v>
      </c>
      <c r="D43" s="6">
        <v>57995632</v>
      </c>
      <c r="E43" s="6">
        <v>4</v>
      </c>
      <c r="F43">
        <f t="shared" si="1"/>
        <v>6.8970711449441571E-2</v>
      </c>
    </row>
    <row r="44" spans="1:6" x14ac:dyDescent="0.2">
      <c r="A44" s="6" t="s">
        <v>92</v>
      </c>
      <c r="B44" s="6" t="s">
        <v>54</v>
      </c>
      <c r="C44" s="6">
        <v>76205413</v>
      </c>
      <c r="D44" s="6">
        <v>59125782</v>
      </c>
      <c r="E44" s="6">
        <v>0</v>
      </c>
      <c r="F44">
        <f t="shared" si="1"/>
        <v>0</v>
      </c>
    </row>
    <row r="45" spans="1:6" x14ac:dyDescent="0.2">
      <c r="A45" s="6" t="s">
        <v>93</v>
      </c>
      <c r="B45" s="6" t="s">
        <v>43</v>
      </c>
      <c r="C45" s="6">
        <v>201525646</v>
      </c>
      <c r="D45" s="6">
        <v>357825584</v>
      </c>
      <c r="E45" s="6">
        <v>14</v>
      </c>
      <c r="F45">
        <f t="shared" si="1"/>
        <v>3.912520687732602E-2</v>
      </c>
    </row>
    <row r="46" spans="1:6" x14ac:dyDescent="0.2">
      <c r="A46" s="6" t="s">
        <v>95</v>
      </c>
      <c r="B46" s="6" t="s">
        <v>94</v>
      </c>
      <c r="C46" s="6">
        <v>224486937</v>
      </c>
      <c r="D46" s="6">
        <v>131526924</v>
      </c>
      <c r="E46" s="6">
        <v>0</v>
      </c>
      <c r="F46">
        <f t="shared" si="1"/>
        <v>0</v>
      </c>
    </row>
    <row r="47" spans="1:6" x14ac:dyDescent="0.2">
      <c r="A47" s="6" t="s">
        <v>96</v>
      </c>
      <c r="B47" s="6" t="s">
        <v>43</v>
      </c>
      <c r="C47" s="6">
        <v>123215091</v>
      </c>
      <c r="D47" s="6">
        <v>62381808</v>
      </c>
      <c r="E47" s="6">
        <v>0</v>
      </c>
      <c r="F47">
        <f t="shared" si="1"/>
        <v>0</v>
      </c>
    </row>
    <row r="48" spans="1:6" x14ac:dyDescent="0.2">
      <c r="A48" s="6" t="s">
        <v>97</v>
      </c>
      <c r="B48" s="6" t="s">
        <v>54</v>
      </c>
      <c r="C48" s="6">
        <v>51380706</v>
      </c>
      <c r="D48" s="6">
        <v>63147346</v>
      </c>
      <c r="E48" s="6">
        <v>0</v>
      </c>
      <c r="F48">
        <f t="shared" si="1"/>
        <v>0</v>
      </c>
    </row>
    <row r="49" spans="1:6" x14ac:dyDescent="0.2">
      <c r="A49" s="6" t="s">
        <v>98</v>
      </c>
      <c r="B49" s="6" t="s">
        <v>54</v>
      </c>
      <c r="C49" s="6">
        <v>117549298</v>
      </c>
      <c r="D49" s="6">
        <v>60976814</v>
      </c>
      <c r="E49" s="6">
        <v>3</v>
      </c>
      <c r="F49">
        <f t="shared" si="1"/>
        <v>4.9199028338869917E-2</v>
      </c>
    </row>
    <row r="50" spans="1:6" x14ac:dyDescent="0.2">
      <c r="A50" s="6" t="s">
        <v>100</v>
      </c>
      <c r="B50" s="6" t="s">
        <v>54</v>
      </c>
      <c r="C50" s="6">
        <v>200636280</v>
      </c>
      <c r="D50" s="6">
        <v>360438726</v>
      </c>
      <c r="E50" s="6">
        <v>19</v>
      </c>
      <c r="F50">
        <f t="shared" si="1"/>
        <v>5.2713536669197973E-2</v>
      </c>
    </row>
    <row r="51" spans="1:6" x14ac:dyDescent="0.2">
      <c r="A51" s="6" t="s">
        <v>101</v>
      </c>
      <c r="B51" s="6" t="s">
        <v>54</v>
      </c>
      <c r="C51" s="6">
        <v>79359812</v>
      </c>
      <c r="D51" s="6">
        <v>56683540</v>
      </c>
      <c r="E51" s="6">
        <v>1</v>
      </c>
      <c r="F51">
        <f t="shared" si="1"/>
        <v>1.7641805716439023E-2</v>
      </c>
    </row>
    <row r="52" spans="1:6" x14ac:dyDescent="0.2">
      <c r="A52" s="6" t="s">
        <v>102</v>
      </c>
      <c r="B52" s="6" t="s">
        <v>54</v>
      </c>
      <c r="C52" s="6">
        <v>115058678</v>
      </c>
      <c r="D52" s="6">
        <v>60234870</v>
      </c>
      <c r="E52" s="6">
        <v>3</v>
      </c>
      <c r="F52">
        <f t="shared" si="1"/>
        <v>4.9805038178052013E-2</v>
      </c>
    </row>
    <row r="53" spans="1:6" x14ac:dyDescent="0.2">
      <c r="A53" s="6" t="s">
        <v>103</v>
      </c>
      <c r="B53" s="6" t="s">
        <v>50</v>
      </c>
      <c r="C53" s="6">
        <v>98620901</v>
      </c>
      <c r="D53" s="6">
        <v>57353458</v>
      </c>
      <c r="E53" s="6">
        <v>1</v>
      </c>
      <c r="F53">
        <f t="shared" si="1"/>
        <v>1.7435740317523662E-2</v>
      </c>
    </row>
    <row r="54" spans="1:6" x14ac:dyDescent="0.2">
      <c r="A54" s="6" t="s">
        <v>104</v>
      </c>
      <c r="B54" s="6" t="s">
        <v>43</v>
      </c>
      <c r="C54" s="6">
        <v>143004564</v>
      </c>
      <c r="D54" s="6">
        <v>313424466</v>
      </c>
      <c r="E54" s="6">
        <v>88</v>
      </c>
      <c r="F54">
        <f t="shared" si="1"/>
        <v>0.28076940234780523</v>
      </c>
    </row>
    <row r="55" spans="1:6" x14ac:dyDescent="0.2">
      <c r="A55" s="6" t="s">
        <v>105</v>
      </c>
      <c r="B55" s="6" t="s">
        <v>43</v>
      </c>
      <c r="C55" s="6">
        <v>157431701</v>
      </c>
      <c r="D55" s="6">
        <v>362517880</v>
      </c>
      <c r="E55" s="6">
        <v>13</v>
      </c>
      <c r="F55">
        <f t="shared" si="1"/>
        <v>3.5860300187124564E-2</v>
      </c>
    </row>
    <row r="56" spans="1:6" x14ac:dyDescent="0.2">
      <c r="A56" s="6" t="s">
        <v>106</v>
      </c>
      <c r="B56" s="6" t="s">
        <v>54</v>
      </c>
      <c r="C56" s="6">
        <v>73519985</v>
      </c>
      <c r="D56" s="6">
        <v>46999072</v>
      </c>
      <c r="E56" s="6">
        <v>0</v>
      </c>
      <c r="F56">
        <f t="shared" si="1"/>
        <v>0</v>
      </c>
    </row>
    <row r="57" spans="1:6" x14ac:dyDescent="0.2">
      <c r="A57" s="6" t="s">
        <v>107</v>
      </c>
      <c r="B57" s="6" t="s">
        <v>54</v>
      </c>
      <c r="C57" s="6">
        <v>101647717</v>
      </c>
      <c r="D57" s="6">
        <v>43877180</v>
      </c>
      <c r="E57" s="6">
        <v>4</v>
      </c>
      <c r="F57">
        <f t="shared" si="1"/>
        <v>9.1163561559790302E-2</v>
      </c>
    </row>
    <row r="58" spans="1:6" x14ac:dyDescent="0.2">
      <c r="A58" s="6" t="s">
        <v>108</v>
      </c>
      <c r="B58" s="6" t="s">
        <v>43</v>
      </c>
      <c r="C58" s="6">
        <v>264071439</v>
      </c>
      <c r="D58" s="6">
        <v>411643206</v>
      </c>
      <c r="E58" s="6">
        <v>23</v>
      </c>
      <c r="F58">
        <f t="shared" si="1"/>
        <v>5.5873629552870598E-2</v>
      </c>
    </row>
    <row r="59" spans="1:6" x14ac:dyDescent="0.2">
      <c r="A59" s="6" t="s">
        <v>109</v>
      </c>
      <c r="B59" s="6" t="s">
        <v>50</v>
      </c>
      <c r="C59" s="6">
        <v>69057642</v>
      </c>
      <c r="D59" s="6">
        <v>48700392</v>
      </c>
      <c r="E59" s="6">
        <v>0</v>
      </c>
      <c r="F59">
        <f t="shared" si="1"/>
        <v>0</v>
      </c>
    </row>
    <row r="60" spans="1:6" x14ac:dyDescent="0.2">
      <c r="A60" s="6" t="s">
        <v>110</v>
      </c>
      <c r="B60" s="6" t="s">
        <v>43</v>
      </c>
      <c r="C60" s="6">
        <v>164635634</v>
      </c>
      <c r="D60" s="6">
        <v>425851818</v>
      </c>
      <c r="E60" s="6">
        <v>674</v>
      </c>
      <c r="F60">
        <f t="shared" si="1"/>
        <v>1.5827101623410236</v>
      </c>
    </row>
    <row r="61" spans="1:6" x14ac:dyDescent="0.2">
      <c r="A61" s="6" t="s">
        <v>111</v>
      </c>
      <c r="B61" s="6" t="s">
        <v>50</v>
      </c>
      <c r="C61" s="6">
        <v>93459263</v>
      </c>
      <c r="D61" s="6">
        <v>62386898</v>
      </c>
      <c r="E61" s="6">
        <v>0</v>
      </c>
      <c r="F61">
        <f t="shared" si="1"/>
        <v>0</v>
      </c>
    </row>
    <row r="62" spans="1:6" x14ac:dyDescent="0.2">
      <c r="A62" s="6" t="s">
        <v>112</v>
      </c>
      <c r="B62" s="6" t="s">
        <v>54</v>
      </c>
      <c r="C62" s="6">
        <v>128565092</v>
      </c>
      <c r="D62" s="6">
        <v>60663048</v>
      </c>
      <c r="E62" s="6">
        <v>0</v>
      </c>
      <c r="F62">
        <f t="shared" si="1"/>
        <v>0</v>
      </c>
    </row>
    <row r="63" spans="1:6" x14ac:dyDescent="0.2">
      <c r="A63" s="6" t="s">
        <v>113</v>
      </c>
      <c r="B63" s="6" t="s">
        <v>50</v>
      </c>
      <c r="C63" s="6">
        <v>165799578</v>
      </c>
      <c r="D63" s="6">
        <v>69147114</v>
      </c>
      <c r="E63" s="6">
        <v>0</v>
      </c>
      <c r="F63">
        <f t="shared" si="1"/>
        <v>0</v>
      </c>
    </row>
    <row r="64" spans="1:6" x14ac:dyDescent="0.2">
      <c r="A64" s="6" t="s">
        <v>114</v>
      </c>
      <c r="B64" s="6" t="s">
        <v>43</v>
      </c>
      <c r="C64" s="6">
        <v>171582352</v>
      </c>
      <c r="D64" s="6">
        <v>320620622</v>
      </c>
      <c r="E64" s="6">
        <v>47</v>
      </c>
      <c r="F64">
        <f t="shared" si="1"/>
        <v>0.14659069559162666</v>
      </c>
    </row>
    <row r="65" spans="1:6" x14ac:dyDescent="0.2">
      <c r="A65" s="6" t="s">
        <v>115</v>
      </c>
      <c r="B65" s="6" t="s">
        <v>43</v>
      </c>
      <c r="C65" s="6">
        <v>118457414</v>
      </c>
      <c r="D65" s="6">
        <v>464072900</v>
      </c>
      <c r="E65" s="6">
        <v>9</v>
      </c>
      <c r="F65">
        <f t="shared" si="1"/>
        <v>1.9393504770478947E-2</v>
      </c>
    </row>
    <row r="66" spans="1:6" x14ac:dyDescent="0.2">
      <c r="A66" s="6" t="s">
        <v>116</v>
      </c>
      <c r="B66" s="6" t="s">
        <v>54</v>
      </c>
      <c r="C66" s="6">
        <v>91732591</v>
      </c>
      <c r="D66" s="6">
        <v>56589690</v>
      </c>
      <c r="E66" s="6">
        <v>1</v>
      </c>
      <c r="F66">
        <f t="shared" si="1"/>
        <v>1.7671063403952202E-2</v>
      </c>
    </row>
    <row r="67" spans="1:6" x14ac:dyDescent="0.2">
      <c r="A67" s="6" t="s">
        <v>117</v>
      </c>
      <c r="B67" s="6" t="s">
        <v>94</v>
      </c>
      <c r="C67" s="6">
        <v>107856774</v>
      </c>
      <c r="D67" s="6">
        <v>66988002</v>
      </c>
      <c r="E67" s="6">
        <v>3</v>
      </c>
      <c r="F67">
        <f t="shared" si="1"/>
        <v>4.4784139105984978E-2</v>
      </c>
    </row>
    <row r="68" spans="1:6" x14ac:dyDescent="0.2">
      <c r="A68" s="6" t="s">
        <v>118</v>
      </c>
      <c r="B68" s="6" t="s">
        <v>54</v>
      </c>
      <c r="C68" s="6">
        <v>101798407</v>
      </c>
      <c r="D68" s="6">
        <v>57041428</v>
      </c>
      <c r="E68" s="6">
        <v>0</v>
      </c>
      <c r="F68">
        <f t="shared" si="1"/>
        <v>0</v>
      </c>
    </row>
    <row r="69" spans="1:6" x14ac:dyDescent="0.2">
      <c r="A69" s="6" t="s">
        <v>119</v>
      </c>
      <c r="B69" s="6" t="s">
        <v>46</v>
      </c>
      <c r="C69" s="6">
        <v>247537656</v>
      </c>
      <c r="D69" s="6">
        <v>122853224</v>
      </c>
      <c r="E69" s="6">
        <v>0</v>
      </c>
      <c r="F69">
        <f t="shared" ref="F69:F132" si="2">(E69*1000000)/D69</f>
        <v>0</v>
      </c>
    </row>
    <row r="70" spans="1:6" x14ac:dyDescent="0.2">
      <c r="A70" s="6" t="s">
        <v>120</v>
      </c>
      <c r="B70" s="6" t="s">
        <v>94</v>
      </c>
      <c r="C70" s="6">
        <v>101251953</v>
      </c>
      <c r="D70" s="6">
        <v>368514254</v>
      </c>
      <c r="E70" s="6">
        <v>6</v>
      </c>
      <c r="F70">
        <f t="shared" si="2"/>
        <v>1.6281595446780196E-2</v>
      </c>
    </row>
    <row r="71" spans="1:6" x14ac:dyDescent="0.2">
      <c r="A71" s="6" t="s">
        <v>121</v>
      </c>
      <c r="B71" s="6" t="s">
        <v>43</v>
      </c>
      <c r="C71" s="6">
        <v>227626971</v>
      </c>
      <c r="D71" s="6">
        <v>517904754</v>
      </c>
      <c r="E71" s="6">
        <v>51</v>
      </c>
      <c r="F71">
        <f t="shared" si="2"/>
        <v>9.8473705070488693E-2</v>
      </c>
    </row>
    <row r="72" spans="1:6" x14ac:dyDescent="0.2">
      <c r="A72" s="6" t="s">
        <v>122</v>
      </c>
      <c r="B72" s="6" t="s">
        <v>50</v>
      </c>
      <c r="C72" s="6">
        <v>80128675</v>
      </c>
      <c r="D72" s="6">
        <v>69965398</v>
      </c>
      <c r="E72" s="6">
        <v>0</v>
      </c>
      <c r="F72">
        <f t="shared" si="2"/>
        <v>0</v>
      </c>
    </row>
    <row r="73" spans="1:6" x14ac:dyDescent="0.2">
      <c r="A73" s="6" t="s">
        <v>123</v>
      </c>
      <c r="B73" s="6" t="s">
        <v>43</v>
      </c>
      <c r="C73" s="6">
        <v>159848333</v>
      </c>
      <c r="D73" s="6">
        <v>357553528</v>
      </c>
      <c r="E73" s="6">
        <v>6</v>
      </c>
      <c r="F73">
        <f t="shared" si="2"/>
        <v>1.6780704230668367E-2</v>
      </c>
    </row>
    <row r="74" spans="1:6" x14ac:dyDescent="0.2">
      <c r="A74" s="6" t="s">
        <v>124</v>
      </c>
      <c r="B74" s="6" t="s">
        <v>54</v>
      </c>
      <c r="C74" s="6">
        <v>255889125</v>
      </c>
      <c r="D74" s="6">
        <v>383168130</v>
      </c>
      <c r="E74" s="6">
        <v>0</v>
      </c>
      <c r="F74">
        <f t="shared" si="2"/>
        <v>0</v>
      </c>
    </row>
    <row r="75" spans="1:6" x14ac:dyDescent="0.2">
      <c r="A75" s="6" t="s">
        <v>125</v>
      </c>
      <c r="B75" s="6" t="s">
        <v>50</v>
      </c>
      <c r="C75" s="6">
        <v>85346941</v>
      </c>
      <c r="D75" s="6">
        <v>50226918</v>
      </c>
      <c r="E75" s="6">
        <v>0</v>
      </c>
      <c r="F75">
        <f t="shared" si="2"/>
        <v>0</v>
      </c>
    </row>
    <row r="76" spans="1:6" x14ac:dyDescent="0.2">
      <c r="A76" s="6" t="s">
        <v>126</v>
      </c>
      <c r="B76" s="6" t="s">
        <v>50</v>
      </c>
      <c r="C76" s="6">
        <v>105218037</v>
      </c>
      <c r="D76" s="6">
        <v>47577888</v>
      </c>
      <c r="E76" s="6">
        <v>3</v>
      </c>
      <c r="F76">
        <f t="shared" si="2"/>
        <v>6.3054501284294087E-2</v>
      </c>
    </row>
    <row r="77" spans="1:6" x14ac:dyDescent="0.2">
      <c r="A77" s="6" t="s">
        <v>127</v>
      </c>
      <c r="B77" s="6" t="s">
        <v>43</v>
      </c>
      <c r="C77" s="6">
        <v>98921653</v>
      </c>
      <c r="D77" s="6">
        <v>51715100</v>
      </c>
      <c r="E77" s="6">
        <v>5</v>
      </c>
      <c r="F77">
        <f t="shared" si="2"/>
        <v>9.6683560507472677E-2</v>
      </c>
    </row>
    <row r="78" spans="1:6" x14ac:dyDescent="0.2">
      <c r="A78" s="6" t="s">
        <v>128</v>
      </c>
      <c r="B78" s="6" t="s">
        <v>54</v>
      </c>
      <c r="C78" s="6">
        <v>42285427</v>
      </c>
      <c r="D78" s="6">
        <v>45723438</v>
      </c>
      <c r="E78" s="6">
        <v>2</v>
      </c>
      <c r="F78">
        <f t="shared" si="2"/>
        <v>4.3741242729822723E-2</v>
      </c>
    </row>
    <row r="79" spans="1:6" x14ac:dyDescent="0.2">
      <c r="A79" s="6" t="s">
        <v>129</v>
      </c>
      <c r="B79" s="6" t="s">
        <v>43</v>
      </c>
      <c r="C79" s="6">
        <v>130729967</v>
      </c>
      <c r="D79" s="6">
        <v>544718136</v>
      </c>
      <c r="E79" s="6">
        <v>160</v>
      </c>
      <c r="F79">
        <f t="shared" si="2"/>
        <v>0.29372989336268401</v>
      </c>
    </row>
    <row r="80" spans="1:6" x14ac:dyDescent="0.2">
      <c r="A80" s="6" t="s">
        <v>130</v>
      </c>
      <c r="B80" s="6" t="s">
        <v>50</v>
      </c>
      <c r="C80" s="6">
        <v>48944831</v>
      </c>
      <c r="D80" s="6">
        <v>49271336</v>
      </c>
      <c r="E80" s="6">
        <v>2</v>
      </c>
      <c r="F80">
        <f t="shared" si="2"/>
        <v>4.0591552053713342E-2</v>
      </c>
    </row>
    <row r="81" spans="1:6" x14ac:dyDescent="0.2">
      <c r="A81" s="6" t="s">
        <v>131</v>
      </c>
      <c r="B81" s="6" t="s">
        <v>43</v>
      </c>
      <c r="C81" s="6">
        <v>28229000</v>
      </c>
      <c r="D81" s="6">
        <v>53094680</v>
      </c>
      <c r="E81" s="6">
        <v>4</v>
      </c>
      <c r="F81">
        <f t="shared" si="2"/>
        <v>7.5337114754246565E-2</v>
      </c>
    </row>
    <row r="82" spans="1:6" x14ac:dyDescent="0.2">
      <c r="A82" s="6" t="s">
        <v>132</v>
      </c>
      <c r="B82" s="6" t="s">
        <v>46</v>
      </c>
      <c r="C82" s="6">
        <v>56696953</v>
      </c>
      <c r="D82" s="6">
        <v>50031594</v>
      </c>
      <c r="E82" s="6">
        <v>0</v>
      </c>
      <c r="F82">
        <f t="shared" si="2"/>
        <v>0</v>
      </c>
    </row>
    <row r="83" spans="1:6" x14ac:dyDescent="0.2">
      <c r="A83" s="6" t="s">
        <v>133</v>
      </c>
      <c r="B83" s="6" t="s">
        <v>43</v>
      </c>
      <c r="C83" s="6">
        <v>278577705</v>
      </c>
      <c r="D83" s="6">
        <v>383298664</v>
      </c>
      <c r="E83" s="6">
        <v>83</v>
      </c>
      <c r="F83">
        <f t="shared" si="2"/>
        <v>0.21654132350432612</v>
      </c>
    </row>
    <row r="84" spans="1:6" x14ac:dyDescent="0.2">
      <c r="A84" s="6" t="s">
        <v>134</v>
      </c>
      <c r="B84" s="6" t="s">
        <v>43</v>
      </c>
      <c r="C84" s="6">
        <v>236357141</v>
      </c>
      <c r="D84" s="6">
        <v>376990582</v>
      </c>
      <c r="E84" s="6">
        <v>12</v>
      </c>
      <c r="F84">
        <f t="shared" si="2"/>
        <v>3.1831033911611087E-2</v>
      </c>
    </row>
    <row r="85" spans="1:6" x14ac:dyDescent="0.2">
      <c r="A85" s="6" t="s">
        <v>135</v>
      </c>
      <c r="B85" s="6" t="s">
        <v>50</v>
      </c>
      <c r="C85" s="6">
        <v>103073947</v>
      </c>
      <c r="D85" s="6">
        <v>66067928</v>
      </c>
      <c r="E85" s="6">
        <v>0</v>
      </c>
      <c r="F85">
        <f t="shared" si="2"/>
        <v>0</v>
      </c>
    </row>
    <row r="86" spans="1:6" x14ac:dyDescent="0.2">
      <c r="A86" s="6" t="s">
        <v>136</v>
      </c>
      <c r="B86" s="6" t="s">
        <v>54</v>
      </c>
      <c r="C86" s="6">
        <v>122639542</v>
      </c>
      <c r="D86" s="6">
        <v>51626696</v>
      </c>
      <c r="E86" s="6">
        <v>0</v>
      </c>
      <c r="F86">
        <f t="shared" si="2"/>
        <v>0</v>
      </c>
    </row>
    <row r="87" spans="1:6" x14ac:dyDescent="0.2">
      <c r="A87" s="6" t="s">
        <v>137</v>
      </c>
      <c r="B87" s="6" t="s">
        <v>43</v>
      </c>
      <c r="C87" s="6">
        <v>109554688</v>
      </c>
      <c r="D87" s="6">
        <v>90230472</v>
      </c>
      <c r="E87" s="6">
        <v>36</v>
      </c>
      <c r="F87">
        <f t="shared" si="2"/>
        <v>0.39897829637863358</v>
      </c>
    </row>
    <row r="88" spans="1:6" x14ac:dyDescent="0.2">
      <c r="A88" s="6" t="s">
        <v>138</v>
      </c>
      <c r="B88" s="6" t="s">
        <v>50</v>
      </c>
      <c r="C88" s="6">
        <v>104829608</v>
      </c>
      <c r="D88" s="6">
        <v>52815262</v>
      </c>
      <c r="E88" s="6">
        <v>0</v>
      </c>
      <c r="F88">
        <f t="shared" si="2"/>
        <v>0</v>
      </c>
    </row>
    <row r="89" spans="1:6" x14ac:dyDescent="0.2">
      <c r="A89" s="6" t="s">
        <v>140</v>
      </c>
      <c r="B89" s="6" t="s">
        <v>50</v>
      </c>
      <c r="C89" s="6">
        <v>80713013</v>
      </c>
      <c r="D89" s="6">
        <v>70288836</v>
      </c>
      <c r="E89" s="6">
        <v>0</v>
      </c>
      <c r="F89">
        <f t="shared" si="2"/>
        <v>0</v>
      </c>
    </row>
    <row r="90" spans="1:6" x14ac:dyDescent="0.2">
      <c r="A90" s="6" t="s">
        <v>141</v>
      </c>
      <c r="B90" s="6" t="s">
        <v>43</v>
      </c>
      <c r="C90" s="6">
        <v>153132044</v>
      </c>
      <c r="D90" s="6">
        <v>56146352</v>
      </c>
      <c r="E90" s="6">
        <v>2</v>
      </c>
      <c r="F90">
        <f t="shared" si="2"/>
        <v>3.5621192272652015E-2</v>
      </c>
    </row>
    <row r="91" spans="1:6" x14ac:dyDescent="0.2">
      <c r="A91" s="6" t="s">
        <v>142</v>
      </c>
      <c r="B91" s="6" t="s">
        <v>46</v>
      </c>
      <c r="C91" s="6">
        <v>271717285</v>
      </c>
      <c r="D91" s="6">
        <v>111267464</v>
      </c>
      <c r="E91" s="6">
        <v>2</v>
      </c>
      <c r="F91">
        <f t="shared" si="2"/>
        <v>1.797470642451238E-2</v>
      </c>
    </row>
    <row r="92" spans="1:6" x14ac:dyDescent="0.2">
      <c r="A92" s="6" t="s">
        <v>143</v>
      </c>
      <c r="B92" s="6" t="s">
        <v>50</v>
      </c>
      <c r="C92" s="6">
        <v>28709837</v>
      </c>
      <c r="D92" s="6">
        <v>60126828</v>
      </c>
      <c r="E92" s="6">
        <v>0</v>
      </c>
      <c r="F92">
        <f t="shared" si="2"/>
        <v>0</v>
      </c>
    </row>
    <row r="93" spans="1:6" x14ac:dyDescent="0.2">
      <c r="A93" s="6" t="s">
        <v>144</v>
      </c>
      <c r="B93" s="6" t="s">
        <v>50</v>
      </c>
      <c r="C93" s="6">
        <v>70551381</v>
      </c>
      <c r="D93" s="6">
        <v>48869898</v>
      </c>
      <c r="E93" s="6">
        <v>0</v>
      </c>
      <c r="F93">
        <f t="shared" si="2"/>
        <v>0</v>
      </c>
    </row>
    <row r="94" spans="1:6" x14ac:dyDescent="0.2">
      <c r="A94" s="6" t="s">
        <v>145</v>
      </c>
      <c r="B94" s="6" t="s">
        <v>50</v>
      </c>
      <c r="C94" s="6">
        <v>233364164</v>
      </c>
      <c r="D94" s="6">
        <v>562903304</v>
      </c>
      <c r="E94" s="6">
        <v>3</v>
      </c>
      <c r="F94">
        <f t="shared" si="2"/>
        <v>5.3295121536540138E-3</v>
      </c>
    </row>
    <row r="95" spans="1:6" x14ac:dyDescent="0.2">
      <c r="A95" s="6" t="s">
        <v>146</v>
      </c>
      <c r="B95" s="6" t="s">
        <v>46</v>
      </c>
      <c r="C95" s="6">
        <v>225545055</v>
      </c>
      <c r="D95" s="6">
        <v>122304900</v>
      </c>
      <c r="E95" s="6">
        <v>0</v>
      </c>
      <c r="F95">
        <f t="shared" si="2"/>
        <v>0</v>
      </c>
    </row>
    <row r="96" spans="1:6" x14ac:dyDescent="0.2">
      <c r="A96" s="6" t="s">
        <v>147</v>
      </c>
      <c r="B96" s="6" t="s">
        <v>54</v>
      </c>
      <c r="C96" s="6">
        <v>205593779</v>
      </c>
      <c r="D96" s="6">
        <v>145292676</v>
      </c>
      <c r="E96" s="6">
        <v>3</v>
      </c>
      <c r="F96">
        <f t="shared" si="2"/>
        <v>2.0647978154108744E-2</v>
      </c>
    </row>
    <row r="97" spans="1:6" x14ac:dyDescent="0.2">
      <c r="A97" s="6" t="s">
        <v>148</v>
      </c>
      <c r="B97" s="6" t="s">
        <v>46</v>
      </c>
      <c r="C97" s="6">
        <v>106134648</v>
      </c>
      <c r="D97" s="6">
        <v>122745040</v>
      </c>
      <c r="E97" s="6">
        <v>4</v>
      </c>
      <c r="F97">
        <f t="shared" si="2"/>
        <v>3.2587874833883305E-2</v>
      </c>
    </row>
    <row r="98" spans="1:6" x14ac:dyDescent="0.2">
      <c r="A98" s="6" t="s">
        <v>149</v>
      </c>
      <c r="B98" s="6" t="s">
        <v>50</v>
      </c>
      <c r="C98" s="6">
        <v>45671966</v>
      </c>
      <c r="D98" s="6">
        <v>51938072</v>
      </c>
      <c r="E98" s="6">
        <v>0</v>
      </c>
      <c r="F98">
        <f t="shared" si="2"/>
        <v>0</v>
      </c>
    </row>
    <row r="99" spans="1:6" x14ac:dyDescent="0.2">
      <c r="A99" s="6" t="s">
        <v>150</v>
      </c>
      <c r="B99" s="6" t="s">
        <v>43</v>
      </c>
      <c r="C99" s="6">
        <v>66068638</v>
      </c>
      <c r="D99" s="6">
        <v>56728766</v>
      </c>
      <c r="E99" s="6">
        <v>4</v>
      </c>
      <c r="F99">
        <f t="shared" si="2"/>
        <v>7.0510964402081294E-2</v>
      </c>
    </row>
    <row r="100" spans="1:6" x14ac:dyDescent="0.2">
      <c r="A100" s="6" t="s">
        <v>151</v>
      </c>
      <c r="B100" s="6" t="s">
        <v>43</v>
      </c>
      <c r="C100" s="6">
        <v>193040481</v>
      </c>
      <c r="D100" s="6">
        <v>841079580</v>
      </c>
      <c r="E100" s="6">
        <v>28</v>
      </c>
      <c r="F100">
        <f t="shared" si="2"/>
        <v>3.3290547845662835E-2</v>
      </c>
    </row>
    <row r="101" spans="1:6" x14ac:dyDescent="0.2">
      <c r="A101" s="6" t="s">
        <v>152</v>
      </c>
      <c r="B101" s="6" t="s">
        <v>46</v>
      </c>
      <c r="C101" s="6">
        <v>8674013</v>
      </c>
      <c r="D101" s="6">
        <v>83569094</v>
      </c>
      <c r="E101" s="6">
        <v>4</v>
      </c>
      <c r="F101">
        <f t="shared" si="2"/>
        <v>4.7864584962474283E-2</v>
      </c>
    </row>
    <row r="102" spans="1:6" x14ac:dyDescent="0.2">
      <c r="A102" s="6" t="s">
        <v>153</v>
      </c>
      <c r="B102" s="6" t="s">
        <v>50</v>
      </c>
      <c r="C102" s="6">
        <v>27224361</v>
      </c>
      <c r="D102" s="6">
        <v>59476756</v>
      </c>
      <c r="E102" s="6">
        <v>0</v>
      </c>
      <c r="F102">
        <f t="shared" si="2"/>
        <v>0</v>
      </c>
    </row>
    <row r="103" spans="1:6" x14ac:dyDescent="0.2">
      <c r="A103" s="6" t="s">
        <v>154</v>
      </c>
      <c r="B103" s="6" t="s">
        <v>54</v>
      </c>
      <c r="C103" s="6">
        <v>179497377</v>
      </c>
      <c r="D103" s="6">
        <v>410903028</v>
      </c>
      <c r="E103" s="6">
        <v>62</v>
      </c>
      <c r="F103">
        <f t="shared" si="2"/>
        <v>0.15088718207255461</v>
      </c>
    </row>
    <row r="104" spans="1:6" x14ac:dyDescent="0.2">
      <c r="A104" s="6" t="s">
        <v>155</v>
      </c>
      <c r="B104" s="6" t="s">
        <v>46</v>
      </c>
      <c r="C104" s="6">
        <v>83884404</v>
      </c>
      <c r="D104" s="6">
        <v>65153034</v>
      </c>
      <c r="E104" s="6">
        <v>0</v>
      </c>
      <c r="F104">
        <f t="shared" si="2"/>
        <v>0</v>
      </c>
    </row>
    <row r="105" spans="1:6" x14ac:dyDescent="0.2">
      <c r="A105" s="6" t="s">
        <v>156</v>
      </c>
      <c r="B105" s="6" t="s">
        <v>50</v>
      </c>
      <c r="C105" s="6">
        <v>17802735</v>
      </c>
      <c r="D105" s="6">
        <v>62465470</v>
      </c>
      <c r="E105" s="6">
        <v>0</v>
      </c>
      <c r="F105">
        <f t="shared" si="2"/>
        <v>0</v>
      </c>
    </row>
    <row r="106" spans="1:6" x14ac:dyDescent="0.2">
      <c r="A106" s="6" t="s">
        <v>158</v>
      </c>
      <c r="B106" s="6" t="s">
        <v>43</v>
      </c>
      <c r="C106" s="6">
        <v>197750167</v>
      </c>
      <c r="D106" s="6">
        <v>401456148</v>
      </c>
      <c r="E106" s="6">
        <v>75</v>
      </c>
      <c r="F106">
        <f t="shared" si="2"/>
        <v>0.18681990641727575</v>
      </c>
    </row>
    <row r="107" spans="1:6" x14ac:dyDescent="0.2">
      <c r="A107" s="6" t="s">
        <v>159</v>
      </c>
      <c r="B107" s="6" t="s">
        <v>50</v>
      </c>
      <c r="C107" s="6">
        <v>18972228</v>
      </c>
      <c r="D107" s="6">
        <v>61249876</v>
      </c>
      <c r="E107" s="6">
        <v>2</v>
      </c>
      <c r="F107">
        <f t="shared" si="2"/>
        <v>3.2653127330412882E-2</v>
      </c>
    </row>
    <row r="108" spans="1:6" x14ac:dyDescent="0.2">
      <c r="A108" s="6" t="s">
        <v>160</v>
      </c>
      <c r="B108" s="6" t="s">
        <v>46</v>
      </c>
      <c r="C108" s="6">
        <v>133388765</v>
      </c>
      <c r="D108" s="6">
        <v>397473488</v>
      </c>
      <c r="E108" s="6">
        <v>15</v>
      </c>
      <c r="F108">
        <f t="shared" si="2"/>
        <v>3.7738366086947667E-2</v>
      </c>
    </row>
    <row r="109" spans="1:6" x14ac:dyDescent="0.2">
      <c r="A109" s="6" t="s">
        <v>161</v>
      </c>
      <c r="B109" s="6" t="s">
        <v>43</v>
      </c>
      <c r="C109" s="6">
        <v>60739114</v>
      </c>
      <c r="D109" s="6">
        <v>67233500</v>
      </c>
      <c r="E109" s="6">
        <v>23</v>
      </c>
      <c r="F109">
        <f t="shared" si="2"/>
        <v>0.34209136814236951</v>
      </c>
    </row>
    <row r="110" spans="1:6" x14ac:dyDescent="0.2">
      <c r="A110" s="6" t="s">
        <v>162</v>
      </c>
      <c r="B110" s="6" t="s">
        <v>50</v>
      </c>
      <c r="C110" s="6">
        <v>141797778</v>
      </c>
      <c r="D110" s="6">
        <v>319004958</v>
      </c>
      <c r="E110" s="6">
        <v>19</v>
      </c>
      <c r="F110">
        <f t="shared" si="2"/>
        <v>5.9560202822929169E-2</v>
      </c>
    </row>
    <row r="111" spans="1:6" x14ac:dyDescent="0.2">
      <c r="A111" s="6" t="s">
        <v>164</v>
      </c>
      <c r="B111" s="6" t="s">
        <v>50</v>
      </c>
      <c r="C111" s="6">
        <v>70868243</v>
      </c>
      <c r="D111" s="6">
        <v>66765692</v>
      </c>
      <c r="E111" s="6">
        <v>0</v>
      </c>
      <c r="F111">
        <f t="shared" si="2"/>
        <v>0</v>
      </c>
    </row>
    <row r="112" spans="1:6" x14ac:dyDescent="0.2">
      <c r="A112" s="6" t="s">
        <v>165</v>
      </c>
      <c r="B112" s="6" t="s">
        <v>54</v>
      </c>
      <c r="C112" s="6">
        <v>10373861</v>
      </c>
      <c r="D112" s="6">
        <v>96631246</v>
      </c>
      <c r="E112" s="6">
        <v>5</v>
      </c>
      <c r="F112">
        <f t="shared" si="2"/>
        <v>5.1743097672568558E-2</v>
      </c>
    </row>
    <row r="113" spans="1:6" x14ac:dyDescent="0.2">
      <c r="A113" s="6" t="s">
        <v>166</v>
      </c>
      <c r="B113" s="6" t="s">
        <v>50</v>
      </c>
      <c r="C113" s="6">
        <v>24931239</v>
      </c>
      <c r="D113" s="6">
        <v>67632394</v>
      </c>
      <c r="E113" s="6">
        <v>0</v>
      </c>
      <c r="F113">
        <f t="shared" si="2"/>
        <v>0</v>
      </c>
    </row>
    <row r="114" spans="1:6" x14ac:dyDescent="0.2">
      <c r="A114" s="6" t="s">
        <v>167</v>
      </c>
      <c r="B114" s="6" t="s">
        <v>54</v>
      </c>
      <c r="C114" s="6">
        <v>25564366</v>
      </c>
      <c r="D114" s="6">
        <v>106594986</v>
      </c>
      <c r="E114" s="6">
        <v>4</v>
      </c>
      <c r="F114">
        <f t="shared" si="2"/>
        <v>3.7525217180477889E-2</v>
      </c>
    </row>
    <row r="115" spans="1:6" x14ac:dyDescent="0.2">
      <c r="A115" s="6" t="s">
        <v>168</v>
      </c>
      <c r="B115" s="6" t="s">
        <v>50</v>
      </c>
      <c r="C115" s="6">
        <v>153368689</v>
      </c>
      <c r="D115" s="6">
        <v>407222058</v>
      </c>
      <c r="E115" s="6">
        <v>4</v>
      </c>
      <c r="F115">
        <f t="shared" si="2"/>
        <v>9.8226506187933469E-3</v>
      </c>
    </row>
    <row r="116" spans="1:6" x14ac:dyDescent="0.2">
      <c r="A116" s="6" t="s">
        <v>169</v>
      </c>
      <c r="B116" s="6" t="s">
        <v>50</v>
      </c>
      <c r="C116" s="6">
        <v>144017991</v>
      </c>
      <c r="D116" s="6">
        <v>369823946</v>
      </c>
      <c r="E116" s="6">
        <v>1</v>
      </c>
      <c r="F116">
        <f t="shared" si="2"/>
        <v>2.7039893192854526E-3</v>
      </c>
    </row>
    <row r="117" spans="1:6" x14ac:dyDescent="0.2">
      <c r="A117" s="6" t="s">
        <v>170</v>
      </c>
      <c r="B117" s="6" t="s">
        <v>43</v>
      </c>
      <c r="C117" s="6">
        <v>141797752</v>
      </c>
      <c r="D117" s="6">
        <v>509196830</v>
      </c>
      <c r="E117" s="6">
        <v>158</v>
      </c>
      <c r="F117">
        <f t="shared" si="2"/>
        <v>0.31029258371463153</v>
      </c>
    </row>
    <row r="118" spans="1:6" x14ac:dyDescent="0.2">
      <c r="A118" s="6" t="s">
        <v>171</v>
      </c>
      <c r="B118" s="6" t="s">
        <v>43</v>
      </c>
      <c r="C118" s="6">
        <v>173254469</v>
      </c>
      <c r="D118" s="6">
        <v>505842730</v>
      </c>
      <c r="E118" s="6">
        <v>30</v>
      </c>
      <c r="F118">
        <f t="shared" si="2"/>
        <v>5.9306970765399751E-2</v>
      </c>
    </row>
    <row r="119" spans="1:6" x14ac:dyDescent="0.2">
      <c r="A119" s="6" t="s">
        <v>172</v>
      </c>
      <c r="B119" s="6" t="s">
        <v>46</v>
      </c>
      <c r="C119" s="6">
        <v>231259445</v>
      </c>
      <c r="D119" s="6">
        <v>483086724</v>
      </c>
      <c r="E119" s="6">
        <v>6</v>
      </c>
      <c r="F119">
        <f t="shared" si="2"/>
        <v>1.2420130179358852E-2</v>
      </c>
    </row>
    <row r="120" spans="1:6" x14ac:dyDescent="0.2">
      <c r="A120" s="6" t="s">
        <v>173</v>
      </c>
      <c r="B120" s="6" t="s">
        <v>43</v>
      </c>
      <c r="C120" s="6">
        <v>106610463</v>
      </c>
      <c r="D120" s="6">
        <v>99595946</v>
      </c>
      <c r="E120" s="6">
        <v>0</v>
      </c>
      <c r="F120">
        <f t="shared" si="2"/>
        <v>0</v>
      </c>
    </row>
    <row r="121" spans="1:6" x14ac:dyDescent="0.2">
      <c r="A121" s="6" t="s">
        <v>174</v>
      </c>
      <c r="B121" s="6" t="s">
        <v>46</v>
      </c>
      <c r="C121" s="6">
        <v>145179366</v>
      </c>
      <c r="D121" s="6">
        <v>101999228</v>
      </c>
      <c r="E121" s="6">
        <v>3</v>
      </c>
      <c r="F121">
        <f t="shared" si="2"/>
        <v>2.9411987314256927E-2</v>
      </c>
    </row>
    <row r="122" spans="1:6" x14ac:dyDescent="0.2">
      <c r="A122" s="6" t="s">
        <v>175</v>
      </c>
      <c r="B122" s="6" t="s">
        <v>43</v>
      </c>
      <c r="C122" s="6">
        <v>171510604</v>
      </c>
      <c r="D122" s="6">
        <v>459145956</v>
      </c>
      <c r="E122" s="6">
        <v>11</v>
      </c>
      <c r="F122">
        <f t="shared" si="2"/>
        <v>2.3957523432919008E-2</v>
      </c>
    </row>
    <row r="123" spans="1:6" x14ac:dyDescent="0.2">
      <c r="A123" s="6" t="s">
        <v>177</v>
      </c>
      <c r="B123" s="6" t="s">
        <v>43</v>
      </c>
      <c r="C123" s="6">
        <v>195139309</v>
      </c>
      <c r="D123" s="6">
        <v>346830768</v>
      </c>
      <c r="E123" s="6">
        <v>10</v>
      </c>
      <c r="F123">
        <f t="shared" si="2"/>
        <v>2.883250542523955E-2</v>
      </c>
    </row>
    <row r="124" spans="1:6" x14ac:dyDescent="0.2">
      <c r="A124" s="6" t="s">
        <v>178</v>
      </c>
      <c r="B124" s="6" t="s">
        <v>43</v>
      </c>
      <c r="C124" s="6">
        <v>235692878</v>
      </c>
      <c r="D124" s="6">
        <v>761702780</v>
      </c>
      <c r="E124" s="6">
        <v>89</v>
      </c>
      <c r="F124">
        <f t="shared" si="2"/>
        <v>0.11684347535136999</v>
      </c>
    </row>
    <row r="125" spans="1:6" x14ac:dyDescent="0.2">
      <c r="A125" s="6" t="s">
        <v>181</v>
      </c>
      <c r="B125" s="6" t="s">
        <v>54</v>
      </c>
      <c r="C125" s="6">
        <v>112448443</v>
      </c>
      <c r="D125" s="6">
        <v>90777412</v>
      </c>
      <c r="E125" s="6">
        <v>1</v>
      </c>
      <c r="F125">
        <f t="shared" si="2"/>
        <v>1.1015956260132201E-2</v>
      </c>
    </row>
    <row r="126" spans="1:6" x14ac:dyDescent="0.2">
      <c r="A126" s="6" t="s">
        <v>183</v>
      </c>
      <c r="B126" s="6" t="s">
        <v>50</v>
      </c>
      <c r="C126" s="6">
        <v>23570611</v>
      </c>
      <c r="D126" s="6">
        <v>363646702</v>
      </c>
      <c r="E126" s="6">
        <v>8</v>
      </c>
      <c r="F126">
        <f t="shared" si="2"/>
        <v>2.1999374546781948E-2</v>
      </c>
    </row>
    <row r="127" spans="1:6" x14ac:dyDescent="0.2">
      <c r="A127" s="6" t="s">
        <v>184</v>
      </c>
      <c r="B127" s="6" t="s">
        <v>50</v>
      </c>
      <c r="C127" s="6">
        <v>174934527</v>
      </c>
      <c r="D127" s="6">
        <v>413966314</v>
      </c>
      <c r="E127" s="6">
        <v>1</v>
      </c>
      <c r="F127">
        <f t="shared" si="2"/>
        <v>2.4156554922002663E-3</v>
      </c>
    </row>
    <row r="128" spans="1:6" x14ac:dyDescent="0.2">
      <c r="A128" s="6" t="s">
        <v>185</v>
      </c>
      <c r="B128" s="6" t="s">
        <v>46</v>
      </c>
      <c r="C128" s="6">
        <v>122955326</v>
      </c>
      <c r="D128" s="6">
        <v>101731560</v>
      </c>
      <c r="E128" s="6">
        <v>0</v>
      </c>
      <c r="F128">
        <f t="shared" si="2"/>
        <v>0</v>
      </c>
    </row>
    <row r="129" spans="1:6" x14ac:dyDescent="0.2">
      <c r="A129" s="6" t="s">
        <v>188</v>
      </c>
      <c r="B129" s="6" t="s">
        <v>46</v>
      </c>
      <c r="C129" s="6">
        <v>146546247</v>
      </c>
      <c r="D129" s="6">
        <v>103919170</v>
      </c>
      <c r="E129" s="6">
        <v>0</v>
      </c>
      <c r="F129">
        <f t="shared" si="2"/>
        <v>0</v>
      </c>
    </row>
    <row r="130" spans="1:6" x14ac:dyDescent="0.2">
      <c r="A130" s="6" t="s">
        <v>189</v>
      </c>
      <c r="B130" s="6" t="s">
        <v>43</v>
      </c>
      <c r="C130" s="6">
        <v>207748447</v>
      </c>
      <c r="D130" s="6">
        <v>417462316</v>
      </c>
      <c r="E130" s="6">
        <v>708</v>
      </c>
      <c r="F130">
        <f t="shared" si="2"/>
        <v>1.6959614625431245</v>
      </c>
    </row>
    <row r="131" spans="1:6" x14ac:dyDescent="0.2">
      <c r="A131" s="6" t="s">
        <v>190</v>
      </c>
      <c r="B131" s="6" t="s">
        <v>43</v>
      </c>
      <c r="C131" s="6">
        <v>181633716</v>
      </c>
      <c r="D131" s="6">
        <v>395180462</v>
      </c>
      <c r="E131" s="6">
        <v>20</v>
      </c>
      <c r="F131">
        <f t="shared" si="2"/>
        <v>5.060978950927994E-2</v>
      </c>
    </row>
    <row r="132" spans="1:6" x14ac:dyDescent="0.2">
      <c r="A132" s="6" t="s">
        <v>191</v>
      </c>
      <c r="B132" s="6" t="s">
        <v>50</v>
      </c>
      <c r="C132" s="6">
        <v>143356383</v>
      </c>
      <c r="D132" s="6">
        <v>381797818</v>
      </c>
      <c r="E132" s="6">
        <v>6</v>
      </c>
      <c r="F132">
        <f t="shared" si="2"/>
        <v>1.5715123861708397E-2</v>
      </c>
    </row>
    <row r="133" spans="1:6" x14ac:dyDescent="0.2">
      <c r="A133" s="6" t="s">
        <v>192</v>
      </c>
      <c r="B133" s="6" t="s">
        <v>43</v>
      </c>
      <c r="C133" s="6">
        <v>136376222</v>
      </c>
      <c r="D133" s="6">
        <v>387315526</v>
      </c>
      <c r="E133" s="6">
        <v>21</v>
      </c>
      <c r="F133">
        <f t="shared" ref="F133:F147" si="3">(E133*1000000)/D133</f>
        <v>5.4219360160635541E-2</v>
      </c>
    </row>
    <row r="134" spans="1:6" x14ac:dyDescent="0.2">
      <c r="A134" s="6" t="s">
        <v>193</v>
      </c>
      <c r="B134" s="6" t="s">
        <v>54</v>
      </c>
      <c r="C134" s="6">
        <v>181261252</v>
      </c>
      <c r="D134" s="6">
        <v>355336104</v>
      </c>
      <c r="E134" s="6">
        <v>46</v>
      </c>
      <c r="F134">
        <f t="shared" si="3"/>
        <v>0.12945490053552228</v>
      </c>
    </row>
    <row r="135" spans="1:6" x14ac:dyDescent="0.2">
      <c r="A135" s="6" t="s">
        <v>194</v>
      </c>
      <c r="B135" s="6" t="s">
        <v>43</v>
      </c>
      <c r="C135" s="6">
        <v>79009538</v>
      </c>
      <c r="D135" s="6">
        <v>338090080</v>
      </c>
      <c r="E135" s="6">
        <v>26</v>
      </c>
      <c r="F135">
        <f t="shared" si="3"/>
        <v>7.6902581702485914E-2</v>
      </c>
    </row>
    <row r="136" spans="1:6" x14ac:dyDescent="0.2">
      <c r="A136" s="6" t="s">
        <v>195</v>
      </c>
      <c r="B136" s="6" t="s">
        <v>43</v>
      </c>
      <c r="C136" s="6">
        <v>142421184</v>
      </c>
      <c r="D136" s="6">
        <v>354465528</v>
      </c>
      <c r="E136" s="6">
        <v>12</v>
      </c>
      <c r="F136">
        <f t="shared" si="3"/>
        <v>3.385378563525647E-2</v>
      </c>
    </row>
    <row r="137" spans="1:6" x14ac:dyDescent="0.2">
      <c r="A137" s="6" t="s">
        <v>196</v>
      </c>
      <c r="B137" s="6" t="s">
        <v>43</v>
      </c>
      <c r="C137" s="6">
        <v>123048820</v>
      </c>
      <c r="D137" s="6">
        <v>341789700</v>
      </c>
      <c r="E137" s="6">
        <v>54</v>
      </c>
      <c r="F137">
        <f t="shared" si="3"/>
        <v>0.15799188799428421</v>
      </c>
    </row>
    <row r="138" spans="1:6" x14ac:dyDescent="0.2">
      <c r="A138" s="6" t="s">
        <v>198</v>
      </c>
      <c r="B138" s="6" t="s">
        <v>54</v>
      </c>
      <c r="C138" s="6">
        <v>95975973</v>
      </c>
      <c r="D138" s="6">
        <v>61982480</v>
      </c>
      <c r="E138" s="6">
        <v>2</v>
      </c>
      <c r="F138">
        <f t="shared" si="3"/>
        <v>3.2267182597404943E-2</v>
      </c>
    </row>
    <row r="139" spans="1:6" x14ac:dyDescent="0.2">
      <c r="A139" s="6" t="s">
        <v>199</v>
      </c>
      <c r="B139" s="6" t="s">
        <v>46</v>
      </c>
      <c r="C139" s="6">
        <v>163434867</v>
      </c>
      <c r="D139" s="6">
        <v>338854864</v>
      </c>
      <c r="E139" s="6">
        <v>0</v>
      </c>
      <c r="F139">
        <f t="shared" si="3"/>
        <v>0</v>
      </c>
    </row>
    <row r="140" spans="1:6" x14ac:dyDescent="0.2">
      <c r="A140" s="6" t="s">
        <v>201</v>
      </c>
      <c r="B140" s="6" t="s">
        <v>50</v>
      </c>
      <c r="C140" s="6">
        <v>237597899</v>
      </c>
      <c r="D140" s="6">
        <v>773329114</v>
      </c>
      <c r="E140" s="6">
        <v>13</v>
      </c>
      <c r="F140">
        <f t="shared" si="3"/>
        <v>1.6810436545907671E-2</v>
      </c>
    </row>
    <row r="141" spans="1:6" x14ac:dyDescent="0.2">
      <c r="A141" s="6" t="s">
        <v>202</v>
      </c>
      <c r="B141" s="6" t="s">
        <v>43</v>
      </c>
      <c r="C141" s="6">
        <v>60197788</v>
      </c>
      <c r="D141" s="6">
        <v>53389752</v>
      </c>
      <c r="E141" s="6">
        <v>6</v>
      </c>
      <c r="F141">
        <f t="shared" si="3"/>
        <v>0.11238111763471012</v>
      </c>
    </row>
    <row r="142" spans="1:6" x14ac:dyDescent="0.2">
      <c r="A142" s="6" t="s">
        <v>204</v>
      </c>
      <c r="B142" s="6" t="s">
        <v>43</v>
      </c>
      <c r="C142" s="6">
        <v>138501806</v>
      </c>
      <c r="D142" s="6">
        <v>59736524</v>
      </c>
      <c r="E142" s="6">
        <v>515</v>
      </c>
      <c r="F142">
        <f t="shared" si="3"/>
        <v>8.6211912832423927</v>
      </c>
    </row>
    <row r="143" spans="1:6" x14ac:dyDescent="0.2">
      <c r="A143" s="6" t="s">
        <v>209</v>
      </c>
      <c r="B143" s="6" t="s">
        <v>50</v>
      </c>
      <c r="C143" s="6">
        <v>331652887</v>
      </c>
      <c r="D143" s="6">
        <v>757834932</v>
      </c>
      <c r="E143" s="6">
        <v>0</v>
      </c>
      <c r="F143">
        <f t="shared" si="3"/>
        <v>0</v>
      </c>
    </row>
    <row r="144" spans="1:6" x14ac:dyDescent="0.2">
      <c r="A144" s="6" t="s">
        <v>210</v>
      </c>
      <c r="B144" s="6" t="s">
        <v>50</v>
      </c>
      <c r="C144" s="6">
        <v>101817775</v>
      </c>
      <c r="D144" s="6">
        <v>144293936</v>
      </c>
      <c r="E144" s="6">
        <v>2</v>
      </c>
      <c r="F144">
        <f t="shared" si="3"/>
        <v>1.3860596331643486E-2</v>
      </c>
    </row>
    <row r="145" spans="1:6" x14ac:dyDescent="0.2">
      <c r="A145" s="6" t="s">
        <v>211</v>
      </c>
      <c r="B145" s="6" t="s">
        <v>50</v>
      </c>
      <c r="C145" s="6">
        <v>119702246</v>
      </c>
      <c r="D145" s="6">
        <v>301216722</v>
      </c>
      <c r="E145" s="6">
        <v>1</v>
      </c>
      <c r="F145">
        <f t="shared" si="3"/>
        <v>3.3198688086114952E-3</v>
      </c>
    </row>
    <row r="146" spans="1:6" x14ac:dyDescent="0.2">
      <c r="A146" s="6" t="s">
        <v>212</v>
      </c>
      <c r="B146" s="6" t="s">
        <v>46</v>
      </c>
      <c r="C146" s="6">
        <v>210836364</v>
      </c>
      <c r="D146" s="6">
        <v>327808046</v>
      </c>
      <c r="E146" s="6">
        <v>47</v>
      </c>
      <c r="F146">
        <f t="shared" si="3"/>
        <v>0.14337659057947588</v>
      </c>
    </row>
    <row r="147" spans="1:6" x14ac:dyDescent="0.2">
      <c r="A147" s="6" t="s">
        <v>213</v>
      </c>
      <c r="B147" s="6" t="s">
        <v>50</v>
      </c>
      <c r="C147" s="6">
        <v>219376755</v>
      </c>
      <c r="D147" s="6">
        <v>308367842</v>
      </c>
      <c r="E147" s="6">
        <v>1</v>
      </c>
      <c r="F147">
        <f t="shared" si="3"/>
        <v>3.2428803000800581E-3</v>
      </c>
    </row>
  </sheetData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8"/>
  <sheetViews>
    <sheetView workbookViewId="0">
      <selection activeCell="J20" sqref="J20"/>
    </sheetView>
  </sheetViews>
  <sheetFormatPr baseColWidth="10" defaultRowHeight="14.25" x14ac:dyDescent="0.2"/>
  <cols>
    <col min="1" max="1" width="11.5" bestFit="1" customWidth="1"/>
    <col min="2" max="2" width="13.5" customWidth="1"/>
    <col min="3" max="3" width="23.25" bestFit="1" customWidth="1"/>
    <col min="4" max="4" width="11.875" bestFit="1" customWidth="1"/>
    <col min="5" max="5" width="11.375" bestFit="1" customWidth="1"/>
    <col min="6" max="7" width="11.875" bestFit="1" customWidth="1"/>
  </cols>
  <sheetData>
    <row r="1" spans="1:8" ht="15" x14ac:dyDescent="0.25">
      <c r="A1" s="17" t="s">
        <v>1968</v>
      </c>
      <c r="H1" s="17"/>
    </row>
    <row r="2" spans="1:8" ht="15" x14ac:dyDescent="0.25">
      <c r="A2" s="17"/>
      <c r="H2" s="17"/>
    </row>
    <row r="3" spans="1:8" ht="15" x14ac:dyDescent="0.25">
      <c r="A3" s="17" t="s">
        <v>1042</v>
      </c>
      <c r="B3" s="17" t="s">
        <v>2011</v>
      </c>
      <c r="C3" s="17" t="s">
        <v>2014</v>
      </c>
      <c r="D3" s="17" t="s">
        <v>1969</v>
      </c>
      <c r="E3" s="17" t="s">
        <v>1970</v>
      </c>
      <c r="F3" s="17" t="s">
        <v>215</v>
      </c>
      <c r="G3" s="17" t="s">
        <v>216</v>
      </c>
    </row>
    <row r="4" spans="1:8" s="17" customFormat="1" ht="15" x14ac:dyDescent="0.25">
      <c r="A4" t="s">
        <v>44</v>
      </c>
      <c r="B4" t="s">
        <v>43</v>
      </c>
      <c r="C4" t="s">
        <v>1793</v>
      </c>
      <c r="D4">
        <v>103.068970239311</v>
      </c>
      <c r="E4">
        <v>52.915649999999999</v>
      </c>
      <c r="F4">
        <v>29.244060000000001</v>
      </c>
      <c r="G4">
        <v>24.36469</v>
      </c>
    </row>
    <row r="5" spans="1:8" x14ac:dyDescent="0.2">
      <c r="A5" t="s">
        <v>47</v>
      </c>
      <c r="B5" t="s">
        <v>46</v>
      </c>
      <c r="C5" t="s">
        <v>46</v>
      </c>
      <c r="D5">
        <v>220.356646506283</v>
      </c>
      <c r="E5">
        <v>43.177799999999998</v>
      </c>
      <c r="F5" t="s">
        <v>45</v>
      </c>
      <c r="G5" t="s">
        <v>45</v>
      </c>
    </row>
    <row r="6" spans="1:8" x14ac:dyDescent="0.2">
      <c r="A6" t="s">
        <v>48</v>
      </c>
      <c r="B6" t="s">
        <v>46</v>
      </c>
      <c r="C6" t="s">
        <v>46</v>
      </c>
      <c r="D6">
        <v>124.945863338743</v>
      </c>
      <c r="E6">
        <v>40.970390000000002</v>
      </c>
      <c r="F6" t="s">
        <v>45</v>
      </c>
      <c r="G6" t="s">
        <v>45</v>
      </c>
    </row>
    <row r="7" spans="1:8" x14ac:dyDescent="0.2">
      <c r="A7" t="s">
        <v>49</v>
      </c>
      <c r="B7" t="s">
        <v>46</v>
      </c>
      <c r="C7" t="s">
        <v>46</v>
      </c>
      <c r="D7">
        <v>107.364866659629</v>
      </c>
      <c r="E7">
        <v>30.667369999999998</v>
      </c>
      <c r="F7" t="s">
        <v>45</v>
      </c>
      <c r="G7" t="s">
        <v>45</v>
      </c>
    </row>
    <row r="8" spans="1:8" x14ac:dyDescent="0.2">
      <c r="A8" t="s">
        <v>51</v>
      </c>
      <c r="B8" t="s">
        <v>50</v>
      </c>
      <c r="C8" t="s">
        <v>50</v>
      </c>
      <c r="D8">
        <v>114.376240476747</v>
      </c>
      <c r="E8">
        <v>50.672190000000001</v>
      </c>
      <c r="F8" t="s">
        <v>45</v>
      </c>
      <c r="G8" t="s">
        <v>45</v>
      </c>
    </row>
    <row r="9" spans="1:8" x14ac:dyDescent="0.2">
      <c r="A9" t="s">
        <v>52</v>
      </c>
      <c r="B9" t="s">
        <v>43</v>
      </c>
      <c r="C9" t="s">
        <v>1795</v>
      </c>
      <c r="D9">
        <v>117.528746173775</v>
      </c>
      <c r="E9">
        <v>60.504669999999997</v>
      </c>
      <c r="F9">
        <v>29.100335000000001</v>
      </c>
      <c r="G9">
        <v>25.827494999999999</v>
      </c>
    </row>
    <row r="10" spans="1:8" x14ac:dyDescent="0.2">
      <c r="A10" t="s">
        <v>53</v>
      </c>
      <c r="B10" t="s">
        <v>50</v>
      </c>
      <c r="C10" t="s">
        <v>50</v>
      </c>
      <c r="D10">
        <v>111.756999110539</v>
      </c>
      <c r="E10">
        <v>62.891840000000002</v>
      </c>
      <c r="F10" t="s">
        <v>45</v>
      </c>
      <c r="G10" t="s">
        <v>45</v>
      </c>
    </row>
    <row r="11" spans="1:8" x14ac:dyDescent="0.2">
      <c r="A11" t="s">
        <v>55</v>
      </c>
      <c r="B11" t="s">
        <v>54</v>
      </c>
      <c r="C11" t="s">
        <v>54</v>
      </c>
      <c r="D11">
        <v>82.498071419071806</v>
      </c>
      <c r="E11">
        <v>60.085760000000001</v>
      </c>
      <c r="F11" t="s">
        <v>45</v>
      </c>
      <c r="G11" t="s">
        <v>45</v>
      </c>
    </row>
    <row r="12" spans="1:8" x14ac:dyDescent="0.2">
      <c r="A12" t="s">
        <v>56</v>
      </c>
      <c r="B12" t="s">
        <v>50</v>
      </c>
      <c r="C12" t="s">
        <v>50</v>
      </c>
      <c r="D12">
        <v>118.95747891260901</v>
      </c>
      <c r="E12">
        <v>29.860810000000001</v>
      </c>
      <c r="F12" t="s">
        <v>45</v>
      </c>
      <c r="G12" t="s">
        <v>45</v>
      </c>
    </row>
    <row r="13" spans="1:8" x14ac:dyDescent="0.2">
      <c r="A13" t="s">
        <v>57</v>
      </c>
      <c r="B13" t="s">
        <v>43</v>
      </c>
      <c r="C13" t="s">
        <v>1795</v>
      </c>
      <c r="D13" t="s">
        <v>45</v>
      </c>
      <c r="E13" t="s">
        <v>45</v>
      </c>
      <c r="F13" t="s">
        <v>45</v>
      </c>
      <c r="G13" t="s">
        <v>45</v>
      </c>
    </row>
    <row r="14" spans="1:8" x14ac:dyDescent="0.2">
      <c r="A14" t="s">
        <v>58</v>
      </c>
      <c r="B14" t="s">
        <v>43</v>
      </c>
      <c r="C14" t="s">
        <v>1795</v>
      </c>
      <c r="D14">
        <v>83.246527630723307</v>
      </c>
      <c r="E14">
        <v>39.540080000000003</v>
      </c>
      <c r="F14">
        <v>28.277950000000001</v>
      </c>
      <c r="G14">
        <v>25.486059999999998</v>
      </c>
    </row>
    <row r="15" spans="1:8" x14ac:dyDescent="0.2">
      <c r="A15" t="s">
        <v>59</v>
      </c>
      <c r="B15" t="s">
        <v>54</v>
      </c>
      <c r="C15" t="s">
        <v>54</v>
      </c>
      <c r="D15">
        <v>88.811573524790603</v>
      </c>
      <c r="E15">
        <v>50.072069999999997</v>
      </c>
      <c r="F15">
        <v>28.8594166666667</v>
      </c>
      <c r="G15">
        <v>24.798629999999999</v>
      </c>
    </row>
    <row r="16" spans="1:8" x14ac:dyDescent="0.2">
      <c r="A16" t="s">
        <v>60</v>
      </c>
      <c r="B16" t="s">
        <v>54</v>
      </c>
      <c r="C16" t="s">
        <v>54</v>
      </c>
      <c r="D16">
        <v>82.751364268496701</v>
      </c>
      <c r="E16">
        <v>55.256010000000003</v>
      </c>
      <c r="F16" t="s">
        <v>45</v>
      </c>
      <c r="G16" t="s">
        <v>45</v>
      </c>
    </row>
    <row r="17" spans="1:7" x14ac:dyDescent="0.2">
      <c r="A17" t="s">
        <v>61</v>
      </c>
      <c r="B17" t="s">
        <v>43</v>
      </c>
      <c r="C17" t="s">
        <v>1793</v>
      </c>
      <c r="D17">
        <v>139.85810729486701</v>
      </c>
      <c r="E17">
        <v>31.800879999999999</v>
      </c>
      <c r="F17" t="s">
        <v>45</v>
      </c>
      <c r="G17" t="s">
        <v>45</v>
      </c>
    </row>
    <row r="18" spans="1:7" x14ac:dyDescent="0.2">
      <c r="A18" t="s">
        <v>62</v>
      </c>
      <c r="B18" t="s">
        <v>43</v>
      </c>
      <c r="C18" t="s">
        <v>1795</v>
      </c>
      <c r="D18">
        <v>70.074306611406598</v>
      </c>
      <c r="E18">
        <v>42.603439999999999</v>
      </c>
      <c r="F18">
        <v>28.432745000000001</v>
      </c>
      <c r="G18">
        <v>22.162134999999999</v>
      </c>
    </row>
    <row r="19" spans="1:7" x14ac:dyDescent="0.2">
      <c r="A19" t="s">
        <v>63</v>
      </c>
      <c r="B19" t="s">
        <v>43</v>
      </c>
      <c r="C19" t="s">
        <v>1795</v>
      </c>
      <c r="D19" t="s">
        <v>45</v>
      </c>
      <c r="E19" t="s">
        <v>45</v>
      </c>
      <c r="F19" t="s">
        <v>45</v>
      </c>
      <c r="G19" t="s">
        <v>45</v>
      </c>
    </row>
    <row r="20" spans="1:7" x14ac:dyDescent="0.2">
      <c r="A20" t="s">
        <v>64</v>
      </c>
      <c r="B20" t="s">
        <v>43</v>
      </c>
      <c r="C20" t="s">
        <v>1793</v>
      </c>
      <c r="D20">
        <v>77.927694030767796</v>
      </c>
      <c r="E20">
        <v>59.110010000000003</v>
      </c>
      <c r="F20" t="s">
        <v>45</v>
      </c>
      <c r="G20" t="s">
        <v>45</v>
      </c>
    </row>
    <row r="21" spans="1:7" x14ac:dyDescent="0.2">
      <c r="A21" t="s">
        <v>65</v>
      </c>
      <c r="B21" t="s">
        <v>43</v>
      </c>
      <c r="C21" t="s">
        <v>1793</v>
      </c>
      <c r="D21">
        <v>92.569381338168697</v>
      </c>
      <c r="E21">
        <v>50.835299999999997</v>
      </c>
      <c r="F21" t="s">
        <v>45</v>
      </c>
      <c r="G21" t="s">
        <v>45</v>
      </c>
    </row>
    <row r="22" spans="1:7" x14ac:dyDescent="0.2">
      <c r="A22" t="s">
        <v>66</v>
      </c>
      <c r="B22" t="s">
        <v>54</v>
      </c>
      <c r="C22" t="s">
        <v>54</v>
      </c>
      <c r="D22">
        <v>120.11814832585701</v>
      </c>
      <c r="E22">
        <v>45.456620000000001</v>
      </c>
      <c r="F22" t="s">
        <v>45</v>
      </c>
      <c r="G22" t="s">
        <v>45</v>
      </c>
    </row>
    <row r="23" spans="1:7" x14ac:dyDescent="0.2">
      <c r="A23" t="s">
        <v>67</v>
      </c>
      <c r="B23" t="s">
        <v>54</v>
      </c>
      <c r="C23" t="s">
        <v>54</v>
      </c>
      <c r="D23">
        <v>90.652277803921294</v>
      </c>
      <c r="E23">
        <v>37.93488</v>
      </c>
      <c r="F23">
        <v>28.79485</v>
      </c>
      <c r="G23">
        <v>25.019089999999998</v>
      </c>
    </row>
    <row r="24" spans="1:7" x14ac:dyDescent="0.2">
      <c r="A24" t="s">
        <v>68</v>
      </c>
      <c r="B24" t="s">
        <v>54</v>
      </c>
      <c r="C24" t="s">
        <v>54</v>
      </c>
      <c r="D24">
        <v>72.146997681438805</v>
      </c>
      <c r="E24">
        <v>44.147150000000003</v>
      </c>
      <c r="F24" t="s">
        <v>45</v>
      </c>
      <c r="G24" t="s">
        <v>45</v>
      </c>
    </row>
    <row r="25" spans="1:7" x14ac:dyDescent="0.2">
      <c r="A25" t="s">
        <v>69</v>
      </c>
      <c r="B25" t="s">
        <v>43</v>
      </c>
      <c r="C25" t="s">
        <v>1795</v>
      </c>
      <c r="D25">
        <v>69.188770445032603</v>
      </c>
      <c r="E25">
        <v>32.57723</v>
      </c>
      <c r="F25" t="s">
        <v>45</v>
      </c>
      <c r="G25" t="s">
        <v>45</v>
      </c>
    </row>
    <row r="26" spans="1:7" x14ac:dyDescent="0.2">
      <c r="A26" t="s">
        <v>70</v>
      </c>
      <c r="B26" t="s">
        <v>43</v>
      </c>
      <c r="C26" t="s">
        <v>1795</v>
      </c>
      <c r="D26">
        <v>139.01352386946201</v>
      </c>
      <c r="E26">
        <v>21.686389999999999</v>
      </c>
      <c r="F26" t="s">
        <v>45</v>
      </c>
      <c r="G26" t="s">
        <v>45</v>
      </c>
    </row>
    <row r="27" spans="1:7" x14ac:dyDescent="0.2">
      <c r="A27" t="s">
        <v>71</v>
      </c>
      <c r="B27" t="s">
        <v>46</v>
      </c>
      <c r="C27" t="s">
        <v>46</v>
      </c>
      <c r="D27">
        <v>329.87080007176002</v>
      </c>
      <c r="E27">
        <v>78.157150000000001</v>
      </c>
      <c r="F27" t="s">
        <v>45</v>
      </c>
      <c r="G27" t="s">
        <v>45</v>
      </c>
    </row>
    <row r="28" spans="1:7" x14ac:dyDescent="0.2">
      <c r="A28" t="s">
        <v>72</v>
      </c>
      <c r="B28" t="s">
        <v>50</v>
      </c>
      <c r="C28" t="s">
        <v>50</v>
      </c>
      <c r="D28">
        <v>122.677702649748</v>
      </c>
      <c r="E28">
        <v>28.905830000000002</v>
      </c>
      <c r="F28" t="s">
        <v>45</v>
      </c>
      <c r="G28" t="s">
        <v>45</v>
      </c>
    </row>
    <row r="29" spans="1:7" x14ac:dyDescent="0.2">
      <c r="A29" t="s">
        <v>73</v>
      </c>
      <c r="B29" t="s">
        <v>43</v>
      </c>
      <c r="C29" t="s">
        <v>1793</v>
      </c>
      <c r="D29">
        <v>66.470437484239497</v>
      </c>
      <c r="E29">
        <v>50.272419999999997</v>
      </c>
      <c r="F29" t="s">
        <v>45</v>
      </c>
      <c r="G29" t="s">
        <v>45</v>
      </c>
    </row>
    <row r="30" spans="1:7" x14ac:dyDescent="0.2">
      <c r="A30" t="s">
        <v>74</v>
      </c>
      <c r="B30" t="s">
        <v>43</v>
      </c>
      <c r="C30" t="s">
        <v>1795</v>
      </c>
      <c r="D30">
        <v>110.191068401047</v>
      </c>
      <c r="E30">
        <v>61.227170000000001</v>
      </c>
      <c r="F30" t="s">
        <v>45</v>
      </c>
      <c r="G30" t="s">
        <v>45</v>
      </c>
    </row>
    <row r="31" spans="1:7" x14ac:dyDescent="0.2">
      <c r="A31" t="s">
        <v>75</v>
      </c>
      <c r="B31" t="s">
        <v>50</v>
      </c>
      <c r="C31" t="s">
        <v>50</v>
      </c>
      <c r="D31">
        <v>133.735301619826</v>
      </c>
      <c r="E31">
        <v>60.273380000000003</v>
      </c>
      <c r="F31" t="s">
        <v>45</v>
      </c>
      <c r="G31" t="s">
        <v>45</v>
      </c>
    </row>
    <row r="32" spans="1:7" x14ac:dyDescent="0.2">
      <c r="A32" t="s">
        <v>76</v>
      </c>
      <c r="B32" t="s">
        <v>43</v>
      </c>
      <c r="C32" t="s">
        <v>1793</v>
      </c>
      <c r="D32">
        <v>154.421968172101</v>
      </c>
      <c r="E32">
        <v>43.055079999999997</v>
      </c>
      <c r="F32">
        <v>25.969754999999999</v>
      </c>
      <c r="G32">
        <v>24.227705</v>
      </c>
    </row>
    <row r="33" spans="1:7" x14ac:dyDescent="0.2">
      <c r="A33" t="s">
        <v>77</v>
      </c>
      <c r="B33" t="s">
        <v>50</v>
      </c>
      <c r="C33" t="s">
        <v>50</v>
      </c>
      <c r="D33">
        <v>103.45958537657</v>
      </c>
      <c r="E33">
        <v>47.256039999999999</v>
      </c>
      <c r="F33" t="s">
        <v>45</v>
      </c>
      <c r="G33" t="s">
        <v>45</v>
      </c>
    </row>
    <row r="34" spans="1:7" x14ac:dyDescent="0.2">
      <c r="A34" t="s">
        <v>78</v>
      </c>
      <c r="B34" t="s">
        <v>43</v>
      </c>
      <c r="C34" t="s">
        <v>1793</v>
      </c>
      <c r="D34" t="s">
        <v>45</v>
      </c>
      <c r="E34" t="s">
        <v>45</v>
      </c>
      <c r="F34" t="s">
        <v>45</v>
      </c>
      <c r="G34" t="s">
        <v>45</v>
      </c>
    </row>
    <row r="35" spans="1:7" x14ac:dyDescent="0.2">
      <c r="A35" t="s">
        <v>79</v>
      </c>
      <c r="B35" t="s">
        <v>54</v>
      </c>
      <c r="C35" t="s">
        <v>54</v>
      </c>
      <c r="D35">
        <v>88.958074952356299</v>
      </c>
      <c r="E35">
        <v>32.257660000000001</v>
      </c>
      <c r="F35" t="s">
        <v>45</v>
      </c>
      <c r="G35" t="s">
        <v>45</v>
      </c>
    </row>
    <row r="36" spans="1:7" x14ac:dyDescent="0.2">
      <c r="A36" t="s">
        <v>80</v>
      </c>
      <c r="B36" t="s">
        <v>54</v>
      </c>
      <c r="C36" t="s">
        <v>54</v>
      </c>
      <c r="D36">
        <v>166.575316512401</v>
      </c>
      <c r="E36">
        <v>36.791379999999997</v>
      </c>
      <c r="F36" t="s">
        <v>45</v>
      </c>
      <c r="G36" t="s">
        <v>45</v>
      </c>
    </row>
    <row r="37" spans="1:7" x14ac:dyDescent="0.2">
      <c r="A37" t="s">
        <v>81</v>
      </c>
      <c r="B37" t="s">
        <v>54</v>
      </c>
      <c r="C37" t="s">
        <v>54</v>
      </c>
      <c r="D37">
        <v>88.914253210408702</v>
      </c>
      <c r="E37">
        <v>18.830739999999999</v>
      </c>
      <c r="F37" t="s">
        <v>45</v>
      </c>
      <c r="G37" t="s">
        <v>45</v>
      </c>
    </row>
    <row r="38" spans="1:7" x14ac:dyDescent="0.2">
      <c r="A38" t="s">
        <v>82</v>
      </c>
      <c r="B38" t="s">
        <v>43</v>
      </c>
      <c r="C38" t="s">
        <v>1795</v>
      </c>
      <c r="D38">
        <v>107.64516472335499</v>
      </c>
      <c r="E38">
        <v>65.360529999999997</v>
      </c>
      <c r="F38" t="s">
        <v>45</v>
      </c>
      <c r="G38" t="s">
        <v>45</v>
      </c>
    </row>
    <row r="39" spans="1:7" x14ac:dyDescent="0.2">
      <c r="A39" t="s">
        <v>83</v>
      </c>
      <c r="B39" t="s">
        <v>43</v>
      </c>
      <c r="C39" t="s">
        <v>1795</v>
      </c>
      <c r="D39">
        <v>116.778785515604</v>
      </c>
      <c r="E39">
        <v>28.19652</v>
      </c>
      <c r="F39" t="s">
        <v>45</v>
      </c>
      <c r="G39" t="s">
        <v>45</v>
      </c>
    </row>
    <row r="40" spans="1:7" x14ac:dyDescent="0.2">
      <c r="A40" t="s">
        <v>84</v>
      </c>
      <c r="B40" t="s">
        <v>54</v>
      </c>
      <c r="C40" t="s">
        <v>54</v>
      </c>
      <c r="D40">
        <v>147.215398460659</v>
      </c>
      <c r="E40">
        <v>43.16836</v>
      </c>
      <c r="F40">
        <v>28.395240000000001</v>
      </c>
      <c r="G40">
        <v>25.24512</v>
      </c>
    </row>
    <row r="41" spans="1:7" x14ac:dyDescent="0.2">
      <c r="A41" t="s">
        <v>85</v>
      </c>
      <c r="B41" t="s">
        <v>46</v>
      </c>
      <c r="C41" t="s">
        <v>46</v>
      </c>
      <c r="D41">
        <v>173.765816482958</v>
      </c>
      <c r="E41">
        <v>34.678440000000002</v>
      </c>
      <c r="F41" t="s">
        <v>45</v>
      </c>
      <c r="G41" t="s">
        <v>45</v>
      </c>
    </row>
    <row r="42" spans="1:7" x14ac:dyDescent="0.2">
      <c r="A42" t="s">
        <v>86</v>
      </c>
      <c r="B42" t="s">
        <v>54</v>
      </c>
      <c r="C42" t="s">
        <v>54</v>
      </c>
      <c r="D42">
        <v>58.330952116614696</v>
      </c>
      <c r="E42">
        <v>31.31898</v>
      </c>
      <c r="F42">
        <v>28.406193333333299</v>
      </c>
      <c r="G42">
        <v>24.116113333333299</v>
      </c>
    </row>
    <row r="43" spans="1:7" x14ac:dyDescent="0.2">
      <c r="A43" t="s">
        <v>87</v>
      </c>
      <c r="B43" t="s">
        <v>43</v>
      </c>
      <c r="C43" t="s">
        <v>1795</v>
      </c>
      <c r="D43" t="s">
        <v>45</v>
      </c>
      <c r="E43" t="s">
        <v>45</v>
      </c>
      <c r="F43" t="s">
        <v>45</v>
      </c>
      <c r="G43" t="s">
        <v>45</v>
      </c>
    </row>
    <row r="44" spans="1:7" x14ac:dyDescent="0.2">
      <c r="A44" t="s">
        <v>88</v>
      </c>
      <c r="B44" t="s">
        <v>54</v>
      </c>
      <c r="C44" t="s">
        <v>54</v>
      </c>
      <c r="D44">
        <v>90.105142298495196</v>
      </c>
      <c r="E44">
        <v>31.732250000000001</v>
      </c>
      <c r="F44" t="s">
        <v>45</v>
      </c>
      <c r="G44" t="s">
        <v>45</v>
      </c>
    </row>
    <row r="45" spans="1:7" x14ac:dyDescent="0.2">
      <c r="A45" t="s">
        <v>89</v>
      </c>
      <c r="B45" t="s">
        <v>46</v>
      </c>
      <c r="C45" t="s">
        <v>46</v>
      </c>
      <c r="D45">
        <v>99.84751606223</v>
      </c>
      <c r="E45">
        <v>74.934690000000003</v>
      </c>
      <c r="F45">
        <v>30.223383333333299</v>
      </c>
      <c r="G45">
        <v>25.911103333333301</v>
      </c>
    </row>
    <row r="46" spans="1:7" x14ac:dyDescent="0.2">
      <c r="A46" t="s">
        <v>90</v>
      </c>
      <c r="B46" t="s">
        <v>54</v>
      </c>
      <c r="C46" t="s">
        <v>54</v>
      </c>
      <c r="D46">
        <v>184.74409841897099</v>
      </c>
      <c r="E46">
        <v>57.495690000000003</v>
      </c>
      <c r="F46">
        <v>29.066289999999999</v>
      </c>
      <c r="G46">
        <v>24.868295</v>
      </c>
    </row>
    <row r="47" spans="1:7" x14ac:dyDescent="0.2">
      <c r="A47" t="s">
        <v>91</v>
      </c>
      <c r="B47" t="s">
        <v>43</v>
      </c>
      <c r="C47" t="s">
        <v>1795</v>
      </c>
      <c r="D47">
        <v>80.158590962834197</v>
      </c>
      <c r="E47">
        <v>20.044460000000001</v>
      </c>
      <c r="F47" t="s">
        <v>45</v>
      </c>
      <c r="G47" t="s">
        <v>45</v>
      </c>
    </row>
    <row r="48" spans="1:7" x14ac:dyDescent="0.2">
      <c r="A48" t="s">
        <v>92</v>
      </c>
      <c r="B48" t="s">
        <v>54</v>
      </c>
      <c r="C48" t="s">
        <v>54</v>
      </c>
      <c r="D48">
        <v>73.725754505546206</v>
      </c>
      <c r="E48">
        <v>45.164740000000002</v>
      </c>
      <c r="F48" t="s">
        <v>45</v>
      </c>
      <c r="G48" t="s">
        <v>45</v>
      </c>
    </row>
    <row r="49" spans="1:7" x14ac:dyDescent="0.2">
      <c r="A49" t="s">
        <v>93</v>
      </c>
      <c r="B49" t="s">
        <v>43</v>
      </c>
      <c r="C49" t="s">
        <v>1795</v>
      </c>
      <c r="D49">
        <v>172.57787106456399</v>
      </c>
      <c r="E49">
        <v>80.103139999999996</v>
      </c>
      <c r="F49" t="s">
        <v>45</v>
      </c>
      <c r="G49" t="s">
        <v>45</v>
      </c>
    </row>
    <row r="50" spans="1:7" x14ac:dyDescent="0.2">
      <c r="A50" t="s">
        <v>95</v>
      </c>
      <c r="B50" t="s">
        <v>2012</v>
      </c>
      <c r="C50" t="s">
        <v>2012</v>
      </c>
      <c r="D50">
        <v>104.39556176789699</v>
      </c>
      <c r="E50">
        <v>37.561019999999999</v>
      </c>
      <c r="F50" t="s">
        <v>45</v>
      </c>
      <c r="G50" t="s">
        <v>45</v>
      </c>
    </row>
    <row r="51" spans="1:7" x14ac:dyDescent="0.2">
      <c r="A51" t="s">
        <v>96</v>
      </c>
      <c r="B51" t="s">
        <v>43</v>
      </c>
      <c r="C51" t="s">
        <v>1793</v>
      </c>
      <c r="D51">
        <v>149.496259635961</v>
      </c>
      <c r="E51">
        <v>29.968830000000001</v>
      </c>
      <c r="F51" t="s">
        <v>45</v>
      </c>
      <c r="G51" t="s">
        <v>45</v>
      </c>
    </row>
    <row r="52" spans="1:7" x14ac:dyDescent="0.2">
      <c r="A52" t="s">
        <v>97</v>
      </c>
      <c r="B52" t="s">
        <v>54</v>
      </c>
      <c r="C52" t="s">
        <v>54</v>
      </c>
      <c r="D52">
        <v>79.751053379092497</v>
      </c>
      <c r="E52">
        <v>37.997390000000003</v>
      </c>
      <c r="F52" t="s">
        <v>45</v>
      </c>
      <c r="G52" t="s">
        <v>45</v>
      </c>
    </row>
    <row r="53" spans="1:7" x14ac:dyDescent="0.2">
      <c r="A53" t="s">
        <v>98</v>
      </c>
      <c r="B53" t="s">
        <v>54</v>
      </c>
      <c r="C53" t="s">
        <v>54</v>
      </c>
      <c r="D53">
        <v>90.709996142481401</v>
      </c>
      <c r="E53">
        <v>52.968359999999997</v>
      </c>
      <c r="F53" t="s">
        <v>45</v>
      </c>
      <c r="G53" t="s">
        <v>45</v>
      </c>
    </row>
    <row r="54" spans="1:7" x14ac:dyDescent="0.2">
      <c r="A54" t="s">
        <v>99</v>
      </c>
      <c r="B54" t="s">
        <v>46</v>
      </c>
      <c r="C54" t="s">
        <v>46</v>
      </c>
      <c r="D54" t="s">
        <v>45</v>
      </c>
      <c r="E54" t="s">
        <v>45</v>
      </c>
      <c r="F54" t="s">
        <v>45</v>
      </c>
      <c r="G54" t="s">
        <v>45</v>
      </c>
    </row>
    <row r="55" spans="1:7" x14ac:dyDescent="0.2">
      <c r="A55" t="s">
        <v>100</v>
      </c>
      <c r="B55" t="s">
        <v>54</v>
      </c>
      <c r="C55" t="s">
        <v>54</v>
      </c>
      <c r="D55">
        <v>116.285582966196</v>
      </c>
      <c r="E55">
        <v>48.381030000000003</v>
      </c>
      <c r="F55" t="s">
        <v>45</v>
      </c>
      <c r="G55" t="s">
        <v>45</v>
      </c>
    </row>
    <row r="56" spans="1:7" x14ac:dyDescent="0.2">
      <c r="A56" t="s">
        <v>101</v>
      </c>
      <c r="B56" t="s">
        <v>54</v>
      </c>
      <c r="C56" t="s">
        <v>54</v>
      </c>
      <c r="D56">
        <v>75.5225747228194</v>
      </c>
      <c r="E56">
        <v>56.068800000000003</v>
      </c>
      <c r="F56" t="s">
        <v>45</v>
      </c>
      <c r="G56" t="s">
        <v>45</v>
      </c>
    </row>
    <row r="57" spans="1:7" x14ac:dyDescent="0.2">
      <c r="A57" t="s">
        <v>102</v>
      </c>
      <c r="B57" t="s">
        <v>54</v>
      </c>
      <c r="C57" t="s">
        <v>54</v>
      </c>
      <c r="D57">
        <v>200.23445035051401</v>
      </c>
      <c r="E57">
        <v>37.414940000000001</v>
      </c>
      <c r="F57" t="s">
        <v>45</v>
      </c>
      <c r="G57" t="s">
        <v>45</v>
      </c>
    </row>
    <row r="58" spans="1:7" x14ac:dyDescent="0.2">
      <c r="A58" t="s">
        <v>103</v>
      </c>
      <c r="B58" t="s">
        <v>50</v>
      </c>
      <c r="C58" t="s">
        <v>50</v>
      </c>
      <c r="D58">
        <v>98.805799066437203</v>
      </c>
      <c r="E58">
        <v>49.903489999999998</v>
      </c>
      <c r="F58">
        <v>29.226420000000001</v>
      </c>
      <c r="G58">
        <v>25.64601</v>
      </c>
    </row>
    <row r="59" spans="1:7" x14ac:dyDescent="0.2">
      <c r="A59" t="s">
        <v>104</v>
      </c>
      <c r="B59" t="s">
        <v>43</v>
      </c>
      <c r="C59" t="s">
        <v>1793</v>
      </c>
      <c r="D59">
        <v>56.3524342931604</v>
      </c>
      <c r="E59">
        <v>49.706980000000001</v>
      </c>
      <c r="F59">
        <v>25.310469999999999</v>
      </c>
      <c r="G59">
        <v>24.166589999999999</v>
      </c>
    </row>
    <row r="60" spans="1:7" x14ac:dyDescent="0.2">
      <c r="A60" t="s">
        <v>105</v>
      </c>
      <c r="B60" t="s">
        <v>43</v>
      </c>
      <c r="C60" t="s">
        <v>1795</v>
      </c>
      <c r="D60">
        <v>65.609886071018707</v>
      </c>
      <c r="E60">
        <v>86.611639999999994</v>
      </c>
      <c r="F60" t="s">
        <v>45</v>
      </c>
      <c r="G60" t="s">
        <v>45</v>
      </c>
    </row>
    <row r="61" spans="1:7" x14ac:dyDescent="0.2">
      <c r="A61" t="s">
        <v>106</v>
      </c>
      <c r="B61" t="s">
        <v>54</v>
      </c>
      <c r="C61" t="s">
        <v>54</v>
      </c>
      <c r="D61">
        <v>181.47350377725101</v>
      </c>
      <c r="E61">
        <v>62.164619999999999</v>
      </c>
      <c r="F61" t="s">
        <v>45</v>
      </c>
      <c r="G61" t="s">
        <v>45</v>
      </c>
    </row>
    <row r="62" spans="1:7" x14ac:dyDescent="0.2">
      <c r="A62" t="s">
        <v>107</v>
      </c>
      <c r="B62" t="s">
        <v>54</v>
      </c>
      <c r="C62" t="s">
        <v>54</v>
      </c>
      <c r="D62">
        <v>131.907527235381</v>
      </c>
      <c r="E62">
        <v>36.967469999999999</v>
      </c>
      <c r="F62" t="s">
        <v>45</v>
      </c>
      <c r="G62" t="s">
        <v>45</v>
      </c>
    </row>
    <row r="63" spans="1:7" x14ac:dyDescent="0.2">
      <c r="A63" t="s">
        <v>108</v>
      </c>
      <c r="B63" t="s">
        <v>43</v>
      </c>
      <c r="C63" t="s">
        <v>1795</v>
      </c>
      <c r="D63">
        <v>87.733425515676004</v>
      </c>
      <c r="E63">
        <v>56.566650000000003</v>
      </c>
      <c r="F63">
        <v>27.728055000000001</v>
      </c>
      <c r="G63">
        <v>26.046624999999999</v>
      </c>
    </row>
    <row r="64" spans="1:7" x14ac:dyDescent="0.2">
      <c r="A64" t="s">
        <v>109</v>
      </c>
      <c r="B64" t="s">
        <v>50</v>
      </c>
      <c r="C64" t="s">
        <v>50</v>
      </c>
      <c r="D64">
        <v>127.768924501328</v>
      </c>
      <c r="E64">
        <v>51.6325</v>
      </c>
      <c r="F64" t="s">
        <v>45</v>
      </c>
      <c r="G64" t="s">
        <v>45</v>
      </c>
    </row>
    <row r="65" spans="1:7" x14ac:dyDescent="0.2">
      <c r="A65" t="s">
        <v>110</v>
      </c>
      <c r="B65" t="s">
        <v>43</v>
      </c>
      <c r="C65" t="s">
        <v>1793</v>
      </c>
      <c r="D65">
        <v>91.544483389299401</v>
      </c>
      <c r="E65">
        <v>70.310239999999993</v>
      </c>
      <c r="F65">
        <v>27.656233333333301</v>
      </c>
      <c r="G65">
        <v>24.634309999999999</v>
      </c>
    </row>
    <row r="66" spans="1:7" x14ac:dyDescent="0.2">
      <c r="A66" t="s">
        <v>111</v>
      </c>
      <c r="B66" t="s">
        <v>50</v>
      </c>
      <c r="C66" t="s">
        <v>50</v>
      </c>
      <c r="D66">
        <v>143.19501393485601</v>
      </c>
      <c r="E66">
        <v>57.2712</v>
      </c>
      <c r="F66" t="s">
        <v>45</v>
      </c>
      <c r="G66" t="s">
        <v>45</v>
      </c>
    </row>
    <row r="67" spans="1:7" x14ac:dyDescent="0.2">
      <c r="A67" t="s">
        <v>112</v>
      </c>
      <c r="B67" t="s">
        <v>54</v>
      </c>
      <c r="C67" t="s">
        <v>54</v>
      </c>
      <c r="D67">
        <v>83.738768881635295</v>
      </c>
      <c r="E67">
        <v>36.624510000000001</v>
      </c>
      <c r="F67" t="s">
        <v>45</v>
      </c>
      <c r="G67" t="s">
        <v>45</v>
      </c>
    </row>
    <row r="68" spans="1:7" x14ac:dyDescent="0.2">
      <c r="A68" t="s">
        <v>113</v>
      </c>
      <c r="B68" t="s">
        <v>50</v>
      </c>
      <c r="C68" t="s">
        <v>50</v>
      </c>
      <c r="D68">
        <v>117.70670919381701</v>
      </c>
      <c r="E68">
        <v>101.21420000000001</v>
      </c>
      <c r="F68">
        <v>29.278175000000001</v>
      </c>
      <c r="G68">
        <v>24.579335</v>
      </c>
    </row>
    <row r="69" spans="1:7" x14ac:dyDescent="0.2">
      <c r="A69" t="s">
        <v>114</v>
      </c>
      <c r="B69" t="s">
        <v>43</v>
      </c>
      <c r="C69" t="s">
        <v>1793</v>
      </c>
      <c r="D69">
        <v>81.131305445023997</v>
      </c>
      <c r="E69">
        <v>53.969099999999997</v>
      </c>
      <c r="F69">
        <v>28.533075</v>
      </c>
      <c r="G69">
        <v>23.798185</v>
      </c>
    </row>
    <row r="70" spans="1:7" x14ac:dyDescent="0.2">
      <c r="A70" t="s">
        <v>115</v>
      </c>
      <c r="B70" t="s">
        <v>43</v>
      </c>
      <c r="C70" t="s">
        <v>1795</v>
      </c>
      <c r="D70">
        <v>116.709495520361</v>
      </c>
      <c r="E70">
        <v>41.177869999999999</v>
      </c>
      <c r="F70" t="s">
        <v>45</v>
      </c>
      <c r="G70" t="s">
        <v>45</v>
      </c>
    </row>
    <row r="71" spans="1:7" x14ac:dyDescent="0.2">
      <c r="A71" t="s">
        <v>116</v>
      </c>
      <c r="B71" t="s">
        <v>54</v>
      </c>
      <c r="C71" t="s">
        <v>54</v>
      </c>
      <c r="D71">
        <v>90.945985836356996</v>
      </c>
      <c r="E71">
        <v>38.660769999999999</v>
      </c>
      <c r="F71" t="s">
        <v>45</v>
      </c>
      <c r="G71" t="s">
        <v>45</v>
      </c>
    </row>
    <row r="72" spans="1:7" x14ac:dyDescent="0.2">
      <c r="A72" t="s">
        <v>117</v>
      </c>
      <c r="B72" t="s">
        <v>2012</v>
      </c>
      <c r="C72" t="s">
        <v>2012</v>
      </c>
      <c r="D72">
        <v>115.08640299598</v>
      </c>
      <c r="E72">
        <v>55.038440000000001</v>
      </c>
      <c r="F72" t="s">
        <v>45</v>
      </c>
      <c r="G72" t="s">
        <v>45</v>
      </c>
    </row>
    <row r="73" spans="1:7" x14ac:dyDescent="0.2">
      <c r="A73" t="s">
        <v>118</v>
      </c>
      <c r="B73" t="s">
        <v>54</v>
      </c>
      <c r="C73" t="s">
        <v>54</v>
      </c>
      <c r="D73">
        <v>155.512324236621</v>
      </c>
      <c r="E73">
        <v>40.256509999999999</v>
      </c>
      <c r="F73" t="s">
        <v>45</v>
      </c>
      <c r="G73" t="s">
        <v>45</v>
      </c>
    </row>
    <row r="74" spans="1:7" x14ac:dyDescent="0.2">
      <c r="A74" t="s">
        <v>119</v>
      </c>
      <c r="B74" t="s">
        <v>46</v>
      </c>
      <c r="C74" t="s">
        <v>46</v>
      </c>
      <c r="D74">
        <v>118.907400432402</v>
      </c>
      <c r="E74">
        <v>47.030889999999999</v>
      </c>
      <c r="F74">
        <v>29.619634999999999</v>
      </c>
      <c r="G74">
        <v>25.740220000000001</v>
      </c>
    </row>
    <row r="75" spans="1:7" x14ac:dyDescent="0.2">
      <c r="A75" t="s">
        <v>120</v>
      </c>
      <c r="B75" t="s">
        <v>2012</v>
      </c>
      <c r="C75" t="s">
        <v>2012</v>
      </c>
      <c r="D75">
        <v>94.8101083344595</v>
      </c>
      <c r="E75">
        <v>62.341290000000001</v>
      </c>
      <c r="F75" t="s">
        <v>45</v>
      </c>
      <c r="G75" t="s">
        <v>45</v>
      </c>
    </row>
    <row r="76" spans="1:7" x14ac:dyDescent="0.2">
      <c r="A76" t="s">
        <v>121</v>
      </c>
      <c r="B76" t="s">
        <v>43</v>
      </c>
      <c r="C76" t="s">
        <v>1795</v>
      </c>
      <c r="D76">
        <v>128.04222976441801</v>
      </c>
      <c r="E76">
        <v>76.308629999999994</v>
      </c>
      <c r="F76" t="s">
        <v>45</v>
      </c>
      <c r="G76" t="s">
        <v>45</v>
      </c>
    </row>
    <row r="77" spans="1:7" x14ac:dyDescent="0.2">
      <c r="A77" t="s">
        <v>122</v>
      </c>
      <c r="B77" t="s">
        <v>50</v>
      </c>
      <c r="C77" t="s">
        <v>50</v>
      </c>
      <c r="D77">
        <v>99.049170124869093</v>
      </c>
      <c r="E77">
        <v>70.257499999999993</v>
      </c>
      <c r="F77" t="s">
        <v>45</v>
      </c>
      <c r="G77" t="s">
        <v>45</v>
      </c>
    </row>
    <row r="78" spans="1:7" x14ac:dyDescent="0.2">
      <c r="A78" t="s">
        <v>123</v>
      </c>
      <c r="B78" t="s">
        <v>43</v>
      </c>
      <c r="C78" t="s">
        <v>1793</v>
      </c>
      <c r="D78">
        <v>92.297501259918505</v>
      </c>
      <c r="E78">
        <v>59.191220000000001</v>
      </c>
      <c r="F78" t="s">
        <v>45</v>
      </c>
      <c r="G78" t="s">
        <v>45</v>
      </c>
    </row>
    <row r="79" spans="1:7" x14ac:dyDescent="0.2">
      <c r="A79" t="s">
        <v>124</v>
      </c>
      <c r="B79" t="s">
        <v>54</v>
      </c>
      <c r="C79" t="s">
        <v>54</v>
      </c>
      <c r="D79">
        <v>93.663580946785402</v>
      </c>
      <c r="E79">
        <v>92.154290000000003</v>
      </c>
      <c r="F79" t="s">
        <v>45</v>
      </c>
      <c r="G79" t="s">
        <v>45</v>
      </c>
    </row>
    <row r="80" spans="1:7" x14ac:dyDescent="0.2">
      <c r="A80" t="s">
        <v>125</v>
      </c>
      <c r="B80" t="s">
        <v>50</v>
      </c>
      <c r="C80" t="s">
        <v>50</v>
      </c>
      <c r="D80">
        <v>105.546038807701</v>
      </c>
      <c r="E80">
        <v>75.051000000000002</v>
      </c>
      <c r="F80" t="s">
        <v>45</v>
      </c>
      <c r="G80" t="s">
        <v>45</v>
      </c>
    </row>
    <row r="81" spans="1:7" x14ac:dyDescent="0.2">
      <c r="A81" t="s">
        <v>126</v>
      </c>
      <c r="B81" t="s">
        <v>50</v>
      </c>
      <c r="C81" t="s">
        <v>50</v>
      </c>
      <c r="D81">
        <v>99.375037815415595</v>
      </c>
      <c r="E81">
        <v>115.2396</v>
      </c>
      <c r="F81" t="s">
        <v>45</v>
      </c>
      <c r="G81" t="s">
        <v>45</v>
      </c>
    </row>
    <row r="82" spans="1:7" x14ac:dyDescent="0.2">
      <c r="A82" t="s">
        <v>127</v>
      </c>
      <c r="B82" t="s">
        <v>43</v>
      </c>
      <c r="C82" t="s">
        <v>1795</v>
      </c>
      <c r="D82">
        <v>95.294951614939805</v>
      </c>
      <c r="E82">
        <v>14.462440000000001</v>
      </c>
      <c r="F82">
        <v>26.201985000000001</v>
      </c>
      <c r="G82">
        <v>25.469835</v>
      </c>
    </row>
    <row r="83" spans="1:7" x14ac:dyDescent="0.2">
      <c r="A83" t="s">
        <v>128</v>
      </c>
      <c r="B83" t="s">
        <v>54</v>
      </c>
      <c r="C83" t="s">
        <v>54</v>
      </c>
      <c r="D83">
        <v>88.492209229744901</v>
      </c>
      <c r="E83">
        <v>54.583129999999997</v>
      </c>
      <c r="F83" t="s">
        <v>45</v>
      </c>
      <c r="G83" t="s">
        <v>45</v>
      </c>
    </row>
    <row r="84" spans="1:7" x14ac:dyDescent="0.2">
      <c r="A84" t="s">
        <v>129</v>
      </c>
      <c r="B84" t="s">
        <v>43</v>
      </c>
      <c r="C84" t="s">
        <v>1793</v>
      </c>
      <c r="D84">
        <v>102.46504090503799</v>
      </c>
      <c r="E84">
        <v>82.169759999999997</v>
      </c>
      <c r="F84" t="s">
        <v>45</v>
      </c>
      <c r="G84" t="s">
        <v>45</v>
      </c>
    </row>
    <row r="85" spans="1:7" x14ac:dyDescent="0.2">
      <c r="A85" t="s">
        <v>130</v>
      </c>
      <c r="B85" t="s">
        <v>50</v>
      </c>
      <c r="C85" t="s">
        <v>50</v>
      </c>
      <c r="D85">
        <v>129.24969343292199</v>
      </c>
      <c r="E85">
        <v>29.30059</v>
      </c>
      <c r="F85" t="s">
        <v>45</v>
      </c>
      <c r="G85" t="s">
        <v>45</v>
      </c>
    </row>
    <row r="86" spans="1:7" x14ac:dyDescent="0.2">
      <c r="A86" t="s">
        <v>131</v>
      </c>
      <c r="B86" t="s">
        <v>43</v>
      </c>
      <c r="C86" t="s">
        <v>1795</v>
      </c>
      <c r="D86">
        <v>67.353749448081601</v>
      </c>
      <c r="E86">
        <v>69.651849999999996</v>
      </c>
      <c r="F86" t="s">
        <v>45</v>
      </c>
      <c r="G86" t="s">
        <v>45</v>
      </c>
    </row>
    <row r="87" spans="1:7" x14ac:dyDescent="0.2">
      <c r="A87" t="s">
        <v>132</v>
      </c>
      <c r="B87" t="s">
        <v>46</v>
      </c>
      <c r="C87" t="s">
        <v>46</v>
      </c>
      <c r="D87">
        <v>110.499500638143</v>
      </c>
      <c r="E87">
        <v>26.50487</v>
      </c>
      <c r="F87" t="s">
        <v>45</v>
      </c>
      <c r="G87" t="s">
        <v>45</v>
      </c>
    </row>
    <row r="88" spans="1:7" x14ac:dyDescent="0.2">
      <c r="A88" t="s">
        <v>133</v>
      </c>
      <c r="B88" t="s">
        <v>43</v>
      </c>
      <c r="C88" t="s">
        <v>1795</v>
      </c>
      <c r="D88">
        <v>95.305659204013097</v>
      </c>
      <c r="E88">
        <v>83.35642</v>
      </c>
      <c r="F88" t="s">
        <v>45</v>
      </c>
      <c r="G88" t="s">
        <v>45</v>
      </c>
    </row>
    <row r="89" spans="1:7" x14ac:dyDescent="0.2">
      <c r="A89" t="s">
        <v>134</v>
      </c>
      <c r="B89" t="s">
        <v>43</v>
      </c>
      <c r="C89" t="s">
        <v>1793</v>
      </c>
      <c r="D89">
        <v>159.26551977319801</v>
      </c>
      <c r="E89">
        <v>72.869690000000006</v>
      </c>
      <c r="F89" t="s">
        <v>45</v>
      </c>
      <c r="G89" t="s">
        <v>45</v>
      </c>
    </row>
    <row r="90" spans="1:7" x14ac:dyDescent="0.2">
      <c r="A90" t="s">
        <v>135</v>
      </c>
      <c r="B90" t="s">
        <v>50</v>
      </c>
      <c r="C90" t="s">
        <v>50</v>
      </c>
      <c r="D90">
        <v>131.55722549984</v>
      </c>
      <c r="E90">
        <v>45.513689999999997</v>
      </c>
      <c r="F90">
        <v>30.042155000000001</v>
      </c>
      <c r="G90">
        <v>25.648315</v>
      </c>
    </row>
    <row r="91" spans="1:7" x14ac:dyDescent="0.2">
      <c r="A91" t="s">
        <v>136</v>
      </c>
      <c r="B91" t="s">
        <v>54</v>
      </c>
      <c r="C91" t="s">
        <v>54</v>
      </c>
      <c r="D91">
        <v>89.032111154781404</v>
      </c>
      <c r="E91">
        <v>38.608919999999998</v>
      </c>
      <c r="F91" t="s">
        <v>45</v>
      </c>
      <c r="G91" t="s">
        <v>45</v>
      </c>
    </row>
    <row r="92" spans="1:7" x14ac:dyDescent="0.2">
      <c r="A92" t="s">
        <v>137</v>
      </c>
      <c r="B92" t="s">
        <v>43</v>
      </c>
      <c r="C92" t="s">
        <v>1795</v>
      </c>
      <c r="D92">
        <v>106.76680883704699</v>
      </c>
      <c r="E92">
        <v>59.048540000000003</v>
      </c>
      <c r="F92" t="s">
        <v>45</v>
      </c>
      <c r="G92" t="s">
        <v>45</v>
      </c>
    </row>
    <row r="93" spans="1:7" x14ac:dyDescent="0.2">
      <c r="A93" t="s">
        <v>138</v>
      </c>
      <c r="B93" t="s">
        <v>50</v>
      </c>
      <c r="C93" t="s">
        <v>50</v>
      </c>
      <c r="D93">
        <v>120.57859967222301</v>
      </c>
      <c r="E93">
        <v>63.719889999999999</v>
      </c>
      <c r="F93" t="s">
        <v>45</v>
      </c>
      <c r="G93" t="s">
        <v>45</v>
      </c>
    </row>
    <row r="94" spans="1:7" x14ac:dyDescent="0.2">
      <c r="A94" t="s">
        <v>139</v>
      </c>
      <c r="B94" t="s">
        <v>50</v>
      </c>
      <c r="C94" t="s">
        <v>50</v>
      </c>
      <c r="D94" t="s">
        <v>45</v>
      </c>
      <c r="E94" t="s">
        <v>45</v>
      </c>
      <c r="F94" t="s">
        <v>45</v>
      </c>
      <c r="G94" t="s">
        <v>45</v>
      </c>
    </row>
    <row r="95" spans="1:7" x14ac:dyDescent="0.2">
      <c r="A95" t="s">
        <v>140</v>
      </c>
      <c r="B95" t="s">
        <v>50</v>
      </c>
      <c r="C95" t="s">
        <v>50</v>
      </c>
      <c r="D95">
        <v>131.46740015778801</v>
      </c>
      <c r="E95">
        <v>37.22016</v>
      </c>
      <c r="F95" t="s">
        <v>45</v>
      </c>
      <c r="G95" t="s">
        <v>45</v>
      </c>
    </row>
    <row r="96" spans="1:7" x14ac:dyDescent="0.2">
      <c r="A96" t="s">
        <v>141</v>
      </c>
      <c r="B96" t="s">
        <v>43</v>
      </c>
      <c r="C96" t="s">
        <v>1793</v>
      </c>
      <c r="D96">
        <v>95.537431021588006</v>
      </c>
      <c r="E96">
        <v>70.347610000000003</v>
      </c>
      <c r="F96" t="s">
        <v>45</v>
      </c>
      <c r="G96" t="s">
        <v>45</v>
      </c>
    </row>
    <row r="97" spans="1:7" x14ac:dyDescent="0.2">
      <c r="A97" t="s">
        <v>142</v>
      </c>
      <c r="B97" t="s">
        <v>46</v>
      </c>
      <c r="C97" t="s">
        <v>46</v>
      </c>
      <c r="D97">
        <v>140.42883946488399</v>
      </c>
      <c r="E97">
        <v>83.059669999999997</v>
      </c>
      <c r="F97">
        <v>30.235620000000001</v>
      </c>
      <c r="G97">
        <v>24.362034999999999</v>
      </c>
    </row>
    <row r="98" spans="1:7" x14ac:dyDescent="0.2">
      <c r="A98" t="s">
        <v>143</v>
      </c>
      <c r="B98" t="s">
        <v>50</v>
      </c>
      <c r="C98" t="s">
        <v>50</v>
      </c>
      <c r="D98">
        <v>146.171067483602</v>
      </c>
      <c r="E98">
        <v>39.995829999999998</v>
      </c>
      <c r="F98" t="s">
        <v>45</v>
      </c>
      <c r="G98" t="s">
        <v>45</v>
      </c>
    </row>
    <row r="99" spans="1:7" x14ac:dyDescent="0.2">
      <c r="A99" t="s">
        <v>144</v>
      </c>
      <c r="B99" t="s">
        <v>50</v>
      </c>
      <c r="C99" t="s">
        <v>50</v>
      </c>
      <c r="D99">
        <v>120.094259873646</v>
      </c>
      <c r="E99">
        <v>85.125619999999998</v>
      </c>
      <c r="F99">
        <v>29.671765000000001</v>
      </c>
      <c r="G99">
        <v>26.590295000000001</v>
      </c>
    </row>
    <row r="100" spans="1:7" x14ac:dyDescent="0.2">
      <c r="A100" t="s">
        <v>145</v>
      </c>
      <c r="B100" t="s">
        <v>50</v>
      </c>
      <c r="C100" t="s">
        <v>50</v>
      </c>
      <c r="D100">
        <v>81.032750939507295</v>
      </c>
      <c r="E100">
        <v>75.438320000000004</v>
      </c>
      <c r="F100">
        <v>28.316130000000001</v>
      </c>
      <c r="G100">
        <v>24.409929999999999</v>
      </c>
    </row>
    <row r="101" spans="1:7" x14ac:dyDescent="0.2">
      <c r="A101" t="s">
        <v>146</v>
      </c>
      <c r="B101" t="s">
        <v>46</v>
      </c>
      <c r="C101" t="s">
        <v>46</v>
      </c>
      <c r="D101">
        <v>82.649450314819902</v>
      </c>
      <c r="E101">
        <v>79.908839999999998</v>
      </c>
      <c r="F101">
        <v>29.66142</v>
      </c>
      <c r="G101">
        <v>24.491669999999999</v>
      </c>
    </row>
    <row r="102" spans="1:7" x14ac:dyDescent="0.2">
      <c r="A102" t="s">
        <v>147</v>
      </c>
      <c r="B102" t="s">
        <v>54</v>
      </c>
      <c r="C102" t="s">
        <v>54</v>
      </c>
      <c r="D102">
        <v>106.129717751546</v>
      </c>
      <c r="E102">
        <v>69.562700000000007</v>
      </c>
      <c r="F102" t="s">
        <v>45</v>
      </c>
      <c r="G102" t="s">
        <v>45</v>
      </c>
    </row>
    <row r="103" spans="1:7" x14ac:dyDescent="0.2">
      <c r="A103" t="s">
        <v>148</v>
      </c>
      <c r="B103" t="s">
        <v>46</v>
      </c>
      <c r="C103" t="s">
        <v>46</v>
      </c>
      <c r="D103">
        <v>103.94036866953201</v>
      </c>
      <c r="E103">
        <v>35.164490000000001</v>
      </c>
      <c r="F103" t="s">
        <v>45</v>
      </c>
      <c r="G103" t="s">
        <v>45</v>
      </c>
    </row>
    <row r="104" spans="1:7" x14ac:dyDescent="0.2">
      <c r="A104" t="s">
        <v>149</v>
      </c>
      <c r="B104" t="s">
        <v>50</v>
      </c>
      <c r="C104" t="s">
        <v>50</v>
      </c>
      <c r="D104">
        <v>78.6633154459427</v>
      </c>
      <c r="E104">
        <v>32.471359999999997</v>
      </c>
      <c r="F104" t="s">
        <v>45</v>
      </c>
      <c r="G104" t="s">
        <v>45</v>
      </c>
    </row>
    <row r="105" spans="1:7" x14ac:dyDescent="0.2">
      <c r="A105" t="s">
        <v>150</v>
      </c>
      <c r="B105" t="s">
        <v>43</v>
      </c>
      <c r="C105" t="s">
        <v>1795</v>
      </c>
      <c r="D105">
        <v>94.342472963517196</v>
      </c>
      <c r="E105">
        <v>80.291499999999999</v>
      </c>
      <c r="F105" t="s">
        <v>45</v>
      </c>
      <c r="G105" t="s">
        <v>45</v>
      </c>
    </row>
    <row r="106" spans="1:7" x14ac:dyDescent="0.2">
      <c r="A106" t="s">
        <v>151</v>
      </c>
      <c r="B106" t="s">
        <v>43</v>
      </c>
      <c r="C106" t="s">
        <v>1795</v>
      </c>
      <c r="D106">
        <v>78.428245616528002</v>
      </c>
      <c r="E106">
        <v>55.13908</v>
      </c>
      <c r="F106" t="s">
        <v>45</v>
      </c>
      <c r="G106" t="s">
        <v>45</v>
      </c>
    </row>
    <row r="107" spans="1:7" x14ac:dyDescent="0.2">
      <c r="A107" t="s">
        <v>152</v>
      </c>
      <c r="B107" t="s">
        <v>46</v>
      </c>
      <c r="C107" t="s">
        <v>46</v>
      </c>
      <c r="D107">
        <v>69.178482241822294</v>
      </c>
      <c r="E107">
        <v>20.880230000000001</v>
      </c>
      <c r="F107" t="s">
        <v>45</v>
      </c>
      <c r="G107" t="s">
        <v>45</v>
      </c>
    </row>
    <row r="108" spans="1:7" x14ac:dyDescent="0.2">
      <c r="A108" t="s">
        <v>153</v>
      </c>
      <c r="B108" t="s">
        <v>50</v>
      </c>
      <c r="C108" t="s">
        <v>50</v>
      </c>
      <c r="D108">
        <v>98.0735000927844</v>
      </c>
      <c r="E108">
        <v>28.31007</v>
      </c>
      <c r="F108">
        <v>29.504380000000001</v>
      </c>
      <c r="G108">
        <v>25.452455</v>
      </c>
    </row>
    <row r="109" spans="1:7" x14ac:dyDescent="0.2">
      <c r="A109" t="s">
        <v>154</v>
      </c>
      <c r="B109" t="s">
        <v>54</v>
      </c>
      <c r="C109" t="s">
        <v>54</v>
      </c>
      <c r="D109">
        <v>122.501055280632</v>
      </c>
      <c r="E109">
        <v>88.404210000000006</v>
      </c>
      <c r="F109" t="s">
        <v>45</v>
      </c>
      <c r="G109" t="s">
        <v>45</v>
      </c>
    </row>
    <row r="110" spans="1:7" x14ac:dyDescent="0.2">
      <c r="A110" t="s">
        <v>155</v>
      </c>
      <c r="B110" t="s">
        <v>46</v>
      </c>
      <c r="C110" t="s">
        <v>46</v>
      </c>
      <c r="D110">
        <v>176.817825090312</v>
      </c>
      <c r="E110">
        <v>75.004800000000003</v>
      </c>
      <c r="F110" t="s">
        <v>45</v>
      </c>
      <c r="G110" t="s">
        <v>45</v>
      </c>
    </row>
    <row r="111" spans="1:7" x14ac:dyDescent="0.2">
      <c r="A111" t="s">
        <v>156</v>
      </c>
      <c r="B111" t="s">
        <v>50</v>
      </c>
      <c r="C111" t="s">
        <v>50</v>
      </c>
      <c r="D111">
        <v>103.99245784881001</v>
      </c>
      <c r="E111">
        <v>25.796869999999998</v>
      </c>
      <c r="F111">
        <v>27.78368</v>
      </c>
      <c r="G111">
        <v>24.461729999999999</v>
      </c>
    </row>
    <row r="112" spans="1:7" x14ac:dyDescent="0.2">
      <c r="A112" t="s">
        <v>157</v>
      </c>
      <c r="B112" t="s">
        <v>43</v>
      </c>
      <c r="C112" t="s">
        <v>1793</v>
      </c>
      <c r="D112" t="s">
        <v>45</v>
      </c>
      <c r="E112" t="s">
        <v>45</v>
      </c>
      <c r="F112" t="s">
        <v>45</v>
      </c>
      <c r="G112" t="s">
        <v>45</v>
      </c>
    </row>
    <row r="113" spans="1:7" x14ac:dyDescent="0.2">
      <c r="A113" t="s">
        <v>158</v>
      </c>
      <c r="B113" t="s">
        <v>43</v>
      </c>
      <c r="C113" t="s">
        <v>1795</v>
      </c>
      <c r="D113">
        <v>61.767240600811903</v>
      </c>
      <c r="E113">
        <v>24.638829999999999</v>
      </c>
      <c r="F113">
        <v>26.61693</v>
      </c>
      <c r="G113">
        <v>25.192015000000001</v>
      </c>
    </row>
    <row r="114" spans="1:7" x14ac:dyDescent="0.2">
      <c r="A114" t="s">
        <v>159</v>
      </c>
      <c r="B114" t="s">
        <v>50</v>
      </c>
      <c r="C114" t="s">
        <v>50</v>
      </c>
      <c r="D114">
        <v>86.507431760210395</v>
      </c>
      <c r="E114">
        <v>28.92971</v>
      </c>
      <c r="F114">
        <v>29.964835000000001</v>
      </c>
      <c r="G114">
        <v>26.254300000000001</v>
      </c>
    </row>
    <row r="115" spans="1:7" x14ac:dyDescent="0.2">
      <c r="A115" t="s">
        <v>160</v>
      </c>
      <c r="B115" t="s">
        <v>46</v>
      </c>
      <c r="C115" t="s">
        <v>46</v>
      </c>
      <c r="D115">
        <v>171.43257117089999</v>
      </c>
      <c r="E115">
        <v>38.365380000000002</v>
      </c>
      <c r="F115" t="s">
        <v>45</v>
      </c>
      <c r="G115" t="s">
        <v>45</v>
      </c>
    </row>
    <row r="116" spans="1:7" x14ac:dyDescent="0.2">
      <c r="A116" t="s">
        <v>161</v>
      </c>
      <c r="B116" t="s">
        <v>43</v>
      </c>
      <c r="C116" t="s">
        <v>1795</v>
      </c>
      <c r="D116">
        <v>94.187160330395002</v>
      </c>
      <c r="E116">
        <v>72.858850000000004</v>
      </c>
      <c r="F116" t="s">
        <v>45</v>
      </c>
      <c r="G116" t="s">
        <v>45</v>
      </c>
    </row>
    <row r="117" spans="1:7" x14ac:dyDescent="0.2">
      <c r="A117" t="s">
        <v>162</v>
      </c>
      <c r="B117" t="s">
        <v>50</v>
      </c>
      <c r="C117" t="s">
        <v>50</v>
      </c>
      <c r="D117">
        <v>89.091119527171898</v>
      </c>
      <c r="E117">
        <v>82.084829999999997</v>
      </c>
      <c r="F117" t="s">
        <v>45</v>
      </c>
      <c r="G117" t="s">
        <v>45</v>
      </c>
    </row>
    <row r="118" spans="1:7" x14ac:dyDescent="0.2">
      <c r="A118" t="s">
        <v>163</v>
      </c>
      <c r="B118" t="s">
        <v>43</v>
      </c>
      <c r="C118" t="s">
        <v>1793</v>
      </c>
      <c r="D118" t="s">
        <v>45</v>
      </c>
      <c r="E118" t="s">
        <v>45</v>
      </c>
      <c r="F118" t="s">
        <v>45</v>
      </c>
      <c r="G118" t="s">
        <v>45</v>
      </c>
    </row>
    <row r="119" spans="1:7" x14ac:dyDescent="0.2">
      <c r="A119" t="s">
        <v>164</v>
      </c>
      <c r="B119" t="s">
        <v>50</v>
      </c>
      <c r="C119" t="s">
        <v>50</v>
      </c>
      <c r="D119">
        <v>82.722605558827098</v>
      </c>
      <c r="E119">
        <v>48.88185</v>
      </c>
      <c r="F119">
        <v>29.811209999999999</v>
      </c>
      <c r="G119">
        <v>24.523895</v>
      </c>
    </row>
    <row r="120" spans="1:7" x14ac:dyDescent="0.2">
      <c r="A120" t="s">
        <v>165</v>
      </c>
      <c r="B120" t="s">
        <v>54</v>
      </c>
      <c r="C120" t="s">
        <v>54</v>
      </c>
      <c r="D120">
        <v>50.1727501153524</v>
      </c>
      <c r="E120">
        <v>36.283929999999998</v>
      </c>
      <c r="F120" t="s">
        <v>45</v>
      </c>
      <c r="G120" t="s">
        <v>45</v>
      </c>
    </row>
    <row r="121" spans="1:7" x14ac:dyDescent="0.2">
      <c r="A121" t="s">
        <v>166</v>
      </c>
      <c r="B121" t="s">
        <v>50</v>
      </c>
      <c r="C121" t="s">
        <v>50</v>
      </c>
      <c r="D121">
        <v>96.196859032636794</v>
      </c>
      <c r="E121">
        <v>32.179740000000002</v>
      </c>
      <c r="F121" t="s">
        <v>45</v>
      </c>
      <c r="G121" t="s">
        <v>45</v>
      </c>
    </row>
    <row r="122" spans="1:7" x14ac:dyDescent="0.2">
      <c r="A122" t="s">
        <v>167</v>
      </c>
      <c r="B122" t="s">
        <v>54</v>
      </c>
      <c r="C122" t="s">
        <v>54</v>
      </c>
      <c r="D122">
        <v>186.903262743396</v>
      </c>
      <c r="E122">
        <v>24.439160000000001</v>
      </c>
      <c r="F122" t="s">
        <v>45</v>
      </c>
      <c r="G122" t="s">
        <v>45</v>
      </c>
    </row>
    <row r="123" spans="1:7" x14ac:dyDescent="0.2">
      <c r="A123" t="s">
        <v>168</v>
      </c>
      <c r="B123" t="s">
        <v>50</v>
      </c>
      <c r="C123" t="s">
        <v>50</v>
      </c>
      <c r="D123">
        <v>65.155867405235398</v>
      </c>
      <c r="E123">
        <v>90.843209999999999</v>
      </c>
      <c r="F123">
        <v>31.116890000000001</v>
      </c>
      <c r="G123">
        <v>26.03912</v>
      </c>
    </row>
    <row r="124" spans="1:7" x14ac:dyDescent="0.2">
      <c r="A124" t="s">
        <v>169</v>
      </c>
      <c r="B124" t="s">
        <v>50</v>
      </c>
      <c r="C124" t="s">
        <v>50</v>
      </c>
      <c r="D124">
        <v>90.792465121050796</v>
      </c>
      <c r="E124">
        <v>57.81635</v>
      </c>
      <c r="F124">
        <v>29.677614999999999</v>
      </c>
      <c r="G124">
        <v>26.167594999999999</v>
      </c>
    </row>
    <row r="125" spans="1:7" x14ac:dyDescent="0.2">
      <c r="A125" t="s">
        <v>170</v>
      </c>
      <c r="B125" t="s">
        <v>43</v>
      </c>
      <c r="C125" t="s">
        <v>1795</v>
      </c>
      <c r="D125">
        <v>167.39060274336799</v>
      </c>
      <c r="E125">
        <v>58.21828</v>
      </c>
      <c r="F125" t="s">
        <v>45</v>
      </c>
      <c r="G125" t="s">
        <v>45</v>
      </c>
    </row>
    <row r="126" spans="1:7" x14ac:dyDescent="0.2">
      <c r="A126" t="s">
        <v>171</v>
      </c>
      <c r="B126" t="s">
        <v>43</v>
      </c>
      <c r="C126" t="s">
        <v>1793</v>
      </c>
      <c r="D126">
        <v>160.01832515831299</v>
      </c>
      <c r="E126">
        <v>60.63599</v>
      </c>
      <c r="F126" t="s">
        <v>45</v>
      </c>
      <c r="G126" t="s">
        <v>45</v>
      </c>
    </row>
    <row r="127" spans="1:7" x14ac:dyDescent="0.2">
      <c r="A127" t="s">
        <v>172</v>
      </c>
      <c r="B127" t="s">
        <v>46</v>
      </c>
      <c r="C127" t="s">
        <v>46</v>
      </c>
      <c r="D127">
        <v>120.509994231951</v>
      </c>
      <c r="E127">
        <v>77.647109999999998</v>
      </c>
      <c r="F127" t="s">
        <v>45</v>
      </c>
      <c r="G127" t="s">
        <v>45</v>
      </c>
    </row>
    <row r="128" spans="1:7" x14ac:dyDescent="0.2">
      <c r="A128" t="s">
        <v>173</v>
      </c>
      <c r="B128" t="s">
        <v>43</v>
      </c>
      <c r="C128" t="s">
        <v>1793</v>
      </c>
      <c r="D128">
        <v>164.95174883563101</v>
      </c>
      <c r="E128">
        <v>72.951040000000006</v>
      </c>
      <c r="F128" t="s">
        <v>45</v>
      </c>
      <c r="G128" t="s">
        <v>45</v>
      </c>
    </row>
    <row r="129" spans="1:7" x14ac:dyDescent="0.2">
      <c r="A129" t="s">
        <v>174</v>
      </c>
      <c r="B129" t="s">
        <v>46</v>
      </c>
      <c r="C129" t="s">
        <v>46</v>
      </c>
      <c r="D129">
        <v>97.722836603128698</v>
      </c>
      <c r="E129">
        <v>55.331029999999998</v>
      </c>
      <c r="F129" t="s">
        <v>45</v>
      </c>
      <c r="G129" t="s">
        <v>45</v>
      </c>
    </row>
    <row r="130" spans="1:7" x14ac:dyDescent="0.2">
      <c r="A130" t="s">
        <v>175</v>
      </c>
      <c r="B130" t="s">
        <v>43</v>
      </c>
      <c r="C130" t="s">
        <v>1793</v>
      </c>
      <c r="D130">
        <v>119.362307523079</v>
      </c>
      <c r="E130">
        <v>49.482439999999997</v>
      </c>
      <c r="F130" t="s">
        <v>45</v>
      </c>
      <c r="G130" t="s">
        <v>45</v>
      </c>
    </row>
    <row r="131" spans="1:7" x14ac:dyDescent="0.2">
      <c r="A131" t="s">
        <v>176</v>
      </c>
      <c r="B131" t="s">
        <v>43</v>
      </c>
      <c r="C131" t="s">
        <v>1793</v>
      </c>
      <c r="D131" t="s">
        <v>45</v>
      </c>
      <c r="E131" t="s">
        <v>45</v>
      </c>
      <c r="F131" t="s">
        <v>45</v>
      </c>
      <c r="G131" t="s">
        <v>45</v>
      </c>
    </row>
    <row r="132" spans="1:7" x14ac:dyDescent="0.2">
      <c r="A132" t="s">
        <v>177</v>
      </c>
      <c r="B132" t="s">
        <v>43</v>
      </c>
      <c r="C132" t="s">
        <v>1793</v>
      </c>
      <c r="D132">
        <v>120.616145241742</v>
      </c>
      <c r="E132">
        <v>102.0188</v>
      </c>
      <c r="F132" t="s">
        <v>45</v>
      </c>
      <c r="G132" t="s">
        <v>45</v>
      </c>
    </row>
    <row r="133" spans="1:7" x14ac:dyDescent="0.2">
      <c r="A133" t="s">
        <v>178</v>
      </c>
      <c r="B133" t="s">
        <v>43</v>
      </c>
      <c r="C133" t="s">
        <v>1795</v>
      </c>
      <c r="D133">
        <v>83.218026218561803</v>
      </c>
      <c r="E133">
        <v>60.81165</v>
      </c>
      <c r="F133" t="s">
        <v>45</v>
      </c>
      <c r="G133" t="s">
        <v>45</v>
      </c>
    </row>
    <row r="134" spans="1:7" x14ac:dyDescent="0.2">
      <c r="A134" t="s">
        <v>179</v>
      </c>
      <c r="B134" t="s">
        <v>46</v>
      </c>
      <c r="C134" t="s">
        <v>46</v>
      </c>
      <c r="D134" t="s">
        <v>45</v>
      </c>
      <c r="E134" t="s">
        <v>45</v>
      </c>
      <c r="F134" t="s">
        <v>45</v>
      </c>
      <c r="G134" t="s">
        <v>45</v>
      </c>
    </row>
    <row r="135" spans="1:7" x14ac:dyDescent="0.2">
      <c r="A135" t="s">
        <v>180</v>
      </c>
      <c r="B135" t="s">
        <v>43</v>
      </c>
      <c r="C135" t="s">
        <v>1795</v>
      </c>
      <c r="D135" t="s">
        <v>45</v>
      </c>
      <c r="E135" t="s">
        <v>45</v>
      </c>
      <c r="F135" t="s">
        <v>45</v>
      </c>
      <c r="G135" t="s">
        <v>45</v>
      </c>
    </row>
    <row r="136" spans="1:7" x14ac:dyDescent="0.2">
      <c r="A136" t="s">
        <v>181</v>
      </c>
      <c r="B136" t="s">
        <v>54</v>
      </c>
      <c r="C136" t="s">
        <v>54</v>
      </c>
      <c r="D136">
        <v>86.360430133873393</v>
      </c>
      <c r="E136">
        <v>35.104950000000002</v>
      </c>
      <c r="F136" t="s">
        <v>45</v>
      </c>
      <c r="G136" t="s">
        <v>45</v>
      </c>
    </row>
    <row r="137" spans="1:7" x14ac:dyDescent="0.2">
      <c r="A137" t="s">
        <v>182</v>
      </c>
      <c r="B137" t="s">
        <v>54</v>
      </c>
      <c r="C137" t="s">
        <v>54</v>
      </c>
      <c r="D137" t="s">
        <v>45</v>
      </c>
      <c r="E137" t="s">
        <v>45</v>
      </c>
      <c r="F137" t="s">
        <v>45</v>
      </c>
      <c r="G137" t="s">
        <v>45</v>
      </c>
    </row>
    <row r="138" spans="1:7" x14ac:dyDescent="0.2">
      <c r="A138" t="s">
        <v>183</v>
      </c>
      <c r="B138" t="s">
        <v>50</v>
      </c>
      <c r="C138" t="s">
        <v>50</v>
      </c>
      <c r="D138">
        <v>198.22528153148201</v>
      </c>
      <c r="E138">
        <v>19.570440000000001</v>
      </c>
      <c r="F138" t="s">
        <v>45</v>
      </c>
      <c r="G138" t="s">
        <v>45</v>
      </c>
    </row>
    <row r="139" spans="1:7" x14ac:dyDescent="0.2">
      <c r="A139" t="s">
        <v>184</v>
      </c>
      <c r="B139" t="s">
        <v>50</v>
      </c>
      <c r="C139" t="s">
        <v>50</v>
      </c>
      <c r="D139">
        <v>126.037313379238</v>
      </c>
      <c r="E139">
        <v>32.769660000000002</v>
      </c>
      <c r="F139" t="s">
        <v>45</v>
      </c>
      <c r="G139" t="s">
        <v>45</v>
      </c>
    </row>
    <row r="140" spans="1:7" x14ac:dyDescent="0.2">
      <c r="A140" t="s">
        <v>185</v>
      </c>
      <c r="B140" t="s">
        <v>46</v>
      </c>
      <c r="C140" t="s">
        <v>46</v>
      </c>
      <c r="D140">
        <v>87.710151578913297</v>
      </c>
      <c r="E140">
        <v>49.641590000000001</v>
      </c>
      <c r="F140" t="s">
        <v>45</v>
      </c>
      <c r="G140" t="s">
        <v>45</v>
      </c>
    </row>
    <row r="141" spans="1:7" x14ac:dyDescent="0.2">
      <c r="A141" t="s">
        <v>186</v>
      </c>
      <c r="B141" t="s">
        <v>54</v>
      </c>
      <c r="C141" t="s">
        <v>54</v>
      </c>
      <c r="D141" t="s">
        <v>45</v>
      </c>
      <c r="E141" t="s">
        <v>45</v>
      </c>
      <c r="F141" t="s">
        <v>45</v>
      </c>
      <c r="G141" t="s">
        <v>45</v>
      </c>
    </row>
    <row r="142" spans="1:7" x14ac:dyDescent="0.2">
      <c r="A142" t="s">
        <v>187</v>
      </c>
      <c r="B142" t="s">
        <v>54</v>
      </c>
      <c r="C142" t="s">
        <v>54</v>
      </c>
      <c r="D142" t="s">
        <v>45</v>
      </c>
      <c r="E142" t="s">
        <v>45</v>
      </c>
      <c r="F142" t="s">
        <v>45</v>
      </c>
      <c r="G142" t="s">
        <v>45</v>
      </c>
    </row>
    <row r="143" spans="1:7" x14ac:dyDescent="0.2">
      <c r="A143" t="s">
        <v>188</v>
      </c>
      <c r="B143" t="s">
        <v>46</v>
      </c>
      <c r="C143" t="s">
        <v>46</v>
      </c>
      <c r="D143">
        <v>275.16044981891901</v>
      </c>
      <c r="E143">
        <v>28.33633</v>
      </c>
      <c r="F143" t="s">
        <v>45</v>
      </c>
      <c r="G143" t="s">
        <v>45</v>
      </c>
    </row>
    <row r="144" spans="1:7" x14ac:dyDescent="0.2">
      <c r="A144" t="s">
        <v>189</v>
      </c>
      <c r="B144" t="s">
        <v>43</v>
      </c>
      <c r="C144" t="s">
        <v>1793</v>
      </c>
      <c r="D144">
        <v>224.22464846997701</v>
      </c>
      <c r="E144">
        <v>51.861400000000003</v>
      </c>
      <c r="F144" t="s">
        <v>45</v>
      </c>
      <c r="G144" t="s">
        <v>45</v>
      </c>
    </row>
    <row r="145" spans="1:7" x14ac:dyDescent="0.2">
      <c r="A145" t="s">
        <v>190</v>
      </c>
      <c r="B145" t="s">
        <v>43</v>
      </c>
      <c r="C145" t="s">
        <v>1793</v>
      </c>
      <c r="D145">
        <v>109.27577079745799</v>
      </c>
      <c r="E145">
        <v>68.113590000000002</v>
      </c>
      <c r="F145" t="s">
        <v>45</v>
      </c>
      <c r="G145" t="s">
        <v>45</v>
      </c>
    </row>
    <row r="146" spans="1:7" x14ac:dyDescent="0.2">
      <c r="A146" t="s">
        <v>191</v>
      </c>
      <c r="B146" t="s">
        <v>50</v>
      </c>
      <c r="C146" t="s">
        <v>50</v>
      </c>
      <c r="D146">
        <v>148.502589464918</v>
      </c>
      <c r="E146">
        <v>55.982680000000002</v>
      </c>
      <c r="F146" t="s">
        <v>45</v>
      </c>
      <c r="G146" t="s">
        <v>45</v>
      </c>
    </row>
    <row r="147" spans="1:7" x14ac:dyDescent="0.2">
      <c r="A147" t="s">
        <v>192</v>
      </c>
      <c r="B147" t="s">
        <v>43</v>
      </c>
      <c r="C147" t="s">
        <v>1793</v>
      </c>
      <c r="D147">
        <v>258.373169119252</v>
      </c>
      <c r="E147">
        <v>55.855589999999999</v>
      </c>
      <c r="F147" t="s">
        <v>45</v>
      </c>
      <c r="G147" t="s">
        <v>45</v>
      </c>
    </row>
    <row r="148" spans="1:7" x14ac:dyDescent="0.2">
      <c r="A148" t="s">
        <v>193</v>
      </c>
      <c r="B148" t="s">
        <v>54</v>
      </c>
      <c r="C148" t="s">
        <v>54</v>
      </c>
      <c r="D148">
        <v>144.45376376667201</v>
      </c>
      <c r="E148">
        <v>77.895060000000001</v>
      </c>
      <c r="F148" t="s">
        <v>45</v>
      </c>
      <c r="G148" t="s">
        <v>45</v>
      </c>
    </row>
    <row r="149" spans="1:7" x14ac:dyDescent="0.2">
      <c r="A149" t="s">
        <v>194</v>
      </c>
      <c r="B149" t="s">
        <v>43</v>
      </c>
      <c r="C149" t="s">
        <v>1795</v>
      </c>
      <c r="D149">
        <v>170.09134232672901</v>
      </c>
      <c r="E149">
        <v>28.203119999999998</v>
      </c>
      <c r="F149" t="s">
        <v>45</v>
      </c>
      <c r="G149" t="s">
        <v>45</v>
      </c>
    </row>
    <row r="150" spans="1:7" x14ac:dyDescent="0.2">
      <c r="A150" t="s">
        <v>195</v>
      </c>
      <c r="B150" t="s">
        <v>43</v>
      </c>
      <c r="C150" t="s">
        <v>1793</v>
      </c>
      <c r="D150">
        <v>108.150060791529</v>
      </c>
      <c r="E150">
        <v>46.893839999999997</v>
      </c>
      <c r="F150" t="s">
        <v>45</v>
      </c>
      <c r="G150" t="s">
        <v>45</v>
      </c>
    </row>
    <row r="151" spans="1:7" x14ac:dyDescent="0.2">
      <c r="A151" t="s">
        <v>196</v>
      </c>
      <c r="B151" t="s">
        <v>43</v>
      </c>
      <c r="C151" t="s">
        <v>1795</v>
      </c>
      <c r="D151">
        <v>246.89290062499299</v>
      </c>
      <c r="E151">
        <v>23.640899999999998</v>
      </c>
      <c r="F151" t="s">
        <v>45</v>
      </c>
      <c r="G151" t="s">
        <v>45</v>
      </c>
    </row>
    <row r="152" spans="1:7" x14ac:dyDescent="0.2">
      <c r="A152" t="s">
        <v>197</v>
      </c>
      <c r="B152" t="s">
        <v>54</v>
      </c>
      <c r="C152" t="s">
        <v>54</v>
      </c>
      <c r="D152" t="s">
        <v>45</v>
      </c>
      <c r="E152" t="s">
        <v>45</v>
      </c>
      <c r="F152" t="s">
        <v>45</v>
      </c>
      <c r="G152" t="s">
        <v>45</v>
      </c>
    </row>
    <row r="153" spans="1:7" x14ac:dyDescent="0.2">
      <c r="A153" t="s">
        <v>198</v>
      </c>
      <c r="B153" t="s">
        <v>54</v>
      </c>
      <c r="C153" t="s">
        <v>54</v>
      </c>
      <c r="D153">
        <v>110.092417040386</v>
      </c>
      <c r="E153">
        <v>41.202440000000003</v>
      </c>
      <c r="F153">
        <v>28.477295000000002</v>
      </c>
      <c r="G153">
        <v>25.413164999999999</v>
      </c>
    </row>
    <row r="154" spans="1:7" x14ac:dyDescent="0.2">
      <c r="A154" t="s">
        <v>199</v>
      </c>
      <c r="B154" t="s">
        <v>46</v>
      </c>
      <c r="C154" t="s">
        <v>46</v>
      </c>
      <c r="D154">
        <v>101.87687119745701</v>
      </c>
      <c r="E154">
        <v>28.44509</v>
      </c>
      <c r="F154" t="s">
        <v>45</v>
      </c>
      <c r="G154" t="s">
        <v>45</v>
      </c>
    </row>
    <row r="155" spans="1:7" x14ac:dyDescent="0.2">
      <c r="A155" t="s">
        <v>200</v>
      </c>
      <c r="B155" t="s">
        <v>43</v>
      </c>
      <c r="C155" t="s">
        <v>1795</v>
      </c>
      <c r="D155" t="s">
        <v>45</v>
      </c>
      <c r="E155" t="s">
        <v>45</v>
      </c>
      <c r="F155" t="s">
        <v>45</v>
      </c>
      <c r="G155" t="s">
        <v>45</v>
      </c>
    </row>
    <row r="156" spans="1:7" x14ac:dyDescent="0.2">
      <c r="A156" t="s">
        <v>201</v>
      </c>
      <c r="B156" t="s">
        <v>50</v>
      </c>
      <c r="C156" t="s">
        <v>50</v>
      </c>
      <c r="D156">
        <v>138.69412079380299</v>
      </c>
      <c r="E156">
        <v>120.2782</v>
      </c>
      <c r="F156">
        <v>30.663575000000002</v>
      </c>
      <c r="G156">
        <v>26.485225</v>
      </c>
    </row>
    <row r="157" spans="1:7" x14ac:dyDescent="0.2">
      <c r="A157" t="s">
        <v>202</v>
      </c>
      <c r="B157" t="s">
        <v>43</v>
      </c>
      <c r="C157" t="s">
        <v>1795</v>
      </c>
      <c r="D157">
        <v>100.86360596121</v>
      </c>
      <c r="E157">
        <v>6.3806000000000003</v>
      </c>
      <c r="F157" t="s">
        <v>45</v>
      </c>
      <c r="G157" t="s">
        <v>45</v>
      </c>
    </row>
    <row r="158" spans="1:7" x14ac:dyDescent="0.2">
      <c r="A158" t="s">
        <v>203</v>
      </c>
      <c r="B158" t="s">
        <v>43</v>
      </c>
      <c r="C158" t="s">
        <v>1793</v>
      </c>
      <c r="D158" t="s">
        <v>45</v>
      </c>
      <c r="E158" t="s">
        <v>45</v>
      </c>
      <c r="F158" t="s">
        <v>45</v>
      </c>
      <c r="G158" t="s">
        <v>45</v>
      </c>
    </row>
    <row r="159" spans="1:7" x14ac:dyDescent="0.2">
      <c r="A159" t="s">
        <v>204</v>
      </c>
      <c r="B159" t="s">
        <v>43</v>
      </c>
      <c r="C159" t="s">
        <v>1795</v>
      </c>
      <c r="D159">
        <v>97.349829216356596</v>
      </c>
      <c r="E159">
        <v>52.839979999999997</v>
      </c>
      <c r="F159">
        <v>28.930875</v>
      </c>
      <c r="G159">
        <v>25.316215</v>
      </c>
    </row>
    <row r="160" spans="1:7" x14ac:dyDescent="0.2">
      <c r="A160" t="s">
        <v>205</v>
      </c>
      <c r="B160" t="s">
        <v>2013</v>
      </c>
      <c r="C160" t="s">
        <v>2013</v>
      </c>
      <c r="D160" t="s">
        <v>45</v>
      </c>
      <c r="E160" t="s">
        <v>45</v>
      </c>
      <c r="F160" t="s">
        <v>45</v>
      </c>
      <c r="G160" t="s">
        <v>45</v>
      </c>
    </row>
    <row r="161" spans="1:7" x14ac:dyDescent="0.2">
      <c r="A161" t="s">
        <v>206</v>
      </c>
      <c r="B161" t="s">
        <v>2013</v>
      </c>
      <c r="C161" t="s">
        <v>2013</v>
      </c>
      <c r="D161" t="s">
        <v>45</v>
      </c>
      <c r="E161" t="s">
        <v>45</v>
      </c>
      <c r="F161" t="s">
        <v>45</v>
      </c>
      <c r="G161" t="s">
        <v>45</v>
      </c>
    </row>
    <row r="162" spans="1:7" x14ac:dyDescent="0.2">
      <c r="A162" t="s">
        <v>207</v>
      </c>
      <c r="B162" t="s">
        <v>2013</v>
      </c>
      <c r="C162" t="s">
        <v>2013</v>
      </c>
      <c r="D162" t="s">
        <v>45</v>
      </c>
      <c r="E162" t="s">
        <v>45</v>
      </c>
      <c r="F162" t="s">
        <v>45</v>
      </c>
      <c r="G162" t="s">
        <v>45</v>
      </c>
    </row>
    <row r="163" spans="1:7" x14ac:dyDescent="0.2">
      <c r="A163" t="s">
        <v>208</v>
      </c>
      <c r="B163" t="s">
        <v>50</v>
      </c>
      <c r="C163" t="s">
        <v>50</v>
      </c>
      <c r="D163" t="s">
        <v>45</v>
      </c>
      <c r="E163" t="s">
        <v>45</v>
      </c>
      <c r="F163" t="s">
        <v>45</v>
      </c>
      <c r="G163" t="s">
        <v>45</v>
      </c>
    </row>
    <row r="164" spans="1:7" x14ac:dyDescent="0.2">
      <c r="A164" t="s">
        <v>209</v>
      </c>
      <c r="B164" t="s">
        <v>50</v>
      </c>
      <c r="C164" t="s">
        <v>50</v>
      </c>
      <c r="D164">
        <v>153.05295885819399</v>
      </c>
      <c r="E164">
        <v>56.154029999999999</v>
      </c>
      <c r="F164" t="s">
        <v>45</v>
      </c>
      <c r="G164" t="s">
        <v>45</v>
      </c>
    </row>
    <row r="165" spans="1:7" x14ac:dyDescent="0.2">
      <c r="A165" t="s">
        <v>210</v>
      </c>
      <c r="B165" t="s">
        <v>50</v>
      </c>
      <c r="C165" t="s">
        <v>50</v>
      </c>
      <c r="D165">
        <v>131.64336471642901</v>
      </c>
      <c r="E165">
        <v>35.68976</v>
      </c>
      <c r="F165" t="s">
        <v>45</v>
      </c>
      <c r="G165" t="s">
        <v>45</v>
      </c>
    </row>
    <row r="166" spans="1:7" x14ac:dyDescent="0.2">
      <c r="A166" t="s">
        <v>211</v>
      </c>
      <c r="B166" t="s">
        <v>50</v>
      </c>
      <c r="C166" t="s">
        <v>50</v>
      </c>
      <c r="D166">
        <v>120.972188077214</v>
      </c>
      <c r="E166">
        <v>46.07752</v>
      </c>
      <c r="F166" t="s">
        <v>45</v>
      </c>
      <c r="G166" t="s">
        <v>45</v>
      </c>
    </row>
    <row r="167" spans="1:7" x14ac:dyDescent="0.2">
      <c r="A167" t="s">
        <v>212</v>
      </c>
      <c r="B167" t="s">
        <v>46</v>
      </c>
      <c r="C167" t="s">
        <v>46</v>
      </c>
      <c r="D167">
        <v>95.080448422885496</v>
      </c>
      <c r="E167">
        <v>43.662289999999999</v>
      </c>
      <c r="F167" t="s">
        <v>45</v>
      </c>
      <c r="G167" t="s">
        <v>45</v>
      </c>
    </row>
    <row r="168" spans="1:7" x14ac:dyDescent="0.2">
      <c r="A168" t="s">
        <v>213</v>
      </c>
      <c r="B168" t="s">
        <v>50</v>
      </c>
      <c r="C168" t="s">
        <v>50</v>
      </c>
      <c r="D168">
        <v>124.901789617137</v>
      </c>
      <c r="E168">
        <v>68.228949999999998</v>
      </c>
      <c r="F168" t="s">
        <v>45</v>
      </c>
      <c r="G168" t="s">
        <v>45</v>
      </c>
    </row>
  </sheetData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3"/>
  <sheetViews>
    <sheetView zoomScaleNormal="100" workbookViewId="0">
      <selection activeCell="G51" sqref="G51"/>
    </sheetView>
  </sheetViews>
  <sheetFormatPr baseColWidth="10" defaultRowHeight="14.25" x14ac:dyDescent="0.2"/>
  <cols>
    <col min="1" max="1" width="42.625" customWidth="1"/>
    <col min="2" max="2" width="33.375" customWidth="1"/>
    <col min="3" max="3" width="14.375" customWidth="1"/>
    <col min="5" max="5" width="13.5" customWidth="1"/>
    <col min="10" max="10" width="14.375" customWidth="1"/>
    <col min="15" max="15" width="74.875" customWidth="1"/>
  </cols>
  <sheetData>
    <row r="1" spans="1:15" ht="15" x14ac:dyDescent="0.25">
      <c r="A1" s="17" t="s">
        <v>0</v>
      </c>
    </row>
    <row r="3" spans="1:15" x14ac:dyDescent="0.2">
      <c r="A3" t="s">
        <v>1</v>
      </c>
    </row>
    <row r="5" spans="1:15" ht="15" x14ac:dyDescent="0.25">
      <c r="A5" s="1" t="s">
        <v>1101</v>
      </c>
      <c r="C5" s="1" t="s">
        <v>7</v>
      </c>
    </row>
    <row r="6" spans="1:15" ht="15" x14ac:dyDescent="0.2">
      <c r="A6" s="8" t="s">
        <v>1094</v>
      </c>
      <c r="B6" s="8" t="s">
        <v>1097</v>
      </c>
      <c r="C6" t="s">
        <v>1102</v>
      </c>
      <c r="O6" s="9"/>
    </row>
    <row r="7" spans="1:15" x14ac:dyDescent="0.2">
      <c r="A7" s="8" t="s">
        <v>1095</v>
      </c>
      <c r="B7" s="10" t="s">
        <v>1098</v>
      </c>
      <c r="C7" t="s">
        <v>1102</v>
      </c>
    </row>
    <row r="8" spans="1:15" x14ac:dyDescent="0.2">
      <c r="A8" s="11" t="s">
        <v>1096</v>
      </c>
      <c r="B8" s="11" t="s">
        <v>1099</v>
      </c>
      <c r="C8" t="s">
        <v>1102</v>
      </c>
    </row>
    <row r="9" spans="1:15" x14ac:dyDescent="0.2">
      <c r="A9" t="s">
        <v>1100</v>
      </c>
    </row>
    <row r="11" spans="1:15" ht="15" x14ac:dyDescent="0.2">
      <c r="A11" s="13"/>
    </row>
    <row r="12" spans="1:15" x14ac:dyDescent="0.2">
      <c r="A12" s="12" t="s">
        <v>33</v>
      </c>
      <c r="B12" s="12" t="s">
        <v>1089</v>
      </c>
      <c r="C12" t="s">
        <v>1088</v>
      </c>
    </row>
    <row r="13" spans="1:15" x14ac:dyDescent="0.2">
      <c r="A13" s="12" t="s">
        <v>1090</v>
      </c>
      <c r="B13" s="12" t="s">
        <v>1091</v>
      </c>
      <c r="C13" t="s">
        <v>1088</v>
      </c>
    </row>
    <row r="14" spans="1:15" x14ac:dyDescent="0.2">
      <c r="A14" s="12" t="s">
        <v>1092</v>
      </c>
      <c r="B14" s="12" t="s">
        <v>1093</v>
      </c>
      <c r="C14" t="s">
        <v>1088</v>
      </c>
    </row>
    <row r="16" spans="1:15" x14ac:dyDescent="0.2">
      <c r="O16" s="8"/>
    </row>
    <row r="19" spans="1:16" ht="15" x14ac:dyDescent="0.25">
      <c r="A19" s="1" t="s">
        <v>5</v>
      </c>
      <c r="B19" s="1" t="s">
        <v>6</v>
      </c>
      <c r="C19" s="1" t="s">
        <v>7</v>
      </c>
      <c r="D19" s="1" t="s">
        <v>8</v>
      </c>
      <c r="E19" s="1" t="s">
        <v>9</v>
      </c>
      <c r="F19" s="1" t="s">
        <v>1810</v>
      </c>
    </row>
    <row r="20" spans="1:16" x14ac:dyDescent="0.2">
      <c r="A20" t="s">
        <v>10</v>
      </c>
      <c r="B20" t="s">
        <v>11</v>
      </c>
      <c r="C20" t="s">
        <v>12</v>
      </c>
      <c r="D20" s="2" t="s">
        <v>24</v>
      </c>
      <c r="E20" t="s">
        <v>13</v>
      </c>
      <c r="F20" s="18" t="s">
        <v>1811</v>
      </c>
    </row>
    <row r="21" spans="1:16" x14ac:dyDescent="0.2">
      <c r="A21" t="s">
        <v>14</v>
      </c>
      <c r="B21" t="s">
        <v>11</v>
      </c>
      <c r="C21" t="s">
        <v>15</v>
      </c>
      <c r="D21" s="2" t="s">
        <v>25</v>
      </c>
      <c r="E21" t="s">
        <v>16</v>
      </c>
      <c r="F21" s="18" t="s">
        <v>1812</v>
      </c>
      <c r="O21" s="12"/>
      <c r="P21" s="12"/>
    </row>
    <row r="22" spans="1:16" x14ac:dyDescent="0.2">
      <c r="A22" t="s">
        <v>17</v>
      </c>
      <c r="B22" t="s">
        <v>18</v>
      </c>
      <c r="C22" t="s">
        <v>19</v>
      </c>
      <c r="D22" s="2" t="s">
        <v>24</v>
      </c>
      <c r="E22" t="s">
        <v>20</v>
      </c>
      <c r="F22" s="18" t="s">
        <v>1813</v>
      </c>
      <c r="O22" s="12"/>
      <c r="P22" s="12"/>
    </row>
    <row r="23" spans="1:16" x14ac:dyDescent="0.2">
      <c r="A23" t="s">
        <v>21</v>
      </c>
      <c r="B23" t="s">
        <v>22</v>
      </c>
      <c r="C23" t="s">
        <v>23</v>
      </c>
      <c r="D23" s="2" t="s">
        <v>26</v>
      </c>
      <c r="E23" t="s">
        <v>1814</v>
      </c>
      <c r="F23" s="18">
        <v>134896</v>
      </c>
      <c r="O23" s="12"/>
      <c r="P23" s="12"/>
    </row>
    <row r="25" spans="1:16" x14ac:dyDescent="0.2">
      <c r="A25" t="s">
        <v>1085</v>
      </c>
      <c r="B25" t="s">
        <v>1086</v>
      </c>
    </row>
    <row r="26" spans="1:16" x14ac:dyDescent="0.2">
      <c r="B26" t="s">
        <v>1087</v>
      </c>
    </row>
    <row r="29" spans="1:16" s="3" customFormat="1" x14ac:dyDescent="0.2">
      <c r="A29" s="3" t="s">
        <v>2</v>
      </c>
    </row>
    <row r="90" spans="1:2" s="3" customFormat="1" x14ac:dyDescent="0.2">
      <c r="A90" s="3" t="s">
        <v>3</v>
      </c>
      <c r="B90" s="3" t="s">
        <v>1084</v>
      </c>
    </row>
    <row r="138" spans="1:1" s="3" customFormat="1" x14ac:dyDescent="0.2">
      <c r="A138" s="3" t="s">
        <v>4</v>
      </c>
    </row>
    <row r="192" spans="1:1" s="3" customFormat="1" x14ac:dyDescent="0.2">
      <c r="A192" s="3" t="s">
        <v>27</v>
      </c>
    </row>
    <row r="195" spans="1:7" x14ac:dyDescent="0.2">
      <c r="C195" t="s">
        <v>40</v>
      </c>
      <c r="D195" t="s">
        <v>41</v>
      </c>
      <c r="E195" t="s">
        <v>36</v>
      </c>
      <c r="G195" s="5"/>
    </row>
    <row r="196" spans="1:7" x14ac:dyDescent="0.2">
      <c r="A196" t="s">
        <v>37</v>
      </c>
      <c r="B196" t="s">
        <v>28</v>
      </c>
      <c r="C196">
        <v>7333.518</v>
      </c>
      <c r="D196">
        <v>8002.9620000000004</v>
      </c>
      <c r="E196" s="5">
        <v>0.91635047123802404</v>
      </c>
      <c r="G196" s="5"/>
    </row>
    <row r="197" spans="1:7" x14ac:dyDescent="0.2">
      <c r="B197" t="s">
        <v>29</v>
      </c>
      <c r="C197">
        <v>6489.5389999999998</v>
      </c>
      <c r="D197">
        <v>4003.598</v>
      </c>
      <c r="E197" s="5">
        <v>1.6209267264095946</v>
      </c>
      <c r="G197" s="5"/>
    </row>
    <row r="198" spans="1:7" x14ac:dyDescent="0.2">
      <c r="B198" t="s">
        <v>30</v>
      </c>
      <c r="C198">
        <v>507.35500000000002</v>
      </c>
      <c r="D198">
        <v>5010.4970000000003</v>
      </c>
      <c r="E198" s="5">
        <v>0.10125841807708896</v>
      </c>
      <c r="G198" s="5"/>
    </row>
    <row r="199" spans="1:7" x14ac:dyDescent="0.2">
      <c r="B199" t="s">
        <v>31</v>
      </c>
      <c r="C199">
        <v>2150.7190000000001</v>
      </c>
      <c r="D199">
        <v>6930.3050000000003</v>
      </c>
      <c r="E199" s="5">
        <v>0.31033540370878337</v>
      </c>
      <c r="G199" s="5"/>
    </row>
    <row r="200" spans="1:7" x14ac:dyDescent="0.2">
      <c r="B200" t="s">
        <v>32</v>
      </c>
      <c r="C200">
        <v>453.89100000000002</v>
      </c>
      <c r="D200">
        <v>6164.4470000000001</v>
      </c>
      <c r="E200" s="5">
        <v>7.3630448927535591E-2</v>
      </c>
    </row>
    <row r="201" spans="1:7" x14ac:dyDescent="0.2">
      <c r="B201" t="s">
        <v>33</v>
      </c>
      <c r="C201">
        <v>1209.77</v>
      </c>
      <c r="D201">
        <v>8264.0830000000005</v>
      </c>
      <c r="E201" s="5">
        <v>0.14638889759456675</v>
      </c>
    </row>
    <row r="202" spans="1:7" x14ac:dyDescent="0.2">
      <c r="B202" t="s">
        <v>34</v>
      </c>
      <c r="C202">
        <v>1283.2339999999999</v>
      </c>
      <c r="D202">
        <v>7391.6689999999999</v>
      </c>
      <c r="E202" s="5">
        <v>0.17360544688892318</v>
      </c>
    </row>
    <row r="203" spans="1:7" x14ac:dyDescent="0.2">
      <c r="B203" t="s">
        <v>35</v>
      </c>
      <c r="C203">
        <v>1582.0619999999999</v>
      </c>
      <c r="D203">
        <v>9890.9740000000002</v>
      </c>
      <c r="E203" s="5">
        <v>0.15995007165118419</v>
      </c>
    </row>
    <row r="204" spans="1:7" x14ac:dyDescent="0.2">
      <c r="B204" s="4"/>
    </row>
    <row r="205" spans="1:7" x14ac:dyDescent="0.2">
      <c r="A205" t="s">
        <v>38</v>
      </c>
      <c r="C205" t="s">
        <v>40</v>
      </c>
      <c r="D205" t="s">
        <v>41</v>
      </c>
      <c r="E205" t="s">
        <v>36</v>
      </c>
    </row>
    <row r="206" spans="1:7" x14ac:dyDescent="0.2">
      <c r="B206" t="s">
        <v>28</v>
      </c>
      <c r="C206">
        <v>14309.69</v>
      </c>
      <c r="D206">
        <v>14834.134</v>
      </c>
      <c r="E206" s="5">
        <v>0.96464613303344848</v>
      </c>
    </row>
    <row r="207" spans="1:7" x14ac:dyDescent="0.2">
      <c r="B207" t="s">
        <v>29</v>
      </c>
      <c r="C207">
        <v>12580.69</v>
      </c>
      <c r="D207">
        <v>11703</v>
      </c>
      <c r="E207" s="5">
        <v>1.0749970093138512</v>
      </c>
    </row>
    <row r="208" spans="1:7" x14ac:dyDescent="0.2">
      <c r="B208" t="s">
        <v>30</v>
      </c>
      <c r="C208">
        <v>3803.5479999999998</v>
      </c>
      <c r="D208">
        <v>10318.054</v>
      </c>
      <c r="E208" s="5">
        <v>0.36863036382635717</v>
      </c>
    </row>
    <row r="209" spans="1:5" x14ac:dyDescent="0.2">
      <c r="B209" t="s">
        <v>31</v>
      </c>
      <c r="C209">
        <v>4453.7190000000001</v>
      </c>
      <c r="D209">
        <v>11951.962</v>
      </c>
      <c r="E209" s="5">
        <v>0.37263496989029921</v>
      </c>
    </row>
    <row r="210" spans="1:5" x14ac:dyDescent="0.2">
      <c r="B210" t="s">
        <v>32</v>
      </c>
      <c r="C210">
        <v>4954.2550000000001</v>
      </c>
      <c r="D210">
        <v>10176.718999999999</v>
      </c>
      <c r="E210" s="5">
        <v>0.4868224228260602</v>
      </c>
    </row>
    <row r="211" spans="1:5" x14ac:dyDescent="0.2">
      <c r="B211" t="s">
        <v>33</v>
      </c>
      <c r="C211">
        <v>7130.5479999999998</v>
      </c>
      <c r="D211">
        <v>9557.77</v>
      </c>
      <c r="E211" s="5">
        <v>0.74604724742277739</v>
      </c>
    </row>
    <row r="212" spans="1:5" x14ac:dyDescent="0.2">
      <c r="B212" t="s">
        <v>34</v>
      </c>
      <c r="C212">
        <v>7236.1840000000002</v>
      </c>
      <c r="D212">
        <v>10226.305</v>
      </c>
      <c r="E212" s="5">
        <v>0.70760494626358206</v>
      </c>
    </row>
    <row r="213" spans="1:5" x14ac:dyDescent="0.2">
      <c r="B213" t="s">
        <v>35</v>
      </c>
      <c r="C213">
        <v>6436.598</v>
      </c>
      <c r="D213">
        <v>8759.4179999999997</v>
      </c>
      <c r="E213" s="5">
        <v>0.73482028143878964</v>
      </c>
    </row>
    <row r="214" spans="1:5" x14ac:dyDescent="0.2">
      <c r="B214" s="4"/>
    </row>
    <row r="215" spans="1:5" x14ac:dyDescent="0.2">
      <c r="C215" t="s">
        <v>10</v>
      </c>
      <c r="D215" t="s">
        <v>41</v>
      </c>
      <c r="E215" t="s">
        <v>36</v>
      </c>
    </row>
    <row r="216" spans="1:5" x14ac:dyDescent="0.2">
      <c r="A216" t="s">
        <v>39</v>
      </c>
      <c r="B216" t="s">
        <v>28</v>
      </c>
      <c r="C216">
        <v>5093.0119999999997</v>
      </c>
      <c r="D216">
        <v>8444.8410000000003</v>
      </c>
      <c r="E216" s="5">
        <v>0.60309152061003868</v>
      </c>
    </row>
    <row r="217" spans="1:5" x14ac:dyDescent="0.2">
      <c r="B217" t="s">
        <v>29</v>
      </c>
      <c r="C217">
        <v>7284.2550000000001</v>
      </c>
      <c r="D217">
        <v>7455.79</v>
      </c>
      <c r="E217" s="5">
        <v>0.97699304835570744</v>
      </c>
    </row>
    <row r="218" spans="1:5" x14ac:dyDescent="0.2">
      <c r="B218" t="s">
        <v>30</v>
      </c>
      <c r="C218">
        <v>1620.6479999999999</v>
      </c>
      <c r="D218">
        <v>6253.64</v>
      </c>
      <c r="E218" s="5">
        <v>0.25915274943872685</v>
      </c>
    </row>
    <row r="219" spans="1:5" x14ac:dyDescent="0.2">
      <c r="B219" t="s">
        <v>31</v>
      </c>
      <c r="C219">
        <v>3701.598</v>
      </c>
      <c r="D219">
        <v>12634.083000000001</v>
      </c>
      <c r="E219" s="5">
        <v>0.29298509436735531</v>
      </c>
    </row>
    <row r="220" spans="1:5" x14ac:dyDescent="0.2">
      <c r="B220" t="s">
        <v>32</v>
      </c>
      <c r="C220">
        <v>2353.4769999999999</v>
      </c>
      <c r="D220">
        <v>10661.841</v>
      </c>
      <c r="E220" s="5">
        <v>0.22073833215107971</v>
      </c>
    </row>
    <row r="221" spans="1:5" x14ac:dyDescent="0.2">
      <c r="B221" t="s">
        <v>33</v>
      </c>
      <c r="C221">
        <v>1514.6479999999999</v>
      </c>
      <c r="D221">
        <v>8178.79</v>
      </c>
      <c r="E221" s="5">
        <v>0.18519218613022218</v>
      </c>
    </row>
    <row r="222" spans="1:5" x14ac:dyDescent="0.2">
      <c r="B222" t="s">
        <v>34</v>
      </c>
      <c r="C222">
        <v>5189.7190000000001</v>
      </c>
      <c r="D222">
        <v>11117.933000000001</v>
      </c>
      <c r="E222" s="5">
        <v>0.46678811610035781</v>
      </c>
    </row>
    <row r="223" spans="1:5" x14ac:dyDescent="0.2">
      <c r="B223" t="s">
        <v>35</v>
      </c>
      <c r="C223">
        <v>5180.3549999999996</v>
      </c>
      <c r="D223">
        <v>9528.4969999999994</v>
      </c>
      <c r="E223" s="5">
        <v>0.54366968893415191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7"/>
  <sheetViews>
    <sheetView workbookViewId="0">
      <selection activeCell="E14" sqref="E14"/>
    </sheetView>
  </sheetViews>
  <sheetFormatPr baseColWidth="10" defaultRowHeight="15" x14ac:dyDescent="0.25"/>
  <cols>
    <col min="1" max="1" width="12.375" customWidth="1"/>
    <col min="2" max="2" width="14.125" customWidth="1"/>
    <col min="3" max="3" width="12.875" customWidth="1"/>
    <col min="4" max="4" width="9.25" customWidth="1"/>
    <col min="5" max="5" width="16.625" customWidth="1"/>
    <col min="6" max="6" width="12.375" customWidth="1"/>
    <col min="7" max="7" width="12.375" style="15" customWidth="1"/>
    <col min="8" max="9" width="12.375" customWidth="1"/>
    <col min="10" max="10" width="12.875" customWidth="1"/>
    <col min="12" max="12" width="4" style="1" customWidth="1"/>
    <col min="13" max="13" width="7.625" customWidth="1"/>
    <col min="14" max="14" width="5.875" style="1" customWidth="1"/>
    <col min="15" max="15" width="13.625" customWidth="1"/>
    <col min="16" max="16" width="7.875" style="1" customWidth="1"/>
  </cols>
  <sheetData>
    <row r="1" spans="1:10" x14ac:dyDescent="0.25">
      <c r="A1" s="17" t="s">
        <v>1807</v>
      </c>
    </row>
    <row r="2" spans="1:10" x14ac:dyDescent="0.25">
      <c r="A2" s="17"/>
    </row>
    <row r="3" spans="1:10" x14ac:dyDescent="0.25">
      <c r="A3" s="17" t="s">
        <v>1815</v>
      </c>
    </row>
    <row r="4" spans="1:10" x14ac:dyDescent="0.25">
      <c r="A4" s="17"/>
    </row>
    <row r="5" spans="1:10" x14ac:dyDescent="0.25">
      <c r="A5" s="17" t="s">
        <v>1816</v>
      </c>
      <c r="B5" s="17" t="s">
        <v>6</v>
      </c>
      <c r="C5" s="17" t="s">
        <v>1817</v>
      </c>
      <c r="D5" s="17" t="s">
        <v>9</v>
      </c>
      <c r="E5" s="17" t="s">
        <v>1823</v>
      </c>
    </row>
    <row r="6" spans="1:10" x14ac:dyDescent="0.25">
      <c r="A6" s="17"/>
    </row>
    <row r="7" spans="1:10" x14ac:dyDescent="0.25">
      <c r="A7" s="17" t="s">
        <v>1798</v>
      </c>
      <c r="B7" t="s">
        <v>1818</v>
      </c>
      <c r="C7" t="s">
        <v>1819</v>
      </c>
      <c r="D7" s="6">
        <v>39155</v>
      </c>
      <c r="E7" s="6">
        <v>31014017</v>
      </c>
    </row>
    <row r="8" spans="1:10" x14ac:dyDescent="0.25">
      <c r="A8" s="17" t="s">
        <v>1800</v>
      </c>
      <c r="B8" t="s">
        <v>1818</v>
      </c>
      <c r="C8" t="s">
        <v>15</v>
      </c>
      <c r="D8" s="6" t="s">
        <v>1820</v>
      </c>
      <c r="E8" s="6" t="s">
        <v>1824</v>
      </c>
    </row>
    <row r="9" spans="1:10" x14ac:dyDescent="0.25">
      <c r="A9" s="17" t="s">
        <v>1791</v>
      </c>
      <c r="B9" t="s">
        <v>1818</v>
      </c>
      <c r="C9" t="s">
        <v>15</v>
      </c>
      <c r="D9" s="6" t="s">
        <v>1821</v>
      </c>
      <c r="E9" s="6" t="s">
        <v>1825</v>
      </c>
    </row>
    <row r="10" spans="1:10" x14ac:dyDescent="0.25">
      <c r="A10" s="17" t="s">
        <v>1799</v>
      </c>
      <c r="B10" t="s">
        <v>1818</v>
      </c>
      <c r="C10" t="s">
        <v>15</v>
      </c>
      <c r="D10" s="6" t="s">
        <v>1822</v>
      </c>
      <c r="E10" s="6" t="s">
        <v>1826</v>
      </c>
    </row>
    <row r="12" spans="1:10" x14ac:dyDescent="0.25">
      <c r="A12" s="17"/>
    </row>
    <row r="14" spans="1:10" s="17" customFormat="1" x14ac:dyDescent="0.25">
      <c r="A14" s="17" t="s">
        <v>1042</v>
      </c>
      <c r="B14" s="17" t="s">
        <v>1804</v>
      </c>
      <c r="C14" s="17" t="s">
        <v>1805</v>
      </c>
      <c r="D14" s="17" t="s">
        <v>224</v>
      </c>
      <c r="E14" s="17" t="s">
        <v>1803</v>
      </c>
      <c r="F14" s="17" t="s">
        <v>1788</v>
      </c>
      <c r="G14" s="17" t="s">
        <v>1789</v>
      </c>
      <c r="H14" s="17" t="s">
        <v>1790</v>
      </c>
      <c r="I14" s="17" t="s">
        <v>1801</v>
      </c>
      <c r="J14" s="17" t="s">
        <v>1802</v>
      </c>
    </row>
    <row r="15" spans="1:10" x14ac:dyDescent="0.25">
      <c r="A15" t="s">
        <v>44</v>
      </c>
      <c r="B15" t="s">
        <v>1800</v>
      </c>
      <c r="C15" t="s">
        <v>1792</v>
      </c>
      <c r="D15" t="s">
        <v>43</v>
      </c>
      <c r="E15" t="s">
        <v>1793</v>
      </c>
      <c r="F15">
        <v>-1.38104238662152</v>
      </c>
      <c r="G15" s="15">
        <v>-1.55062549261173</v>
      </c>
      <c r="H15">
        <v>-1.1845874219499399</v>
      </c>
      <c r="I15">
        <v>0.169583105990218</v>
      </c>
      <c r="J15">
        <v>-0.196454964671571</v>
      </c>
    </row>
    <row r="16" spans="1:10" x14ac:dyDescent="0.25">
      <c r="A16" t="s">
        <v>44</v>
      </c>
      <c r="B16" t="s">
        <v>1798</v>
      </c>
      <c r="C16" t="s">
        <v>1794</v>
      </c>
      <c r="D16" t="s">
        <v>43</v>
      </c>
      <c r="E16" t="s">
        <v>1793</v>
      </c>
      <c r="F16">
        <v>-0.299884903617605</v>
      </c>
      <c r="G16" s="15">
        <v>-1.5630012648245699</v>
      </c>
      <c r="H16">
        <v>-0.99169894741193498</v>
      </c>
      <c r="I16">
        <v>1.26311636120696</v>
      </c>
      <c r="J16">
        <v>0.69181404379432898</v>
      </c>
    </row>
    <row r="17" spans="1:10" x14ac:dyDescent="0.25">
      <c r="A17" t="s">
        <v>44</v>
      </c>
      <c r="B17" t="s">
        <v>1799</v>
      </c>
      <c r="C17" t="s">
        <v>1792</v>
      </c>
      <c r="D17" t="s">
        <v>43</v>
      </c>
      <c r="E17" t="s">
        <v>1793</v>
      </c>
      <c r="F17">
        <v>-1.5144595869025099</v>
      </c>
      <c r="G17" s="15">
        <v>-2.8708733421036698</v>
      </c>
      <c r="H17">
        <v>-2.4588539216069298</v>
      </c>
      <c r="I17">
        <v>1.3564137552011599</v>
      </c>
      <c r="J17">
        <v>0.94439433470441403</v>
      </c>
    </row>
    <row r="18" spans="1:10" x14ac:dyDescent="0.25">
      <c r="A18" t="s">
        <v>44</v>
      </c>
      <c r="B18" t="s">
        <v>1791</v>
      </c>
      <c r="C18" t="s">
        <v>1792</v>
      </c>
      <c r="D18" t="s">
        <v>43</v>
      </c>
      <c r="E18" t="s">
        <v>1793</v>
      </c>
      <c r="F18">
        <v>1.4963670329136101</v>
      </c>
      <c r="G18" s="16">
        <v>0.82285324484848599</v>
      </c>
      <c r="H18">
        <v>1.5521780186496199</v>
      </c>
      <c r="I18">
        <v>0.67351378806512496</v>
      </c>
      <c r="J18" s="14">
        <v>-5.5810985736001503E-2</v>
      </c>
    </row>
    <row r="19" spans="1:10" x14ac:dyDescent="0.25">
      <c r="A19" t="s">
        <v>62</v>
      </c>
      <c r="B19" t="s">
        <v>1800</v>
      </c>
      <c r="C19" t="s">
        <v>1794</v>
      </c>
      <c r="D19" t="s">
        <v>43</v>
      </c>
      <c r="E19" t="s">
        <v>1795</v>
      </c>
      <c r="F19">
        <v>-2.0552191289179502</v>
      </c>
      <c r="G19" s="16">
        <v>-1.23063288667368</v>
      </c>
      <c r="H19">
        <v>-0.48285243708551201</v>
      </c>
      <c r="I19">
        <v>-0.82458624224426702</v>
      </c>
      <c r="J19" s="14">
        <v>-1.5723666918324399</v>
      </c>
    </row>
    <row r="20" spans="1:10" x14ac:dyDescent="0.25">
      <c r="A20" t="s">
        <v>62</v>
      </c>
      <c r="B20" t="s">
        <v>1798</v>
      </c>
      <c r="C20" t="s">
        <v>1792</v>
      </c>
      <c r="D20" t="s">
        <v>43</v>
      </c>
      <c r="E20" t="s">
        <v>1795</v>
      </c>
      <c r="F20">
        <v>-1.7639534091043401</v>
      </c>
      <c r="G20" s="15">
        <v>-1.09196777921388</v>
      </c>
      <c r="H20">
        <v>-0.86424131811547</v>
      </c>
      <c r="I20">
        <v>-0.67198562989046595</v>
      </c>
      <c r="J20" s="14">
        <v>-0.89971209098887295</v>
      </c>
    </row>
    <row r="21" spans="1:10" x14ac:dyDescent="0.25">
      <c r="A21" t="s">
        <v>62</v>
      </c>
      <c r="B21" t="s">
        <v>1799</v>
      </c>
      <c r="C21" t="s">
        <v>1792</v>
      </c>
      <c r="D21" t="s">
        <v>43</v>
      </c>
      <c r="E21" t="s">
        <v>1795</v>
      </c>
      <c r="F21">
        <v>-0.91048062669899399</v>
      </c>
      <c r="G21" s="16">
        <v>-2.4142218869215002</v>
      </c>
      <c r="H21">
        <v>-1.64553889479471</v>
      </c>
      <c r="I21">
        <v>1.50374126022251</v>
      </c>
      <c r="J21" s="14">
        <v>0.73505826809571195</v>
      </c>
    </row>
    <row r="22" spans="1:10" x14ac:dyDescent="0.25">
      <c r="A22" t="s">
        <v>62</v>
      </c>
      <c r="B22" t="s">
        <v>1791</v>
      </c>
      <c r="C22" t="s">
        <v>1794</v>
      </c>
      <c r="D22" t="s">
        <v>43</v>
      </c>
      <c r="E22" t="s">
        <v>1795</v>
      </c>
      <c r="F22">
        <v>0.97738845710682898</v>
      </c>
      <c r="G22" s="15">
        <v>1.51939452190302</v>
      </c>
      <c r="H22">
        <v>2.7083718258176002</v>
      </c>
      <c r="I22">
        <v>-0.54200606479618796</v>
      </c>
      <c r="J22">
        <v>-1.7309833687107701</v>
      </c>
    </row>
    <row r="23" spans="1:10" x14ac:dyDescent="0.25">
      <c r="A23" t="s">
        <v>76</v>
      </c>
      <c r="B23" t="s">
        <v>1800</v>
      </c>
      <c r="C23" t="s">
        <v>1794</v>
      </c>
      <c r="D23" t="s">
        <v>43</v>
      </c>
      <c r="E23" t="s">
        <v>1793</v>
      </c>
      <c r="F23">
        <v>-0.35942782285269498</v>
      </c>
      <c r="G23" s="16">
        <v>-1.0988264549708</v>
      </c>
      <c r="H23">
        <v>-0.217976145054807</v>
      </c>
      <c r="I23">
        <v>0.73939863211810597</v>
      </c>
      <c r="J23" s="14">
        <v>-0.141451677797888</v>
      </c>
    </row>
    <row r="24" spans="1:10" x14ac:dyDescent="0.25">
      <c r="A24" t="s">
        <v>76</v>
      </c>
      <c r="B24" t="s">
        <v>1798</v>
      </c>
      <c r="C24" t="s">
        <v>1794</v>
      </c>
      <c r="D24" t="s">
        <v>43</v>
      </c>
      <c r="E24" t="s">
        <v>1793</v>
      </c>
      <c r="F24">
        <v>-0.28268729335919601</v>
      </c>
      <c r="G24" s="15">
        <v>-1.2157925318221701</v>
      </c>
      <c r="H24">
        <v>-0.40802265317207098</v>
      </c>
      <c r="I24">
        <v>0.93310523846297799</v>
      </c>
      <c r="J24">
        <v>0.125335359812875</v>
      </c>
    </row>
    <row r="25" spans="1:10" x14ac:dyDescent="0.25">
      <c r="A25" t="s">
        <v>76</v>
      </c>
      <c r="B25" t="s">
        <v>1799</v>
      </c>
      <c r="C25" t="s">
        <v>1792</v>
      </c>
      <c r="D25" t="s">
        <v>43</v>
      </c>
      <c r="E25" t="s">
        <v>1793</v>
      </c>
      <c r="F25">
        <v>-1.4585249992454099</v>
      </c>
      <c r="G25" s="15">
        <v>-1.30749636630011</v>
      </c>
      <c r="H25">
        <v>-1.2062603943627701</v>
      </c>
      <c r="I25">
        <v>-0.15102863294529301</v>
      </c>
      <c r="J25">
        <v>-0.25226460488263303</v>
      </c>
    </row>
    <row r="26" spans="1:10" x14ac:dyDescent="0.25">
      <c r="A26" t="s">
        <v>76</v>
      </c>
      <c r="B26" t="s">
        <v>1791</v>
      </c>
      <c r="C26" t="s">
        <v>1794</v>
      </c>
      <c r="D26" t="s">
        <v>43</v>
      </c>
      <c r="E26" t="s">
        <v>1793</v>
      </c>
      <c r="F26">
        <v>1.37374453386319</v>
      </c>
      <c r="G26" s="15">
        <v>1.7104244717656001</v>
      </c>
      <c r="H26">
        <v>2.3876205426175701</v>
      </c>
      <c r="I26">
        <v>-0.33667993790240702</v>
      </c>
      <c r="J26" s="14">
        <v>-1.0138760087543699</v>
      </c>
    </row>
    <row r="27" spans="1:10" x14ac:dyDescent="0.25">
      <c r="A27" t="s">
        <v>77</v>
      </c>
      <c r="B27" t="s">
        <v>1800</v>
      </c>
      <c r="C27" t="s">
        <v>1796</v>
      </c>
      <c r="D27" t="s">
        <v>1797</v>
      </c>
      <c r="E27" t="s">
        <v>50</v>
      </c>
      <c r="F27">
        <v>-0.75438633777335695</v>
      </c>
      <c r="G27" s="16">
        <v>-1.9374439829157899</v>
      </c>
      <c r="H27">
        <v>-1.0232666572668601</v>
      </c>
      <c r="I27">
        <v>1.1830576451424299</v>
      </c>
      <c r="J27" s="14">
        <v>0.268880319493502</v>
      </c>
    </row>
    <row r="28" spans="1:10" x14ac:dyDescent="0.25">
      <c r="A28" t="s">
        <v>77</v>
      </c>
      <c r="B28" t="s">
        <v>1798</v>
      </c>
      <c r="C28" t="s">
        <v>1796</v>
      </c>
      <c r="D28" t="s">
        <v>1797</v>
      </c>
      <c r="E28" t="s">
        <v>50</v>
      </c>
      <c r="F28">
        <v>-0.35315632254854801</v>
      </c>
      <c r="G28" s="16">
        <v>-1.6881397586936799</v>
      </c>
      <c r="H28">
        <v>-0.98889725437396803</v>
      </c>
      <c r="I28">
        <v>1.33498343614514</v>
      </c>
      <c r="J28" s="14">
        <v>0.63574093182541902</v>
      </c>
    </row>
    <row r="29" spans="1:10" x14ac:dyDescent="0.25">
      <c r="A29" t="s">
        <v>77</v>
      </c>
      <c r="B29" t="s">
        <v>1799</v>
      </c>
      <c r="C29" t="s">
        <v>1796</v>
      </c>
      <c r="D29" t="s">
        <v>1797</v>
      </c>
      <c r="E29" t="s">
        <v>50</v>
      </c>
      <c r="F29">
        <v>0.26780716762135998</v>
      </c>
      <c r="G29" s="16">
        <v>-2.1498605299279498</v>
      </c>
      <c r="H29">
        <v>-1.3550532181458299</v>
      </c>
      <c r="I29">
        <v>2.4176676975493101</v>
      </c>
      <c r="J29" s="14">
        <v>1.6228603857671899</v>
      </c>
    </row>
    <row r="30" spans="1:10" x14ac:dyDescent="0.25">
      <c r="A30" t="s">
        <v>77</v>
      </c>
      <c r="B30" t="s">
        <v>1791</v>
      </c>
      <c r="C30" t="s">
        <v>1796</v>
      </c>
      <c r="D30" t="s">
        <v>1797</v>
      </c>
      <c r="E30" t="s">
        <v>50</v>
      </c>
      <c r="F30">
        <v>8.47068646321541E-2</v>
      </c>
      <c r="G30" s="15">
        <v>0.76999106668953499</v>
      </c>
      <c r="H30">
        <v>1.70607395845581</v>
      </c>
      <c r="I30">
        <v>-0.68528420205737794</v>
      </c>
      <c r="J30">
        <v>-1.62136709382365</v>
      </c>
    </row>
    <row r="31" spans="1:10" x14ac:dyDescent="0.25">
      <c r="A31" t="s">
        <v>80</v>
      </c>
      <c r="B31" t="s">
        <v>1800</v>
      </c>
      <c r="C31" t="s">
        <v>1794</v>
      </c>
      <c r="D31" t="s">
        <v>1797</v>
      </c>
      <c r="E31" t="s">
        <v>54</v>
      </c>
      <c r="F31">
        <v>-1.4139977780166699</v>
      </c>
      <c r="G31" s="16">
        <v>-1.85109730427014</v>
      </c>
      <c r="H31">
        <v>-1.03402393361681</v>
      </c>
      <c r="I31">
        <v>0.43709952625347298</v>
      </c>
      <c r="J31" s="14">
        <v>-0.37997384439985799</v>
      </c>
    </row>
    <row r="32" spans="1:10" x14ac:dyDescent="0.25">
      <c r="A32" t="s">
        <v>80</v>
      </c>
      <c r="B32" t="s">
        <v>1798</v>
      </c>
      <c r="C32" t="s">
        <v>1794</v>
      </c>
      <c r="D32" t="s">
        <v>1797</v>
      </c>
      <c r="E32" t="s">
        <v>54</v>
      </c>
      <c r="F32">
        <v>0.11407116187143999</v>
      </c>
      <c r="G32" s="16">
        <v>-1.3547311828515201</v>
      </c>
      <c r="H32">
        <v>-0.92160043390200597</v>
      </c>
      <c r="I32">
        <v>1.4688023447229599</v>
      </c>
      <c r="J32" s="14">
        <v>1.0356715957734499</v>
      </c>
    </row>
    <row r="33" spans="1:10" x14ac:dyDescent="0.25">
      <c r="A33" t="s">
        <v>80</v>
      </c>
      <c r="B33" t="s">
        <v>1799</v>
      </c>
      <c r="C33" t="s">
        <v>1792</v>
      </c>
      <c r="D33" t="s">
        <v>1797</v>
      </c>
      <c r="E33" t="s">
        <v>54</v>
      </c>
      <c r="F33">
        <v>-0.44143350065733</v>
      </c>
      <c r="G33" s="15">
        <v>-1.6160906586172099</v>
      </c>
      <c r="H33">
        <v>-1.19484384722279</v>
      </c>
      <c r="I33">
        <v>1.1746571579598799</v>
      </c>
      <c r="J33">
        <v>0.75341034656546502</v>
      </c>
    </row>
    <row r="34" spans="1:10" x14ac:dyDescent="0.25">
      <c r="A34" t="s">
        <v>80</v>
      </c>
      <c r="B34" t="s">
        <v>1791</v>
      </c>
      <c r="C34" t="s">
        <v>1794</v>
      </c>
      <c r="D34" t="s">
        <v>1797</v>
      </c>
      <c r="E34" t="s">
        <v>54</v>
      </c>
      <c r="F34">
        <v>0.57080327583607904</v>
      </c>
      <c r="G34" s="16">
        <v>0.769016729185795</v>
      </c>
      <c r="H34">
        <v>1.86150978213885</v>
      </c>
      <c r="I34">
        <v>-0.19821345334971699</v>
      </c>
      <c r="J34">
        <v>-1.2907065063027701</v>
      </c>
    </row>
    <row r="35" spans="1:10" x14ac:dyDescent="0.25">
      <c r="A35" t="s">
        <v>90</v>
      </c>
      <c r="B35" t="s">
        <v>1800</v>
      </c>
      <c r="C35" t="s">
        <v>1794</v>
      </c>
      <c r="D35" t="s">
        <v>1797</v>
      </c>
      <c r="E35" t="s">
        <v>54</v>
      </c>
      <c r="F35">
        <v>-1.5129120319934499</v>
      </c>
      <c r="G35" s="15">
        <v>-1.3358218764746701</v>
      </c>
      <c r="H35">
        <v>-0.64520634921883502</v>
      </c>
      <c r="I35">
        <v>-0.17709015551877899</v>
      </c>
      <c r="J35">
        <v>-0.86770568277461602</v>
      </c>
    </row>
    <row r="36" spans="1:10" x14ac:dyDescent="0.25">
      <c r="A36" t="s">
        <v>90</v>
      </c>
      <c r="B36" t="s">
        <v>1798</v>
      </c>
      <c r="C36" t="s">
        <v>1794</v>
      </c>
      <c r="D36" t="s">
        <v>1797</v>
      </c>
      <c r="E36" t="s">
        <v>54</v>
      </c>
      <c r="F36">
        <v>1.49022482440736E-2</v>
      </c>
      <c r="G36" s="15">
        <v>-1.7739274497447</v>
      </c>
      <c r="H36">
        <v>-1.1978791736246801</v>
      </c>
      <c r="I36">
        <v>1.7888296979887801</v>
      </c>
      <c r="J36">
        <v>1.21278142186875</v>
      </c>
    </row>
    <row r="37" spans="1:10" x14ac:dyDescent="0.25">
      <c r="A37" t="s">
        <v>90</v>
      </c>
      <c r="B37" t="s">
        <v>1799</v>
      </c>
      <c r="C37" t="s">
        <v>1792</v>
      </c>
      <c r="D37" t="s">
        <v>1797</v>
      </c>
      <c r="E37" t="s">
        <v>54</v>
      </c>
      <c r="F37">
        <v>-1.2701498039952599</v>
      </c>
      <c r="G37" s="16">
        <v>-1.5109701864145</v>
      </c>
      <c r="H37">
        <v>-1.34613996227841</v>
      </c>
      <c r="I37">
        <v>0.24082038241923501</v>
      </c>
      <c r="J37" s="14">
        <v>7.5990158283144399E-2</v>
      </c>
    </row>
    <row r="38" spans="1:10" x14ac:dyDescent="0.25">
      <c r="A38" t="s">
        <v>90</v>
      </c>
      <c r="B38" t="s">
        <v>1791</v>
      </c>
      <c r="C38" t="s">
        <v>1794</v>
      </c>
      <c r="D38" t="s">
        <v>1797</v>
      </c>
      <c r="E38" t="s">
        <v>54</v>
      </c>
      <c r="F38">
        <v>0.254947057347993</v>
      </c>
      <c r="G38" s="15">
        <v>0.999473396578344</v>
      </c>
      <c r="H38">
        <v>1.8636455006574599</v>
      </c>
      <c r="I38">
        <v>-0.74452633923034806</v>
      </c>
      <c r="J38">
        <v>-1.60869844330947</v>
      </c>
    </row>
    <row r="39" spans="1:10" x14ac:dyDescent="0.25">
      <c r="A39" t="s">
        <v>98</v>
      </c>
      <c r="B39" t="s">
        <v>1800</v>
      </c>
      <c r="C39" t="s">
        <v>1794</v>
      </c>
      <c r="D39" t="s">
        <v>1797</v>
      </c>
      <c r="E39" t="s">
        <v>54</v>
      </c>
      <c r="F39">
        <v>-1.1591422017630799</v>
      </c>
      <c r="G39" s="15">
        <v>-1.6029126856229601</v>
      </c>
      <c r="H39">
        <v>-0.89936226801391905</v>
      </c>
      <c r="I39">
        <v>0.443770483859875</v>
      </c>
      <c r="J39">
        <v>-0.25977993374916503</v>
      </c>
    </row>
    <row r="40" spans="1:10" x14ac:dyDescent="0.25">
      <c r="A40" t="s">
        <v>98</v>
      </c>
      <c r="B40" t="s">
        <v>1798</v>
      </c>
      <c r="C40" t="s">
        <v>1794</v>
      </c>
      <c r="D40" t="s">
        <v>1797</v>
      </c>
      <c r="E40" t="s">
        <v>54</v>
      </c>
      <c r="F40">
        <v>0.130006464273836</v>
      </c>
      <c r="G40" s="15">
        <v>-1.24097740953298</v>
      </c>
      <c r="H40">
        <v>-1.0546706016874901</v>
      </c>
      <c r="I40">
        <v>1.3709838738068101</v>
      </c>
      <c r="J40">
        <v>1.1846770659613199</v>
      </c>
    </row>
    <row r="41" spans="1:10" x14ac:dyDescent="0.25">
      <c r="A41" t="s">
        <v>98</v>
      </c>
      <c r="B41" t="s">
        <v>1799</v>
      </c>
      <c r="C41" t="s">
        <v>1792</v>
      </c>
      <c r="D41" t="s">
        <v>1797</v>
      </c>
      <c r="E41" t="s">
        <v>54</v>
      </c>
      <c r="F41">
        <v>-0.14584447985964799</v>
      </c>
      <c r="G41" s="15">
        <v>-2.3531732110290702</v>
      </c>
      <c r="H41">
        <v>-1.5969803847867601</v>
      </c>
      <c r="I41">
        <v>2.2073287311694201</v>
      </c>
      <c r="J41">
        <v>1.45113590492712</v>
      </c>
    </row>
    <row r="42" spans="1:10" x14ac:dyDescent="0.25">
      <c r="A42" t="s">
        <v>98</v>
      </c>
      <c r="B42" t="s">
        <v>1791</v>
      </c>
      <c r="C42" t="s">
        <v>1794</v>
      </c>
      <c r="D42" t="s">
        <v>1797</v>
      </c>
      <c r="E42" t="s">
        <v>54</v>
      </c>
      <c r="F42">
        <v>0.222268342755537</v>
      </c>
      <c r="G42" s="15">
        <v>0.43608158279001802</v>
      </c>
      <c r="H42">
        <v>1.2431481551727801</v>
      </c>
      <c r="I42">
        <v>-0.21381324003448199</v>
      </c>
      <c r="J42">
        <v>-1.02087981241724</v>
      </c>
    </row>
    <row r="43" spans="1:10" x14ac:dyDescent="0.25">
      <c r="A43" t="s">
        <v>104</v>
      </c>
      <c r="B43" t="s">
        <v>1800</v>
      </c>
      <c r="C43" t="s">
        <v>1796</v>
      </c>
      <c r="D43" t="s">
        <v>43</v>
      </c>
      <c r="E43" t="s">
        <v>1793</v>
      </c>
      <c r="F43">
        <v>-1.46835899579428</v>
      </c>
      <c r="G43" s="15">
        <v>-1.4487112178780599</v>
      </c>
      <c r="H43">
        <v>-0.419403036035845</v>
      </c>
      <c r="I43">
        <v>-1.9647777916224199E-2</v>
      </c>
      <c r="J43">
        <v>-1.0489559597584399</v>
      </c>
    </row>
    <row r="44" spans="1:10" x14ac:dyDescent="0.25">
      <c r="A44" t="s">
        <v>104</v>
      </c>
      <c r="B44" t="s">
        <v>1798</v>
      </c>
      <c r="C44" t="s">
        <v>1796</v>
      </c>
      <c r="D44" t="s">
        <v>43</v>
      </c>
      <c r="E44" t="s">
        <v>1793</v>
      </c>
      <c r="F44">
        <v>-1.05031170616891</v>
      </c>
      <c r="G44" s="16">
        <v>-1.15291738185058</v>
      </c>
      <c r="H44">
        <v>-0.42699566829078101</v>
      </c>
      <c r="I44">
        <v>0.102605675681671</v>
      </c>
      <c r="J44">
        <v>-0.62331603787812795</v>
      </c>
    </row>
    <row r="45" spans="1:10" x14ac:dyDescent="0.25">
      <c r="A45" t="s">
        <v>104</v>
      </c>
      <c r="B45" t="s">
        <v>1799</v>
      </c>
      <c r="C45" t="s">
        <v>1796</v>
      </c>
      <c r="D45" t="s">
        <v>43</v>
      </c>
      <c r="E45" t="s">
        <v>1793</v>
      </c>
      <c r="F45">
        <v>-0.90969340468121396</v>
      </c>
      <c r="G45" s="15">
        <v>-3.0771056503902501</v>
      </c>
      <c r="H45">
        <v>-2.1587257700662699</v>
      </c>
      <c r="I45">
        <v>2.1674122457090301</v>
      </c>
      <c r="J45">
        <v>1.2490323653850599</v>
      </c>
    </row>
    <row r="46" spans="1:10" x14ac:dyDescent="0.25">
      <c r="A46" t="s">
        <v>104</v>
      </c>
      <c r="B46" t="s">
        <v>1791</v>
      </c>
      <c r="C46" t="s">
        <v>1796</v>
      </c>
      <c r="D46" t="s">
        <v>43</v>
      </c>
      <c r="E46" t="s">
        <v>1793</v>
      </c>
      <c r="F46">
        <v>1.0699109467903301</v>
      </c>
      <c r="G46" s="16">
        <v>1.4207288364676001</v>
      </c>
      <c r="H46">
        <v>2.2697740008853802</v>
      </c>
      <c r="I46">
        <v>-0.35081788967726302</v>
      </c>
      <c r="J46" s="14">
        <v>-1.1998630540950499</v>
      </c>
    </row>
    <row r="47" spans="1:10" x14ac:dyDescent="0.25">
      <c r="A47" t="s">
        <v>111</v>
      </c>
      <c r="B47" t="s">
        <v>1800</v>
      </c>
      <c r="C47" t="s">
        <v>1794</v>
      </c>
      <c r="D47" t="s">
        <v>1797</v>
      </c>
      <c r="E47" t="s">
        <v>50</v>
      </c>
      <c r="F47">
        <v>-1.5263923886142901</v>
      </c>
      <c r="G47" s="16">
        <v>-1.6456943788618399</v>
      </c>
      <c r="H47">
        <v>-0.87199360418181904</v>
      </c>
      <c r="I47">
        <v>0.119301990247551</v>
      </c>
      <c r="J47" s="14">
        <v>-0.65439878443247401</v>
      </c>
    </row>
    <row r="48" spans="1:10" x14ac:dyDescent="0.25">
      <c r="A48" t="s">
        <v>111</v>
      </c>
      <c r="B48" t="s">
        <v>1798</v>
      </c>
      <c r="C48" t="s">
        <v>1794</v>
      </c>
      <c r="D48" t="s">
        <v>1797</v>
      </c>
      <c r="E48" t="s">
        <v>50</v>
      </c>
      <c r="F48">
        <v>-0.48619884807667701</v>
      </c>
      <c r="G48" s="16">
        <v>-1.83615430466018</v>
      </c>
      <c r="H48">
        <v>-1.4760411106322699</v>
      </c>
      <c r="I48">
        <v>1.3499554565834999</v>
      </c>
      <c r="J48" s="14">
        <v>0.98984226255559205</v>
      </c>
    </row>
    <row r="49" spans="1:10" x14ac:dyDescent="0.25">
      <c r="A49" t="s">
        <v>111</v>
      </c>
      <c r="B49" t="s">
        <v>1799</v>
      </c>
      <c r="C49" t="s">
        <v>1792</v>
      </c>
      <c r="D49" t="s">
        <v>1797</v>
      </c>
      <c r="E49" t="s">
        <v>50</v>
      </c>
      <c r="F49">
        <v>-0.35226682339443</v>
      </c>
      <c r="G49" s="16">
        <v>-1.95799029718569</v>
      </c>
      <c r="H49">
        <v>-1.7204264827312701</v>
      </c>
      <c r="I49">
        <v>1.60572347379126</v>
      </c>
      <c r="J49" s="14">
        <v>1.3681596593368399</v>
      </c>
    </row>
    <row r="50" spans="1:10" x14ac:dyDescent="0.25">
      <c r="A50" t="s">
        <v>111</v>
      </c>
      <c r="B50" t="s">
        <v>1791</v>
      </c>
      <c r="C50" t="s">
        <v>1794</v>
      </c>
      <c r="D50" t="s">
        <v>1797</v>
      </c>
      <c r="E50" t="s">
        <v>50</v>
      </c>
      <c r="F50">
        <v>0.55783304763557096</v>
      </c>
      <c r="G50" s="15">
        <v>0.65863411359114399</v>
      </c>
      <c r="H50">
        <v>1.8197283993198301</v>
      </c>
      <c r="I50">
        <v>-0.10080106595556799</v>
      </c>
      <c r="J50">
        <v>-1.2618953516842499</v>
      </c>
    </row>
    <row r="51" spans="1:10" x14ac:dyDescent="0.25">
      <c r="A51" t="s">
        <v>113</v>
      </c>
      <c r="B51" t="s">
        <v>1800</v>
      </c>
      <c r="C51" t="s">
        <v>1796</v>
      </c>
      <c r="D51" t="s">
        <v>1797</v>
      </c>
      <c r="E51" t="s">
        <v>50</v>
      </c>
      <c r="F51">
        <v>-2.30300383117291</v>
      </c>
      <c r="G51" s="16">
        <v>-2.4012986942016901</v>
      </c>
      <c r="H51">
        <v>-1.8041780711639801</v>
      </c>
      <c r="I51">
        <v>9.8294863028777296E-2</v>
      </c>
      <c r="J51" s="14">
        <v>-0.49882576000893603</v>
      </c>
    </row>
    <row r="52" spans="1:10" x14ac:dyDescent="0.25">
      <c r="A52" t="s">
        <v>113</v>
      </c>
      <c r="B52" t="s">
        <v>1798</v>
      </c>
      <c r="C52" t="s">
        <v>1796</v>
      </c>
      <c r="D52" t="s">
        <v>1797</v>
      </c>
      <c r="E52" t="s">
        <v>50</v>
      </c>
      <c r="F52">
        <v>-1.69210803504936</v>
      </c>
      <c r="G52" s="16">
        <v>-1.82627185209207</v>
      </c>
      <c r="H52">
        <v>-1.4424395162525601</v>
      </c>
      <c r="I52">
        <v>0.134163817042704</v>
      </c>
      <c r="J52">
        <v>-0.24966851879679899</v>
      </c>
    </row>
    <row r="53" spans="1:10" x14ac:dyDescent="0.25">
      <c r="A53" t="s">
        <v>113</v>
      </c>
      <c r="B53" t="s">
        <v>1791</v>
      </c>
      <c r="C53" t="s">
        <v>1796</v>
      </c>
      <c r="D53" t="s">
        <v>1797</v>
      </c>
      <c r="E53" t="s">
        <v>50</v>
      </c>
      <c r="F53">
        <v>8.0536339804443496E-2</v>
      </c>
      <c r="G53" s="15">
        <v>0.68020177696024497</v>
      </c>
      <c r="H53">
        <v>1.25108115628247</v>
      </c>
      <c r="I53">
        <v>-0.59966543715579601</v>
      </c>
      <c r="J53">
        <v>-1.1705448164780301</v>
      </c>
    </row>
    <row r="54" spans="1:10" x14ac:dyDescent="0.25">
      <c r="A54" t="s">
        <v>114</v>
      </c>
      <c r="B54" t="s">
        <v>1800</v>
      </c>
      <c r="C54" t="s">
        <v>1796</v>
      </c>
      <c r="D54" t="s">
        <v>43</v>
      </c>
      <c r="E54" t="s">
        <v>1793</v>
      </c>
      <c r="F54">
        <v>-2.60433693795459</v>
      </c>
      <c r="G54" s="16">
        <v>-2.9949769572087201</v>
      </c>
      <c r="H54">
        <v>-2.3769716956330398</v>
      </c>
      <c r="I54">
        <v>0.390640019254129</v>
      </c>
      <c r="J54" s="14">
        <v>-0.227365242321549</v>
      </c>
    </row>
    <row r="55" spans="1:10" x14ac:dyDescent="0.25">
      <c r="A55" t="s">
        <v>114</v>
      </c>
      <c r="B55" t="s">
        <v>1798</v>
      </c>
      <c r="C55" t="s">
        <v>1796</v>
      </c>
      <c r="D55" t="s">
        <v>43</v>
      </c>
      <c r="E55" t="s">
        <v>1793</v>
      </c>
      <c r="F55">
        <v>-1.67793555594415</v>
      </c>
      <c r="G55" s="16">
        <v>-2.29374494411188</v>
      </c>
      <c r="H55">
        <v>-1.8155024509455799</v>
      </c>
      <c r="I55">
        <v>0.61580938816772501</v>
      </c>
      <c r="J55" s="14">
        <v>0.13756689500142799</v>
      </c>
    </row>
    <row r="56" spans="1:10" x14ac:dyDescent="0.25">
      <c r="A56" t="s">
        <v>114</v>
      </c>
      <c r="B56" t="s">
        <v>1799</v>
      </c>
      <c r="C56" t="s">
        <v>1796</v>
      </c>
      <c r="D56" t="s">
        <v>43</v>
      </c>
      <c r="E56" t="s">
        <v>1793</v>
      </c>
      <c r="F56">
        <v>-2.5494697704165898</v>
      </c>
      <c r="G56" s="16">
        <v>-4.04063921153422</v>
      </c>
      <c r="H56">
        <v>-3.4997333149405701</v>
      </c>
      <c r="I56">
        <v>1.4911694411176299</v>
      </c>
      <c r="J56" s="14">
        <v>0.95026354452397799</v>
      </c>
    </row>
    <row r="57" spans="1:10" x14ac:dyDescent="0.25">
      <c r="A57" t="s">
        <v>114</v>
      </c>
      <c r="B57" t="s">
        <v>1791</v>
      </c>
      <c r="C57" t="s">
        <v>1796</v>
      </c>
      <c r="D57" t="s">
        <v>43</v>
      </c>
      <c r="E57" t="s">
        <v>1793</v>
      </c>
      <c r="F57">
        <v>2.22532703990702</v>
      </c>
      <c r="G57" s="16">
        <v>1.2852045329523201</v>
      </c>
      <c r="H57">
        <v>2.0829276743098699</v>
      </c>
      <c r="I57">
        <v>0.94012250695469801</v>
      </c>
      <c r="J57" s="14">
        <v>0.142399365597151</v>
      </c>
    </row>
    <row r="58" spans="1:10" x14ac:dyDescent="0.25">
      <c r="A58" t="s">
        <v>116</v>
      </c>
      <c r="B58" t="s">
        <v>1800</v>
      </c>
      <c r="C58" t="s">
        <v>1794</v>
      </c>
      <c r="D58" t="s">
        <v>1797</v>
      </c>
      <c r="E58" t="s">
        <v>54</v>
      </c>
      <c r="F58">
        <v>-1.15607039353458</v>
      </c>
      <c r="G58" s="15">
        <v>-0.76065151739689296</v>
      </c>
      <c r="H58">
        <v>-0.68766128164150397</v>
      </c>
      <c r="I58">
        <v>-0.39541887613769</v>
      </c>
      <c r="J58">
        <v>-0.46840911189307899</v>
      </c>
    </row>
    <row r="59" spans="1:10" x14ac:dyDescent="0.25">
      <c r="A59" t="s">
        <v>116</v>
      </c>
      <c r="B59" t="s">
        <v>1798</v>
      </c>
      <c r="C59" t="s">
        <v>1794</v>
      </c>
      <c r="D59" t="s">
        <v>1797</v>
      </c>
      <c r="E59" t="s">
        <v>54</v>
      </c>
      <c r="F59">
        <v>-0.79648014063322503</v>
      </c>
      <c r="G59" s="16">
        <v>-1.20034528225671</v>
      </c>
      <c r="H59">
        <v>-1.0197714273541201</v>
      </c>
      <c r="I59">
        <v>0.40386514162348702</v>
      </c>
      <c r="J59" s="14">
        <v>0.22329128672089299</v>
      </c>
    </row>
    <row r="60" spans="1:10" x14ac:dyDescent="0.25">
      <c r="A60" t="s">
        <v>116</v>
      </c>
      <c r="B60" t="s">
        <v>1799</v>
      </c>
      <c r="C60" t="s">
        <v>1792</v>
      </c>
      <c r="D60" t="s">
        <v>1797</v>
      </c>
      <c r="E60" t="s">
        <v>54</v>
      </c>
      <c r="F60">
        <v>-0.84317239041612702</v>
      </c>
      <c r="G60" s="16">
        <v>-1.6531248111885799</v>
      </c>
      <c r="H60">
        <v>-1.3191105001707599</v>
      </c>
      <c r="I60">
        <v>0.809952420772449</v>
      </c>
      <c r="J60" s="14">
        <v>0.47593810975463202</v>
      </c>
    </row>
    <row r="61" spans="1:10" x14ac:dyDescent="0.25">
      <c r="A61" t="s">
        <v>116</v>
      </c>
      <c r="B61" t="s">
        <v>1791</v>
      </c>
      <c r="C61" t="s">
        <v>1794</v>
      </c>
      <c r="D61" t="s">
        <v>1797</v>
      </c>
      <c r="E61" t="s">
        <v>54</v>
      </c>
      <c r="F61">
        <v>0.30351878298886797</v>
      </c>
      <c r="G61" s="16">
        <v>0.65781387842896799</v>
      </c>
      <c r="H61">
        <v>1.2259649329144</v>
      </c>
      <c r="I61">
        <v>-0.35429509544010201</v>
      </c>
      <c r="J61">
        <v>-0.92244614992553897</v>
      </c>
    </row>
    <row r="62" spans="1:10" x14ac:dyDescent="0.25">
      <c r="A62" t="s">
        <v>118</v>
      </c>
      <c r="B62" t="s">
        <v>1800</v>
      </c>
      <c r="C62" t="s">
        <v>1796</v>
      </c>
      <c r="D62" t="s">
        <v>1797</v>
      </c>
      <c r="E62" t="s">
        <v>54</v>
      </c>
      <c r="F62">
        <v>-1.80762094302228</v>
      </c>
      <c r="G62" s="15">
        <v>-1.82963786464695</v>
      </c>
      <c r="H62">
        <v>-1.37971442319529</v>
      </c>
      <c r="I62">
        <v>2.2016921624673499E-2</v>
      </c>
      <c r="J62">
        <v>-0.42790651982698702</v>
      </c>
    </row>
    <row r="63" spans="1:10" x14ac:dyDescent="0.25">
      <c r="A63" t="s">
        <v>118</v>
      </c>
      <c r="B63" t="s">
        <v>1798</v>
      </c>
      <c r="C63" t="s">
        <v>1796</v>
      </c>
      <c r="D63" t="s">
        <v>1797</v>
      </c>
      <c r="E63" t="s">
        <v>54</v>
      </c>
      <c r="F63">
        <v>-0.51639679482848599</v>
      </c>
      <c r="G63" s="15">
        <v>-1.2267194607115599</v>
      </c>
      <c r="H63">
        <v>-0.85973362770904904</v>
      </c>
      <c r="I63">
        <v>0.71032266588307702</v>
      </c>
      <c r="J63">
        <v>0.34333683288056299</v>
      </c>
    </row>
    <row r="64" spans="1:10" x14ac:dyDescent="0.25">
      <c r="A64" t="s">
        <v>118</v>
      </c>
      <c r="B64" t="s">
        <v>1791</v>
      </c>
      <c r="C64" t="s">
        <v>1796</v>
      </c>
      <c r="D64" t="s">
        <v>1797</v>
      </c>
      <c r="E64" t="s">
        <v>54</v>
      </c>
      <c r="F64">
        <v>0.40411091956790102</v>
      </c>
      <c r="G64" s="16">
        <v>0.75278767047133299</v>
      </c>
      <c r="H64">
        <v>1.55150039407119</v>
      </c>
      <c r="I64">
        <v>-0.34867675090344002</v>
      </c>
      <c r="J64" s="14">
        <v>-1.14738947450329</v>
      </c>
    </row>
    <row r="65" spans="1:10" x14ac:dyDescent="0.25">
      <c r="A65" t="s">
        <v>119</v>
      </c>
      <c r="B65" t="s">
        <v>1800</v>
      </c>
      <c r="C65" t="s">
        <v>1796</v>
      </c>
      <c r="D65" t="s">
        <v>1797</v>
      </c>
      <c r="E65" t="s">
        <v>46</v>
      </c>
      <c r="F65">
        <v>-1.56315938364941</v>
      </c>
      <c r="G65" s="15">
        <v>-1.0387528862995601</v>
      </c>
      <c r="H65">
        <v>-0.54278713970824699</v>
      </c>
      <c r="I65">
        <v>-0.52440649734985001</v>
      </c>
      <c r="J65">
        <v>-1.02037224394116</v>
      </c>
    </row>
    <row r="66" spans="1:10" x14ac:dyDescent="0.25">
      <c r="A66" t="s">
        <v>119</v>
      </c>
      <c r="B66" t="s">
        <v>1798</v>
      </c>
      <c r="C66" t="s">
        <v>1796</v>
      </c>
      <c r="D66" t="s">
        <v>1797</v>
      </c>
      <c r="E66" t="s">
        <v>46</v>
      </c>
      <c r="F66">
        <v>-0.69278557517404604</v>
      </c>
      <c r="G66" s="16">
        <v>-1.4341516596178601</v>
      </c>
      <c r="H66">
        <v>-0.94489757462778901</v>
      </c>
      <c r="I66">
        <v>0.74136608444381802</v>
      </c>
      <c r="J66">
        <v>0.25211199945374302</v>
      </c>
    </row>
    <row r="67" spans="1:10" x14ac:dyDescent="0.25">
      <c r="A67" t="s">
        <v>119</v>
      </c>
      <c r="B67" t="s">
        <v>1799</v>
      </c>
      <c r="C67" t="s">
        <v>1796</v>
      </c>
      <c r="D67" t="s">
        <v>1797</v>
      </c>
      <c r="E67" t="s">
        <v>46</v>
      </c>
      <c r="F67">
        <v>-0.738972903664739</v>
      </c>
      <c r="G67" s="15">
        <v>-1.51008664462012</v>
      </c>
      <c r="H67">
        <v>-1.1360679167814001</v>
      </c>
      <c r="I67">
        <v>0.77111374095537799</v>
      </c>
      <c r="J67">
        <v>0.39709501311665801</v>
      </c>
    </row>
    <row r="68" spans="1:10" x14ac:dyDescent="0.25">
      <c r="A68" t="s">
        <v>119</v>
      </c>
      <c r="B68" t="s">
        <v>1791</v>
      </c>
      <c r="C68" t="s">
        <v>1796</v>
      </c>
      <c r="D68" t="s">
        <v>1797</v>
      </c>
      <c r="E68" t="s">
        <v>46</v>
      </c>
      <c r="F68">
        <v>6.7150233645602006E-2</v>
      </c>
      <c r="G68" s="15">
        <v>0.49617915606475499</v>
      </c>
      <c r="H68">
        <v>1.3237333329029599</v>
      </c>
      <c r="I68">
        <v>-0.42902892241915602</v>
      </c>
      <c r="J68">
        <v>-1.2565830992573599</v>
      </c>
    </row>
    <row r="69" spans="1:10" x14ac:dyDescent="0.25">
      <c r="A69" t="s">
        <v>120</v>
      </c>
      <c r="B69" t="s">
        <v>1800</v>
      </c>
      <c r="C69" t="s">
        <v>1794</v>
      </c>
      <c r="D69" t="s">
        <v>1797</v>
      </c>
      <c r="E69" t="s">
        <v>94</v>
      </c>
      <c r="F69">
        <v>-1.4355580557789001</v>
      </c>
      <c r="G69" s="15">
        <v>-2.7279862466075002</v>
      </c>
      <c r="H69">
        <v>-1.80404854841518</v>
      </c>
      <c r="I69">
        <v>1.2924281908285999</v>
      </c>
      <c r="J69">
        <v>0.36849049263627998</v>
      </c>
    </row>
    <row r="70" spans="1:10" x14ac:dyDescent="0.25">
      <c r="A70" t="s">
        <v>120</v>
      </c>
      <c r="B70" t="s">
        <v>1798</v>
      </c>
      <c r="C70" t="s">
        <v>1794</v>
      </c>
      <c r="D70" t="s">
        <v>1797</v>
      </c>
      <c r="E70" t="s">
        <v>94</v>
      </c>
      <c r="F70">
        <v>-0.14658864711508299</v>
      </c>
      <c r="G70" s="15">
        <v>-1.81003513122646</v>
      </c>
      <c r="H70">
        <v>-1.15068295042369</v>
      </c>
      <c r="I70">
        <v>1.6634464841113801</v>
      </c>
      <c r="J70">
        <v>1.00409430330861</v>
      </c>
    </row>
    <row r="71" spans="1:10" x14ac:dyDescent="0.25">
      <c r="A71" t="s">
        <v>120</v>
      </c>
      <c r="B71" t="s">
        <v>1799</v>
      </c>
      <c r="C71" t="s">
        <v>1792</v>
      </c>
      <c r="D71" t="s">
        <v>1797</v>
      </c>
      <c r="E71" t="s">
        <v>94</v>
      </c>
      <c r="F71">
        <v>0.31916537241243498</v>
      </c>
      <c r="G71" s="15">
        <v>-2.1301966224834401</v>
      </c>
      <c r="H71">
        <v>-1.42081912049951</v>
      </c>
      <c r="I71">
        <v>2.44936199489588</v>
      </c>
      <c r="J71">
        <v>1.7399844929119399</v>
      </c>
    </row>
    <row r="72" spans="1:10" x14ac:dyDescent="0.25">
      <c r="A72" t="s">
        <v>120</v>
      </c>
      <c r="B72" t="s">
        <v>1791</v>
      </c>
      <c r="C72" t="s">
        <v>1794</v>
      </c>
      <c r="D72" t="s">
        <v>1797</v>
      </c>
      <c r="E72" t="s">
        <v>94</v>
      </c>
      <c r="F72">
        <v>1.1647862003938401</v>
      </c>
      <c r="G72" s="15">
        <v>1.49237017043509</v>
      </c>
      <c r="H72">
        <v>2.6246209355910199</v>
      </c>
      <c r="I72">
        <v>-0.32758397004125001</v>
      </c>
      <c r="J72">
        <v>-1.4598347351971801</v>
      </c>
    </row>
    <row r="73" spans="1:10" x14ac:dyDescent="0.25">
      <c r="A73" t="s">
        <v>131</v>
      </c>
      <c r="B73" t="s">
        <v>1800</v>
      </c>
      <c r="C73" t="s">
        <v>1796</v>
      </c>
      <c r="D73" t="s">
        <v>43</v>
      </c>
      <c r="E73" t="s">
        <v>1795</v>
      </c>
      <c r="F73">
        <v>-1.1270439192841</v>
      </c>
      <c r="G73" s="15">
        <v>-1.43122629605832</v>
      </c>
      <c r="H73">
        <v>-0.46574805556373999</v>
      </c>
      <c r="I73">
        <v>0.304182376774219</v>
      </c>
      <c r="J73">
        <v>-0.66129586372036198</v>
      </c>
    </row>
    <row r="74" spans="1:10" x14ac:dyDescent="0.25">
      <c r="A74" t="s">
        <v>131</v>
      </c>
      <c r="B74" t="s">
        <v>1798</v>
      </c>
      <c r="C74" t="s">
        <v>1796</v>
      </c>
      <c r="D74" t="s">
        <v>43</v>
      </c>
      <c r="E74" t="s">
        <v>1795</v>
      </c>
      <c r="F74">
        <v>-0.48825127868618201</v>
      </c>
      <c r="G74" s="16">
        <v>-0.72941614879577898</v>
      </c>
      <c r="H74">
        <v>-0.380766601951255</v>
      </c>
      <c r="I74">
        <v>0.241164870109599</v>
      </c>
      <c r="J74" s="14">
        <v>-0.107484676734926</v>
      </c>
    </row>
    <row r="75" spans="1:10" x14ac:dyDescent="0.25">
      <c r="A75" t="s">
        <v>131</v>
      </c>
      <c r="B75" t="s">
        <v>1799</v>
      </c>
      <c r="C75" t="s">
        <v>1796</v>
      </c>
      <c r="D75" t="s">
        <v>43</v>
      </c>
      <c r="E75" t="s">
        <v>1795</v>
      </c>
      <c r="F75">
        <v>-1.23500206208609</v>
      </c>
      <c r="G75" s="16">
        <v>-2.6580083024198098</v>
      </c>
      <c r="H75">
        <v>-2.1658393775694802</v>
      </c>
      <c r="I75">
        <v>1.42300624033371</v>
      </c>
      <c r="J75" s="14">
        <v>0.930837315483385</v>
      </c>
    </row>
    <row r="76" spans="1:10" x14ac:dyDescent="0.25">
      <c r="A76" t="s">
        <v>131</v>
      </c>
      <c r="B76" t="s">
        <v>1791</v>
      </c>
      <c r="C76" t="s">
        <v>1796</v>
      </c>
      <c r="D76" t="s">
        <v>43</v>
      </c>
      <c r="E76" t="s">
        <v>1795</v>
      </c>
      <c r="F76">
        <v>0.41282560652561501</v>
      </c>
      <c r="G76" s="16">
        <v>0.218016408836957</v>
      </c>
      <c r="H76">
        <v>1.1930982376663299</v>
      </c>
      <c r="I76">
        <v>0.19480919768865301</v>
      </c>
      <c r="J76">
        <v>-0.78027263114071299</v>
      </c>
    </row>
    <row r="77" spans="1:10" x14ac:dyDescent="0.25">
      <c r="A77" t="s">
        <v>132</v>
      </c>
      <c r="B77" t="s">
        <v>1800</v>
      </c>
      <c r="C77" t="s">
        <v>1796</v>
      </c>
      <c r="D77" t="s">
        <v>1797</v>
      </c>
      <c r="E77" t="s">
        <v>46</v>
      </c>
      <c r="F77">
        <v>-1.4339252337238899</v>
      </c>
      <c r="G77" s="16">
        <v>-1.17079442028832</v>
      </c>
      <c r="H77">
        <v>-1.06093214899739</v>
      </c>
      <c r="I77">
        <v>-0.26313081343557199</v>
      </c>
      <c r="J77" s="14">
        <v>-0.372993084726502</v>
      </c>
    </row>
    <row r="78" spans="1:10" x14ac:dyDescent="0.25">
      <c r="A78" t="s">
        <v>132</v>
      </c>
      <c r="B78" t="s">
        <v>1798</v>
      </c>
      <c r="C78" t="s">
        <v>1796</v>
      </c>
      <c r="D78" t="s">
        <v>1797</v>
      </c>
      <c r="E78" t="s">
        <v>46</v>
      </c>
      <c r="F78">
        <v>0.43133058813373298</v>
      </c>
      <c r="G78" s="15">
        <v>-0.69508991912433205</v>
      </c>
      <c r="H78">
        <v>-0.76845862108538199</v>
      </c>
      <c r="I78">
        <v>1.12642050725807</v>
      </c>
      <c r="J78">
        <v>1.19978920921912</v>
      </c>
    </row>
    <row r="79" spans="1:10" x14ac:dyDescent="0.25">
      <c r="A79" t="s">
        <v>132</v>
      </c>
      <c r="B79" t="s">
        <v>1799</v>
      </c>
      <c r="C79" t="s">
        <v>1796</v>
      </c>
      <c r="D79" t="s">
        <v>1797</v>
      </c>
      <c r="E79" t="s">
        <v>46</v>
      </c>
      <c r="F79">
        <v>-0.38871683694870102</v>
      </c>
      <c r="G79" s="16">
        <v>-1.49577580883766</v>
      </c>
      <c r="H79">
        <v>-1.35324611408173</v>
      </c>
      <c r="I79">
        <v>1.1070589718889601</v>
      </c>
      <c r="J79" s="14">
        <v>0.96452927713302905</v>
      </c>
    </row>
    <row r="80" spans="1:10" x14ac:dyDescent="0.25">
      <c r="A80" t="s">
        <v>132</v>
      </c>
      <c r="B80" t="s">
        <v>1791</v>
      </c>
      <c r="C80" t="s">
        <v>1796</v>
      </c>
      <c r="D80" t="s">
        <v>1797</v>
      </c>
      <c r="E80" t="s">
        <v>46</v>
      </c>
      <c r="F80">
        <v>0.200497790357657</v>
      </c>
      <c r="G80" s="15">
        <v>0.76875967844688897</v>
      </c>
      <c r="H80">
        <v>1.2520204120082199</v>
      </c>
      <c r="I80">
        <v>-0.56826188808923395</v>
      </c>
      <c r="J80">
        <v>-1.05152262165056</v>
      </c>
    </row>
    <row r="81" spans="1:10" x14ac:dyDescent="0.25">
      <c r="A81" t="s">
        <v>142</v>
      </c>
      <c r="B81" t="s">
        <v>1800</v>
      </c>
      <c r="C81" t="s">
        <v>1794</v>
      </c>
      <c r="D81" t="s">
        <v>1797</v>
      </c>
      <c r="E81" t="s">
        <v>46</v>
      </c>
      <c r="F81">
        <v>-1.2419914663744001</v>
      </c>
      <c r="G81" s="16">
        <v>-1.2115271964726599</v>
      </c>
      <c r="H81">
        <v>-0.80067709374902596</v>
      </c>
      <c r="I81">
        <v>-3.0464269901734099E-2</v>
      </c>
      <c r="J81">
        <v>-0.44131437262536999</v>
      </c>
    </row>
    <row r="82" spans="1:10" x14ac:dyDescent="0.25">
      <c r="A82" t="s">
        <v>142</v>
      </c>
      <c r="B82" t="s">
        <v>1798</v>
      </c>
      <c r="C82" t="s">
        <v>1794</v>
      </c>
      <c r="D82" t="s">
        <v>1797</v>
      </c>
      <c r="E82" t="s">
        <v>46</v>
      </c>
      <c r="F82">
        <v>-0.39951626175562799</v>
      </c>
      <c r="G82" s="16">
        <v>-1.4122146063090699</v>
      </c>
      <c r="H82">
        <v>-0.95638202647658199</v>
      </c>
      <c r="I82">
        <v>1.0126983445534401</v>
      </c>
      <c r="J82" s="14">
        <v>0.55686576472095395</v>
      </c>
    </row>
    <row r="83" spans="1:10" x14ac:dyDescent="0.25">
      <c r="A83" t="s">
        <v>142</v>
      </c>
      <c r="B83" t="s">
        <v>1799</v>
      </c>
      <c r="C83" t="s">
        <v>1792</v>
      </c>
      <c r="D83" t="s">
        <v>1797</v>
      </c>
      <c r="E83" t="s">
        <v>46</v>
      </c>
      <c r="F83">
        <v>-0.84778001637366096</v>
      </c>
      <c r="G83" s="16">
        <v>-1.3301620612104501</v>
      </c>
      <c r="H83">
        <v>-1.2234873670125801</v>
      </c>
      <c r="I83">
        <v>0.48238204483679398</v>
      </c>
      <c r="J83" s="14">
        <v>0.37570735063892102</v>
      </c>
    </row>
    <row r="84" spans="1:10" x14ac:dyDescent="0.25">
      <c r="A84" t="s">
        <v>142</v>
      </c>
      <c r="B84" t="s">
        <v>1791</v>
      </c>
      <c r="C84" t="s">
        <v>1794</v>
      </c>
      <c r="D84" t="s">
        <v>1797</v>
      </c>
      <c r="E84" t="s">
        <v>46</v>
      </c>
      <c r="F84">
        <v>0.70943830764092697</v>
      </c>
      <c r="G84" s="16">
        <v>0.67073649143301195</v>
      </c>
      <c r="H84">
        <v>1.5172527253288901</v>
      </c>
      <c r="I84">
        <v>3.87018162079193E-2</v>
      </c>
      <c r="J84">
        <v>-0.80781441768795803</v>
      </c>
    </row>
    <row r="85" spans="1:10" x14ac:dyDescent="0.25">
      <c r="A85" t="s">
        <v>160</v>
      </c>
      <c r="B85" t="s">
        <v>1800</v>
      </c>
      <c r="C85" t="s">
        <v>1796</v>
      </c>
      <c r="D85" t="s">
        <v>1797</v>
      </c>
      <c r="E85" t="s">
        <v>46</v>
      </c>
      <c r="F85">
        <v>-0.94115455702864304</v>
      </c>
      <c r="G85" s="16">
        <v>-0.88502110192684702</v>
      </c>
      <c r="H85">
        <v>-0.48556824833193801</v>
      </c>
      <c r="I85">
        <v>-5.6133455101796799E-2</v>
      </c>
      <c r="J85" s="14">
        <v>-0.45558630869670602</v>
      </c>
    </row>
    <row r="86" spans="1:10" x14ac:dyDescent="0.25">
      <c r="A86" t="s">
        <v>160</v>
      </c>
      <c r="B86" t="s">
        <v>1799</v>
      </c>
      <c r="C86" t="s">
        <v>1796</v>
      </c>
      <c r="D86" t="s">
        <v>1797</v>
      </c>
      <c r="E86" t="s">
        <v>46</v>
      </c>
      <c r="F86">
        <v>-0.30582939602724502</v>
      </c>
      <c r="G86" s="16">
        <v>-1.5289145610294399</v>
      </c>
      <c r="H86">
        <v>-1.14538647876408</v>
      </c>
      <c r="I86">
        <v>1.2230851650022001</v>
      </c>
      <c r="J86" s="14">
        <v>0.83955708273683405</v>
      </c>
    </row>
    <row r="87" spans="1:10" x14ac:dyDescent="0.25">
      <c r="A87" t="s">
        <v>161</v>
      </c>
      <c r="B87" t="s">
        <v>1800</v>
      </c>
      <c r="C87" t="s">
        <v>1794</v>
      </c>
      <c r="D87" t="s">
        <v>43</v>
      </c>
      <c r="E87" t="s">
        <v>1795</v>
      </c>
      <c r="F87">
        <v>-2.0940469870692402</v>
      </c>
      <c r="G87" s="16">
        <v>-1.5965809684480401</v>
      </c>
      <c r="H87">
        <v>-1.42811537764436</v>
      </c>
      <c r="I87">
        <v>-0.49746601862120599</v>
      </c>
      <c r="J87" s="14">
        <v>-0.66593160942488205</v>
      </c>
    </row>
    <row r="88" spans="1:10" x14ac:dyDescent="0.25">
      <c r="A88" t="s">
        <v>161</v>
      </c>
      <c r="B88" t="s">
        <v>1799</v>
      </c>
      <c r="C88" t="s">
        <v>1792</v>
      </c>
      <c r="D88" t="s">
        <v>43</v>
      </c>
      <c r="E88" t="s">
        <v>1795</v>
      </c>
      <c r="F88">
        <v>-1.2732819988066599</v>
      </c>
      <c r="G88" s="15">
        <v>-1.7292001886760999</v>
      </c>
      <c r="H88">
        <v>-1.19194935260447</v>
      </c>
      <c r="I88">
        <v>0.45591818986944199</v>
      </c>
      <c r="J88">
        <v>-8.1332646202182501E-2</v>
      </c>
    </row>
    <row r="89" spans="1:10" x14ac:dyDescent="0.25">
      <c r="A89" t="s">
        <v>161</v>
      </c>
      <c r="B89" t="s">
        <v>1791</v>
      </c>
      <c r="C89" t="s">
        <v>1794</v>
      </c>
      <c r="D89" t="s">
        <v>43</v>
      </c>
      <c r="E89" t="s">
        <v>1795</v>
      </c>
      <c r="F89">
        <v>0.66641324230854904</v>
      </c>
      <c r="G89" s="16">
        <v>0.24427081299771</v>
      </c>
      <c r="H89">
        <v>1.1943890357067499</v>
      </c>
      <c r="I89">
        <v>0.42214242931083701</v>
      </c>
      <c r="J89">
        <v>-0.527975793398197</v>
      </c>
    </row>
    <row r="90" spans="1:10" x14ac:dyDescent="0.25">
      <c r="A90" t="s">
        <v>162</v>
      </c>
      <c r="B90" t="s">
        <v>1800</v>
      </c>
      <c r="C90" t="s">
        <v>1796</v>
      </c>
      <c r="D90" t="s">
        <v>1797</v>
      </c>
      <c r="E90" t="s">
        <v>50</v>
      </c>
      <c r="F90">
        <v>-1.70325707293954</v>
      </c>
      <c r="G90" s="16">
        <v>-1.3314029470619699</v>
      </c>
      <c r="H90">
        <v>-0.89255824792271399</v>
      </c>
      <c r="I90">
        <v>-0.37185412587757399</v>
      </c>
      <c r="J90">
        <v>-0.810698825016828</v>
      </c>
    </row>
    <row r="91" spans="1:10" x14ac:dyDescent="0.25">
      <c r="A91" t="s">
        <v>162</v>
      </c>
      <c r="B91" t="s">
        <v>1798</v>
      </c>
      <c r="C91" t="s">
        <v>1796</v>
      </c>
      <c r="D91" t="s">
        <v>1797</v>
      </c>
      <c r="E91" t="s">
        <v>50</v>
      </c>
      <c r="F91">
        <v>-2.1892783325225298</v>
      </c>
      <c r="G91" s="15">
        <v>-1.5748214216859899</v>
      </c>
      <c r="H91">
        <v>-1.46601265451542</v>
      </c>
      <c r="I91">
        <v>-0.61445691083652998</v>
      </c>
      <c r="J91">
        <v>-0.72326567800710195</v>
      </c>
    </row>
    <row r="92" spans="1:10" x14ac:dyDescent="0.25">
      <c r="A92" t="s">
        <v>162</v>
      </c>
      <c r="B92" t="s">
        <v>1799</v>
      </c>
      <c r="C92" t="s">
        <v>1796</v>
      </c>
      <c r="D92" t="s">
        <v>1797</v>
      </c>
      <c r="E92" t="s">
        <v>50</v>
      </c>
      <c r="F92">
        <v>-1.0110939287148499</v>
      </c>
      <c r="G92" s="16">
        <v>-1.06791758226855</v>
      </c>
      <c r="H92">
        <v>-0.79464109365712199</v>
      </c>
      <c r="I92">
        <v>5.6823653553709601E-2</v>
      </c>
      <c r="J92" s="14">
        <v>-0.216452835057724</v>
      </c>
    </row>
    <row r="93" spans="1:10" x14ac:dyDescent="0.25">
      <c r="A93" t="s">
        <v>162</v>
      </c>
      <c r="B93" t="s">
        <v>1791</v>
      </c>
      <c r="C93" t="s">
        <v>1796</v>
      </c>
      <c r="D93" t="s">
        <v>1797</v>
      </c>
      <c r="E93" t="s">
        <v>50</v>
      </c>
      <c r="F93">
        <v>-0.63269818777248998</v>
      </c>
      <c r="G93" s="15">
        <v>-0.12252790739450101</v>
      </c>
      <c r="H93">
        <v>0.72803484065898505</v>
      </c>
      <c r="I93">
        <v>-0.51017028037798795</v>
      </c>
      <c r="J93">
        <v>-1.36073302843148</v>
      </c>
    </row>
    <row r="94" spans="1:10" x14ac:dyDescent="0.25">
      <c r="A94" t="s">
        <v>177</v>
      </c>
      <c r="B94" t="s">
        <v>1800</v>
      </c>
      <c r="C94" t="s">
        <v>1796</v>
      </c>
      <c r="D94" t="s">
        <v>43</v>
      </c>
      <c r="E94" t="s">
        <v>1793</v>
      </c>
      <c r="F94">
        <v>-1.5412245547994901</v>
      </c>
      <c r="G94" s="15">
        <v>-1.3133910802376501</v>
      </c>
      <c r="H94">
        <v>-1.10450241283623</v>
      </c>
      <c r="I94">
        <v>-0.227833474561834</v>
      </c>
      <c r="J94">
        <v>-0.43672214196325398</v>
      </c>
    </row>
    <row r="95" spans="1:10" x14ac:dyDescent="0.25">
      <c r="A95" t="s">
        <v>177</v>
      </c>
      <c r="B95" t="s">
        <v>1798</v>
      </c>
      <c r="C95" t="s">
        <v>1796</v>
      </c>
      <c r="D95" t="s">
        <v>43</v>
      </c>
      <c r="E95" t="s">
        <v>1793</v>
      </c>
      <c r="F95">
        <v>-1.0329335015393599</v>
      </c>
      <c r="G95" s="16">
        <v>-1.27971701126889</v>
      </c>
      <c r="H95">
        <v>-0.66213057334423597</v>
      </c>
      <c r="I95">
        <v>0.246783509729531</v>
      </c>
      <c r="J95">
        <v>-0.370802928195127</v>
      </c>
    </row>
    <row r="96" spans="1:10" x14ac:dyDescent="0.25">
      <c r="A96" t="s">
        <v>177</v>
      </c>
      <c r="B96" t="s">
        <v>1799</v>
      </c>
      <c r="C96" t="s">
        <v>1796</v>
      </c>
      <c r="D96" t="s">
        <v>43</v>
      </c>
      <c r="E96" t="s">
        <v>1793</v>
      </c>
      <c r="F96">
        <v>-1.6910496174310199</v>
      </c>
      <c r="G96" s="16">
        <v>-1.95611409150404</v>
      </c>
      <c r="H96">
        <v>-1.7835404674613999</v>
      </c>
      <c r="I96">
        <v>0.26506447407302203</v>
      </c>
      <c r="J96">
        <v>9.2490850030381003E-2</v>
      </c>
    </row>
    <row r="97" spans="1:10" x14ac:dyDescent="0.25">
      <c r="A97" t="s">
        <v>177</v>
      </c>
      <c r="B97" t="s">
        <v>1791</v>
      </c>
      <c r="C97" t="s">
        <v>1796</v>
      </c>
      <c r="D97" t="s">
        <v>43</v>
      </c>
      <c r="E97" t="s">
        <v>1793</v>
      </c>
      <c r="F97">
        <v>1.66045071438168</v>
      </c>
      <c r="G97" s="16">
        <v>0.62238999154668295</v>
      </c>
      <c r="H97">
        <v>1.31138390066816</v>
      </c>
      <c r="I97">
        <v>1.0380607228349901</v>
      </c>
      <c r="J97">
        <v>0.349066813713522</v>
      </c>
    </row>
    <row r="98" spans="1:10" x14ac:dyDescent="0.25">
      <c r="A98" t="s">
        <v>178</v>
      </c>
      <c r="B98" t="s">
        <v>1800</v>
      </c>
      <c r="C98" t="s">
        <v>1792</v>
      </c>
      <c r="D98" t="s">
        <v>43</v>
      </c>
      <c r="E98" t="s">
        <v>1795</v>
      </c>
      <c r="F98">
        <v>-1.1898775859850601</v>
      </c>
      <c r="G98" s="16">
        <v>-1.1640504882706599</v>
      </c>
      <c r="H98">
        <v>-0.59557871336728696</v>
      </c>
      <c r="I98">
        <v>-2.5827097714404602E-2</v>
      </c>
      <c r="J98">
        <v>-0.59429887261777403</v>
      </c>
    </row>
    <row r="99" spans="1:10" x14ac:dyDescent="0.25">
      <c r="A99" t="s">
        <v>178</v>
      </c>
      <c r="B99" t="s">
        <v>1798</v>
      </c>
      <c r="C99" t="s">
        <v>1792</v>
      </c>
      <c r="D99" t="s">
        <v>43</v>
      </c>
      <c r="E99" t="s">
        <v>1795</v>
      </c>
      <c r="F99">
        <v>-1.25392746057604</v>
      </c>
      <c r="G99" s="15">
        <v>-1.51617159000046</v>
      </c>
      <c r="H99">
        <v>-1.08087359624531</v>
      </c>
      <c r="I99">
        <v>0.26224412942441999</v>
      </c>
      <c r="J99">
        <v>-0.173053864330732</v>
      </c>
    </row>
    <row r="100" spans="1:10" x14ac:dyDescent="0.25">
      <c r="A100" t="s">
        <v>178</v>
      </c>
      <c r="B100" t="s">
        <v>1799</v>
      </c>
      <c r="C100" t="s">
        <v>1792</v>
      </c>
      <c r="D100" t="s">
        <v>43</v>
      </c>
      <c r="E100" t="s">
        <v>1795</v>
      </c>
      <c r="F100">
        <v>-1.2561314651956801</v>
      </c>
      <c r="G100" s="15">
        <v>-2.3323292592048301</v>
      </c>
      <c r="H100">
        <v>-1.9713119461581801</v>
      </c>
      <c r="I100">
        <v>1.0761977940091501</v>
      </c>
      <c r="J100">
        <v>0.71518048096249798</v>
      </c>
    </row>
    <row r="101" spans="1:10" x14ac:dyDescent="0.25">
      <c r="A101" t="s">
        <v>178</v>
      </c>
      <c r="B101" t="s">
        <v>1791</v>
      </c>
      <c r="C101" t="s">
        <v>1794</v>
      </c>
      <c r="D101" t="s">
        <v>43</v>
      </c>
      <c r="E101" t="s">
        <v>1795</v>
      </c>
      <c r="F101" s="14">
        <v>1.45935971200849</v>
      </c>
      <c r="G101" s="15">
        <v>0.805764762878875</v>
      </c>
      <c r="H101">
        <v>1.8195405382522101</v>
      </c>
      <c r="I101">
        <v>0.65359494912960803</v>
      </c>
      <c r="J101">
        <v>-0.36018082624372599</v>
      </c>
    </row>
    <row r="102" spans="1:10" x14ac:dyDescent="0.25">
      <c r="A102" t="s">
        <v>184</v>
      </c>
      <c r="B102" t="s">
        <v>1800</v>
      </c>
      <c r="C102" t="s">
        <v>1796</v>
      </c>
      <c r="D102" t="s">
        <v>1797</v>
      </c>
      <c r="E102" t="s">
        <v>50</v>
      </c>
      <c r="F102">
        <v>-2.1738363153129101</v>
      </c>
      <c r="G102" s="16">
        <v>-2.26798264895353</v>
      </c>
      <c r="H102">
        <v>-1.66781632663875</v>
      </c>
      <c r="I102">
        <v>9.4146333640625399E-2</v>
      </c>
      <c r="J102">
        <v>-0.50601998867415798</v>
      </c>
    </row>
    <row r="103" spans="1:10" x14ac:dyDescent="0.25">
      <c r="A103" t="s">
        <v>184</v>
      </c>
      <c r="B103" t="s">
        <v>1798</v>
      </c>
      <c r="C103" t="s">
        <v>1796</v>
      </c>
      <c r="D103" t="s">
        <v>1797</v>
      </c>
      <c r="E103" t="s">
        <v>50</v>
      </c>
      <c r="F103">
        <v>-1.3297308460333701</v>
      </c>
      <c r="G103" s="15">
        <v>-2.26615683965115</v>
      </c>
      <c r="H103">
        <v>-1.7900060325015601</v>
      </c>
      <c r="I103">
        <v>0.93642599361778101</v>
      </c>
      <c r="J103">
        <v>0.46027518646819798</v>
      </c>
    </row>
    <row r="104" spans="1:10" x14ac:dyDescent="0.25">
      <c r="A104" t="s">
        <v>184</v>
      </c>
      <c r="B104" t="s">
        <v>1799</v>
      </c>
      <c r="C104" t="s">
        <v>1796</v>
      </c>
      <c r="D104" t="s">
        <v>1797</v>
      </c>
      <c r="E104" t="s">
        <v>50</v>
      </c>
      <c r="F104" s="14">
        <v>-0.76575973912016104</v>
      </c>
      <c r="G104" s="16">
        <v>-3.03385804098109</v>
      </c>
      <c r="H104">
        <v>-2.4740599784308399</v>
      </c>
      <c r="I104">
        <v>2.2680983018609302</v>
      </c>
      <c r="J104" s="14">
        <v>1.7083002393106801</v>
      </c>
    </row>
    <row r="105" spans="1:10" x14ac:dyDescent="0.25">
      <c r="A105" t="s">
        <v>184</v>
      </c>
      <c r="B105" t="s">
        <v>1791</v>
      </c>
      <c r="C105" t="s">
        <v>1796</v>
      </c>
      <c r="D105" t="s">
        <v>1797</v>
      </c>
      <c r="E105" t="s">
        <v>50</v>
      </c>
      <c r="F105">
        <v>4.4486341331820403E-2</v>
      </c>
      <c r="G105" s="16">
        <v>0.96479850583222304</v>
      </c>
      <c r="H105">
        <v>1.7829688793176199</v>
      </c>
      <c r="I105">
        <v>-0.92031216450040898</v>
      </c>
      <c r="J105" s="14">
        <v>-1.7384825379858</v>
      </c>
    </row>
    <row r="106" spans="1:10" x14ac:dyDescent="0.25">
      <c r="A106" t="s">
        <v>189</v>
      </c>
      <c r="B106" t="s">
        <v>1800</v>
      </c>
      <c r="C106" t="s">
        <v>1796</v>
      </c>
      <c r="D106" t="s">
        <v>43</v>
      </c>
      <c r="E106" t="s">
        <v>1793</v>
      </c>
      <c r="F106" s="14">
        <v>-1.20102195561768</v>
      </c>
      <c r="G106" s="16">
        <v>-0.94507865869048102</v>
      </c>
      <c r="H106">
        <v>-0.70116829750656096</v>
      </c>
      <c r="I106" s="14">
        <v>-0.25594329692719597</v>
      </c>
      <c r="J106" s="14">
        <v>-0.49985365811111598</v>
      </c>
    </row>
    <row r="107" spans="1:10" x14ac:dyDescent="0.25">
      <c r="A107" t="s">
        <v>189</v>
      </c>
      <c r="B107" t="s">
        <v>1798</v>
      </c>
      <c r="C107" t="s">
        <v>1796</v>
      </c>
      <c r="D107" t="s">
        <v>43</v>
      </c>
      <c r="E107" t="s">
        <v>1793</v>
      </c>
      <c r="F107" s="14">
        <v>-1.92593881527322</v>
      </c>
      <c r="G107" s="16">
        <v>-1.4804352434232599</v>
      </c>
      <c r="H107">
        <v>-1.42230656647322</v>
      </c>
      <c r="I107" s="14">
        <v>-0.44550357184995798</v>
      </c>
      <c r="J107" s="14">
        <v>-0.50363224880000201</v>
      </c>
    </row>
    <row r="108" spans="1:10" x14ac:dyDescent="0.25">
      <c r="A108" t="s">
        <v>189</v>
      </c>
      <c r="B108" t="s">
        <v>1799</v>
      </c>
      <c r="C108" t="s">
        <v>1796</v>
      </c>
      <c r="D108" t="s">
        <v>43</v>
      </c>
      <c r="E108" t="s">
        <v>1793</v>
      </c>
      <c r="F108" s="14">
        <v>-2.3487665887357601</v>
      </c>
      <c r="G108" s="15">
        <v>-2.3351167270876698</v>
      </c>
      <c r="H108">
        <v>-2.2622206840436698</v>
      </c>
      <c r="I108" s="14">
        <v>-1.36498616480808E-2</v>
      </c>
      <c r="J108">
        <v>-8.65459046920906E-2</v>
      </c>
    </row>
    <row r="109" spans="1:10" x14ac:dyDescent="0.25">
      <c r="A109" t="s">
        <v>189</v>
      </c>
      <c r="B109" t="s">
        <v>1791</v>
      </c>
      <c r="C109" t="s">
        <v>1796</v>
      </c>
      <c r="D109" t="s">
        <v>43</v>
      </c>
      <c r="E109" t="s">
        <v>1793</v>
      </c>
      <c r="F109" s="14">
        <v>1.4902078077110901</v>
      </c>
      <c r="G109" s="16">
        <v>0.82537979179322996</v>
      </c>
      <c r="H109">
        <v>1.37682570122554</v>
      </c>
      <c r="I109" s="14">
        <v>0.66482801591785501</v>
      </c>
      <c r="J109" s="14">
        <v>0.113382106485549</v>
      </c>
    </row>
    <row r="110" spans="1:10" x14ac:dyDescent="0.25">
      <c r="A110" t="s">
        <v>190</v>
      </c>
      <c r="B110" t="s">
        <v>1800</v>
      </c>
      <c r="C110" t="s">
        <v>1796</v>
      </c>
      <c r="D110" t="s">
        <v>43</v>
      </c>
      <c r="E110" t="s">
        <v>1793</v>
      </c>
      <c r="F110">
        <v>-2.9629398409610799</v>
      </c>
      <c r="G110" s="16">
        <v>-2.3615389491479002</v>
      </c>
      <c r="H110">
        <v>-1.65213545974309</v>
      </c>
      <c r="I110">
        <v>-0.60140089181318401</v>
      </c>
      <c r="J110">
        <v>-1.3108043812179999</v>
      </c>
    </row>
    <row r="111" spans="1:10" x14ac:dyDescent="0.25">
      <c r="A111" t="s">
        <v>190</v>
      </c>
      <c r="B111" t="s">
        <v>1798</v>
      </c>
      <c r="C111" t="s">
        <v>1796</v>
      </c>
      <c r="D111" t="s">
        <v>43</v>
      </c>
      <c r="E111" t="s">
        <v>1793</v>
      </c>
      <c r="F111" s="14">
        <v>-1.6941196539846799</v>
      </c>
      <c r="G111" s="15">
        <v>-1.5998861407162699</v>
      </c>
      <c r="H111">
        <v>-1.59151463238757</v>
      </c>
      <c r="I111" s="14">
        <v>-9.4233513268412894E-2</v>
      </c>
      <c r="J111">
        <v>-0.102605021597121</v>
      </c>
    </row>
    <row r="112" spans="1:10" x14ac:dyDescent="0.25">
      <c r="A112" t="s">
        <v>190</v>
      </c>
      <c r="B112" t="s">
        <v>1799</v>
      </c>
      <c r="C112" t="s">
        <v>1796</v>
      </c>
      <c r="D112" t="s">
        <v>43</v>
      </c>
      <c r="E112" t="s">
        <v>1793</v>
      </c>
      <c r="F112" s="14">
        <v>1.7855071192657499</v>
      </c>
      <c r="G112" s="16">
        <v>-2.08315147277529</v>
      </c>
      <c r="H112">
        <v>-1.43081880300824</v>
      </c>
      <c r="I112">
        <v>3.8686585920410401</v>
      </c>
      <c r="J112" s="14">
        <v>3.2163259222739899</v>
      </c>
    </row>
    <row r="113" spans="1:10" x14ac:dyDescent="0.25">
      <c r="A113" t="s">
        <v>190</v>
      </c>
      <c r="B113" t="s">
        <v>1791</v>
      </c>
      <c r="C113" t="s">
        <v>1796</v>
      </c>
      <c r="D113" t="s">
        <v>43</v>
      </c>
      <c r="E113" t="s">
        <v>1793</v>
      </c>
      <c r="F113">
        <v>5.6995402526950701E-3</v>
      </c>
      <c r="G113" s="16">
        <v>0.32748333269100499</v>
      </c>
      <c r="H113">
        <v>1.2245715554966401</v>
      </c>
      <c r="I113">
        <v>-0.32178379243830801</v>
      </c>
      <c r="J113" s="14">
        <v>-1.2188720152439501</v>
      </c>
    </row>
    <row r="114" spans="1:10" x14ac:dyDescent="0.25">
      <c r="A114" t="s">
        <v>204</v>
      </c>
      <c r="B114" t="s">
        <v>1800</v>
      </c>
      <c r="C114" t="s">
        <v>1794</v>
      </c>
      <c r="D114" t="s">
        <v>43</v>
      </c>
      <c r="E114" t="s">
        <v>1795</v>
      </c>
      <c r="F114" s="14">
        <v>-1.4347812065387699</v>
      </c>
      <c r="G114" s="16">
        <v>-0.86640166471023095</v>
      </c>
      <c r="H114">
        <v>-0.59753525759292403</v>
      </c>
      <c r="I114" s="14">
        <v>-0.568379541828539</v>
      </c>
      <c r="J114" s="14">
        <v>-0.83724594894584603</v>
      </c>
    </row>
    <row r="115" spans="1:10" x14ac:dyDescent="0.25">
      <c r="A115" t="s">
        <v>204</v>
      </c>
      <c r="B115" t="s">
        <v>1798</v>
      </c>
      <c r="C115" t="s">
        <v>1794</v>
      </c>
      <c r="D115" t="s">
        <v>43</v>
      </c>
      <c r="E115" t="s">
        <v>1795</v>
      </c>
      <c r="F115" s="14">
        <v>-0.32020209789411702</v>
      </c>
      <c r="G115" s="16">
        <v>-1.30420036081458</v>
      </c>
      <c r="H115">
        <v>-1.09519857380649</v>
      </c>
      <c r="I115" s="14">
        <v>0.98399826292046999</v>
      </c>
      <c r="J115" s="14">
        <v>0.77499647591236898</v>
      </c>
    </row>
    <row r="116" spans="1:10" x14ac:dyDescent="0.25">
      <c r="A116" t="s">
        <v>204</v>
      </c>
      <c r="B116" t="s">
        <v>1799</v>
      </c>
      <c r="C116" t="s">
        <v>1794</v>
      </c>
      <c r="D116" t="s">
        <v>43</v>
      </c>
      <c r="E116" t="s">
        <v>1795</v>
      </c>
      <c r="F116" s="14">
        <v>-1.6588909411465</v>
      </c>
      <c r="G116" s="16">
        <v>-1.53419771203595</v>
      </c>
      <c r="H116">
        <v>-1.4229390909719</v>
      </c>
      <c r="I116" s="14">
        <v>-0.124693229110548</v>
      </c>
      <c r="J116">
        <v>-0.235951850174595</v>
      </c>
    </row>
    <row r="117" spans="1:10" x14ac:dyDescent="0.25">
      <c r="A117" t="s">
        <v>204</v>
      </c>
      <c r="B117" t="s">
        <v>1791</v>
      </c>
      <c r="C117" t="s">
        <v>1794</v>
      </c>
      <c r="D117" t="s">
        <v>43</v>
      </c>
      <c r="E117" t="s">
        <v>1795</v>
      </c>
      <c r="F117" s="14">
        <v>0.65153657850528901</v>
      </c>
      <c r="G117" s="16">
        <v>0.36169137464322898</v>
      </c>
      <c r="H117">
        <v>1.02323129979459</v>
      </c>
      <c r="I117" s="14">
        <v>0.28984520386205698</v>
      </c>
      <c r="J117" s="14">
        <v>-0.37169472128930398</v>
      </c>
    </row>
    <row r="118" spans="1:10" x14ac:dyDescent="0.25">
      <c r="F118" s="14"/>
      <c r="G118" s="16"/>
      <c r="J118" s="14"/>
    </row>
    <row r="119" spans="1:10" x14ac:dyDescent="0.25">
      <c r="F119" s="14"/>
      <c r="G119" s="16"/>
      <c r="I119" s="14"/>
      <c r="J119" s="14"/>
    </row>
    <row r="120" spans="1:10" x14ac:dyDescent="0.25">
      <c r="F120" s="14"/>
      <c r="G120" s="16"/>
      <c r="I120" s="14"/>
    </row>
    <row r="121" spans="1:10" x14ac:dyDescent="0.25">
      <c r="A121" t="s">
        <v>1806</v>
      </c>
      <c r="F121" s="14"/>
      <c r="G121" s="16"/>
      <c r="I121" s="14"/>
    </row>
    <row r="122" spans="1:10" x14ac:dyDescent="0.25">
      <c r="F122" s="14"/>
    </row>
    <row r="124" spans="1:10" x14ac:dyDescent="0.25">
      <c r="G124" s="16"/>
      <c r="J124" s="14"/>
    </row>
    <row r="125" spans="1:10" x14ac:dyDescent="0.25">
      <c r="F125" s="14"/>
      <c r="I125" s="14"/>
    </row>
    <row r="126" spans="1:10" x14ac:dyDescent="0.25">
      <c r="G126" s="16"/>
    </row>
    <row r="127" spans="1:10" x14ac:dyDescent="0.25">
      <c r="F127" s="14"/>
    </row>
  </sheetData>
  <pageMargins left="0.7" right="0.7" top="0.78740157499999996" bottom="0.78740157499999996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8"/>
  <sheetViews>
    <sheetView workbookViewId="0">
      <selection activeCell="N9" sqref="N9"/>
    </sheetView>
  </sheetViews>
  <sheetFormatPr baseColWidth="10" defaultRowHeight="14.25" x14ac:dyDescent="0.2"/>
  <cols>
    <col min="4" max="11" width="14.25" customWidth="1"/>
  </cols>
  <sheetData>
    <row r="1" spans="1:11" ht="15" x14ac:dyDescent="0.25">
      <c r="A1" s="17" t="s">
        <v>1984</v>
      </c>
    </row>
    <row r="2" spans="1:11" ht="15" x14ac:dyDescent="0.25">
      <c r="A2" s="17"/>
    </row>
    <row r="3" spans="1:11" s="17" customFormat="1" ht="15" x14ac:dyDescent="0.25">
      <c r="A3" s="17" t="s">
        <v>1042</v>
      </c>
      <c r="B3" s="17" t="s">
        <v>2011</v>
      </c>
      <c r="C3" s="17" t="s">
        <v>2014</v>
      </c>
      <c r="D3" s="17" t="s">
        <v>217</v>
      </c>
      <c r="E3" s="17" t="s">
        <v>2019</v>
      </c>
      <c r="F3" s="17" t="s">
        <v>214</v>
      </c>
      <c r="G3" s="17" t="s">
        <v>2020</v>
      </c>
      <c r="H3" s="17" t="s">
        <v>2021</v>
      </c>
      <c r="I3" s="17" t="s">
        <v>2022</v>
      </c>
      <c r="J3" s="17" t="s">
        <v>218</v>
      </c>
      <c r="K3" s="17" t="s">
        <v>2023</v>
      </c>
    </row>
    <row r="4" spans="1:11" s="79" customFormat="1" x14ac:dyDescent="0.2">
      <c r="A4" s="79" t="s">
        <v>44</v>
      </c>
      <c r="B4" s="79" t="s">
        <v>43</v>
      </c>
      <c r="C4" s="79" t="s">
        <v>1793</v>
      </c>
      <c r="D4" s="79">
        <v>28.488130000000002</v>
      </c>
      <c r="E4" s="79">
        <v>147.70068307710901</v>
      </c>
      <c r="F4" s="79">
        <v>27.927804999999999</v>
      </c>
      <c r="G4" s="79">
        <v>40.403038137073104</v>
      </c>
      <c r="H4" s="79">
        <v>12.40184</v>
      </c>
      <c r="I4" s="79">
        <v>11.21466</v>
      </c>
      <c r="J4" s="79">
        <v>22.7608</v>
      </c>
      <c r="K4" s="79">
        <v>90.071510000000004</v>
      </c>
    </row>
    <row r="5" spans="1:11" x14ac:dyDescent="0.2">
      <c r="A5" t="s">
        <v>47</v>
      </c>
      <c r="B5" t="s">
        <v>46</v>
      </c>
      <c r="C5" t="s">
        <v>46</v>
      </c>
      <c r="D5" t="s">
        <v>45</v>
      </c>
      <c r="E5">
        <v>199.594427451721</v>
      </c>
      <c r="F5" t="s">
        <v>45</v>
      </c>
      <c r="G5">
        <v>71.805428491321393</v>
      </c>
      <c r="H5">
        <v>24.391970000000001</v>
      </c>
      <c r="I5">
        <v>32.459940000000003</v>
      </c>
      <c r="J5" t="s">
        <v>45</v>
      </c>
      <c r="K5">
        <v>231.92500000000001</v>
      </c>
    </row>
    <row r="6" spans="1:11" x14ac:dyDescent="0.2">
      <c r="A6" t="s">
        <v>48</v>
      </c>
      <c r="B6" t="s">
        <v>46</v>
      </c>
      <c r="C6" t="s">
        <v>46</v>
      </c>
      <c r="D6" t="s">
        <v>45</v>
      </c>
      <c r="E6">
        <v>174.568847050708</v>
      </c>
      <c r="F6" t="s">
        <v>45</v>
      </c>
      <c r="G6">
        <v>45.344966450152903</v>
      </c>
      <c r="H6">
        <v>8.6497949999999992</v>
      </c>
      <c r="I6">
        <v>16.343620000000001</v>
      </c>
      <c r="J6" t="s">
        <v>45</v>
      </c>
      <c r="K6">
        <v>81.666830000000004</v>
      </c>
    </row>
    <row r="7" spans="1:11" x14ac:dyDescent="0.2">
      <c r="A7" t="s">
        <v>49</v>
      </c>
      <c r="B7" t="s">
        <v>46</v>
      </c>
      <c r="C7" t="s">
        <v>46</v>
      </c>
      <c r="D7" t="s">
        <v>45</v>
      </c>
      <c r="E7">
        <v>122.18123721094</v>
      </c>
      <c r="F7" t="s">
        <v>45</v>
      </c>
      <c r="G7">
        <v>95.896509041220298</v>
      </c>
      <c r="H7">
        <v>20.584869999999999</v>
      </c>
      <c r="I7">
        <v>16.786809999999999</v>
      </c>
      <c r="J7" t="s">
        <v>45</v>
      </c>
      <c r="K7">
        <v>122.4037</v>
      </c>
    </row>
    <row r="8" spans="1:11" x14ac:dyDescent="0.2">
      <c r="A8" t="s">
        <v>51</v>
      </c>
      <c r="B8" t="s">
        <v>50</v>
      </c>
      <c r="C8" t="s">
        <v>50</v>
      </c>
      <c r="D8" t="s">
        <v>45</v>
      </c>
      <c r="E8">
        <v>195.60601661072801</v>
      </c>
      <c r="F8" t="s">
        <v>45</v>
      </c>
      <c r="G8">
        <v>88.206349215661703</v>
      </c>
      <c r="H8">
        <v>17.948920000000001</v>
      </c>
      <c r="I8">
        <v>27.736930000000001</v>
      </c>
      <c r="J8" t="s">
        <v>45</v>
      </c>
      <c r="K8">
        <v>101.3135</v>
      </c>
    </row>
    <row r="9" spans="1:11" x14ac:dyDescent="0.2">
      <c r="A9" t="s">
        <v>52</v>
      </c>
      <c r="B9" t="s">
        <v>43</v>
      </c>
      <c r="C9" t="s">
        <v>1795</v>
      </c>
      <c r="D9">
        <v>28.731870000000001</v>
      </c>
      <c r="E9">
        <v>142.182481322006</v>
      </c>
      <c r="F9">
        <v>27.807614999999998</v>
      </c>
      <c r="G9">
        <v>57.099666392707199</v>
      </c>
      <c r="H9">
        <v>21.80179</v>
      </c>
      <c r="I9">
        <v>29.713439999999999</v>
      </c>
      <c r="J9">
        <v>24.249815000000002</v>
      </c>
      <c r="K9">
        <v>125.7556</v>
      </c>
    </row>
    <row r="10" spans="1:11" x14ac:dyDescent="0.2">
      <c r="A10" t="s">
        <v>53</v>
      </c>
      <c r="B10" t="s">
        <v>50</v>
      </c>
      <c r="C10" t="s">
        <v>50</v>
      </c>
      <c r="D10" t="s">
        <v>45</v>
      </c>
      <c r="E10">
        <v>142.09666198346</v>
      </c>
      <c r="F10" t="s">
        <v>45</v>
      </c>
      <c r="G10">
        <v>135.150490690461</v>
      </c>
      <c r="H10">
        <v>21.079360000000001</v>
      </c>
      <c r="I10">
        <v>36.17501</v>
      </c>
      <c r="J10" t="s">
        <v>45</v>
      </c>
      <c r="K10">
        <v>96.600449999999995</v>
      </c>
    </row>
    <row r="11" spans="1:11" x14ac:dyDescent="0.2">
      <c r="A11" t="s">
        <v>55</v>
      </c>
      <c r="B11" t="s">
        <v>54</v>
      </c>
      <c r="C11" t="s">
        <v>54</v>
      </c>
      <c r="D11" t="s">
        <v>45</v>
      </c>
      <c r="E11">
        <v>227.88875100353599</v>
      </c>
      <c r="F11" t="s">
        <v>45</v>
      </c>
      <c r="G11">
        <v>87.165774761538799</v>
      </c>
      <c r="H11">
        <v>9.3321869999999993</v>
      </c>
      <c r="I11">
        <v>15.54487</v>
      </c>
      <c r="J11" t="s">
        <v>45</v>
      </c>
      <c r="K11">
        <v>123.37390000000001</v>
      </c>
    </row>
    <row r="12" spans="1:11" x14ac:dyDescent="0.2">
      <c r="A12" t="s">
        <v>56</v>
      </c>
      <c r="B12" t="s">
        <v>50</v>
      </c>
      <c r="C12" t="s">
        <v>50</v>
      </c>
      <c r="D12" t="s">
        <v>45</v>
      </c>
      <c r="E12">
        <v>258.52173346954601</v>
      </c>
      <c r="F12" t="s">
        <v>45</v>
      </c>
      <c r="G12">
        <v>48.9921412104746</v>
      </c>
      <c r="H12">
        <v>15.743040000000001</v>
      </c>
      <c r="I12">
        <v>23.953510000000001</v>
      </c>
      <c r="J12" t="s">
        <v>45</v>
      </c>
      <c r="K12">
        <v>72.327629999999999</v>
      </c>
    </row>
    <row r="13" spans="1:11" x14ac:dyDescent="0.2">
      <c r="A13" t="s">
        <v>57</v>
      </c>
      <c r="B13" t="s">
        <v>43</v>
      </c>
      <c r="C13" t="s">
        <v>1795</v>
      </c>
      <c r="D13" t="s">
        <v>45</v>
      </c>
      <c r="E13" t="s">
        <v>45</v>
      </c>
      <c r="F13" t="s">
        <v>45</v>
      </c>
      <c r="G13" t="s">
        <v>45</v>
      </c>
      <c r="H13" t="s">
        <v>45</v>
      </c>
      <c r="I13" t="s">
        <v>45</v>
      </c>
      <c r="J13" t="s">
        <v>45</v>
      </c>
      <c r="K13" t="s">
        <v>45</v>
      </c>
    </row>
    <row r="14" spans="1:11" x14ac:dyDescent="0.2">
      <c r="A14" t="s">
        <v>58</v>
      </c>
      <c r="B14" t="s">
        <v>43</v>
      </c>
      <c r="C14" t="s">
        <v>1795</v>
      </c>
      <c r="D14">
        <v>28.104845000000001</v>
      </c>
      <c r="E14">
        <v>60.212838985937701</v>
      </c>
      <c r="F14">
        <v>26.893885000000001</v>
      </c>
      <c r="G14">
        <v>29.691114232195101</v>
      </c>
      <c r="H14">
        <v>7.5165150000000001</v>
      </c>
      <c r="I14">
        <v>13.65944</v>
      </c>
      <c r="J14">
        <v>23.7684</v>
      </c>
      <c r="K14">
        <v>39.291809999999998</v>
      </c>
    </row>
    <row r="15" spans="1:11" x14ac:dyDescent="0.2">
      <c r="A15" t="s">
        <v>59</v>
      </c>
      <c r="B15" t="s">
        <v>54</v>
      </c>
      <c r="C15" t="s">
        <v>54</v>
      </c>
      <c r="D15">
        <v>28.631406666666699</v>
      </c>
      <c r="E15">
        <v>211.66300719579499</v>
      </c>
      <c r="F15">
        <v>27.542059999999999</v>
      </c>
      <c r="G15">
        <v>76.292347616608197</v>
      </c>
      <c r="H15">
        <v>10.824299999999999</v>
      </c>
      <c r="I15">
        <v>13.926410000000001</v>
      </c>
      <c r="J15">
        <v>24.984443333333299</v>
      </c>
      <c r="K15">
        <v>130.2114</v>
      </c>
    </row>
    <row r="16" spans="1:11" x14ac:dyDescent="0.2">
      <c r="A16" t="s">
        <v>60</v>
      </c>
      <c r="B16" t="s">
        <v>54</v>
      </c>
      <c r="C16" t="s">
        <v>54</v>
      </c>
      <c r="D16" t="s">
        <v>45</v>
      </c>
      <c r="E16">
        <v>240.001776824606</v>
      </c>
      <c r="F16" t="s">
        <v>45</v>
      </c>
      <c r="G16">
        <v>85.320958111062694</v>
      </c>
      <c r="H16">
        <v>11.91818</v>
      </c>
      <c r="I16">
        <v>14.248239999999999</v>
      </c>
      <c r="J16" t="s">
        <v>45</v>
      </c>
      <c r="K16">
        <v>86.410830000000004</v>
      </c>
    </row>
    <row r="17" spans="1:11" x14ac:dyDescent="0.2">
      <c r="A17" t="s">
        <v>61</v>
      </c>
      <c r="B17" t="s">
        <v>43</v>
      </c>
      <c r="C17" t="s">
        <v>1793</v>
      </c>
      <c r="D17" t="s">
        <v>45</v>
      </c>
      <c r="E17">
        <v>57.627922325653103</v>
      </c>
      <c r="F17" t="s">
        <v>45</v>
      </c>
      <c r="G17">
        <v>32.327882296152701</v>
      </c>
      <c r="H17">
        <v>18.34853</v>
      </c>
      <c r="I17">
        <v>8.4060959999999998</v>
      </c>
      <c r="J17" t="s">
        <v>45</v>
      </c>
      <c r="K17">
        <v>31.33831</v>
      </c>
    </row>
    <row r="18" spans="1:11" x14ac:dyDescent="0.2">
      <c r="A18" t="s">
        <v>62</v>
      </c>
      <c r="B18" t="s">
        <v>43</v>
      </c>
      <c r="C18" t="s">
        <v>1795</v>
      </c>
      <c r="D18">
        <v>28.736464999999999</v>
      </c>
      <c r="E18">
        <v>244.68907043436201</v>
      </c>
      <c r="F18">
        <v>27.766255000000001</v>
      </c>
      <c r="G18">
        <v>40.507861952963701</v>
      </c>
      <c r="H18">
        <v>11.122339999999999</v>
      </c>
      <c r="I18">
        <v>19.920349999999999</v>
      </c>
      <c r="J18">
        <v>22.983194999999998</v>
      </c>
      <c r="K18">
        <v>92.747389999999996</v>
      </c>
    </row>
    <row r="19" spans="1:11" x14ac:dyDescent="0.2">
      <c r="A19" t="s">
        <v>63</v>
      </c>
      <c r="B19" t="s">
        <v>43</v>
      </c>
      <c r="C19" t="s">
        <v>1795</v>
      </c>
      <c r="D19" t="s">
        <v>45</v>
      </c>
      <c r="E19" t="s">
        <v>45</v>
      </c>
      <c r="F19" t="s">
        <v>45</v>
      </c>
      <c r="G19" t="s">
        <v>45</v>
      </c>
      <c r="H19" t="s">
        <v>45</v>
      </c>
      <c r="I19" t="s">
        <v>45</v>
      </c>
      <c r="J19" t="s">
        <v>45</v>
      </c>
      <c r="K19" t="s">
        <v>45</v>
      </c>
    </row>
    <row r="20" spans="1:11" x14ac:dyDescent="0.2">
      <c r="A20" t="s">
        <v>64</v>
      </c>
      <c r="B20" t="s">
        <v>43</v>
      </c>
      <c r="C20" t="s">
        <v>1793</v>
      </c>
      <c r="D20" t="s">
        <v>45</v>
      </c>
      <c r="E20">
        <v>164.51515742118701</v>
      </c>
      <c r="F20" t="s">
        <v>45</v>
      </c>
      <c r="G20">
        <v>32.387104275219002</v>
      </c>
      <c r="H20">
        <v>11.94464</v>
      </c>
      <c r="I20">
        <v>7.4740869999999999</v>
      </c>
      <c r="J20" t="s">
        <v>45</v>
      </c>
      <c r="K20">
        <v>19.3781</v>
      </c>
    </row>
    <row r="21" spans="1:11" x14ac:dyDescent="0.2">
      <c r="A21" t="s">
        <v>65</v>
      </c>
      <c r="B21" t="s">
        <v>43</v>
      </c>
      <c r="C21" t="s">
        <v>1793</v>
      </c>
      <c r="D21" t="s">
        <v>45</v>
      </c>
      <c r="E21">
        <v>200.82901846815699</v>
      </c>
      <c r="F21" t="s">
        <v>45</v>
      </c>
      <c r="G21">
        <v>49.893718243580203</v>
      </c>
      <c r="H21">
        <v>21.61196</v>
      </c>
      <c r="I21">
        <v>22.63447</v>
      </c>
      <c r="J21" t="s">
        <v>45</v>
      </c>
      <c r="K21">
        <v>76.804029999999997</v>
      </c>
    </row>
    <row r="22" spans="1:11" x14ac:dyDescent="0.2">
      <c r="A22" t="s">
        <v>66</v>
      </c>
      <c r="B22" t="s">
        <v>54</v>
      </c>
      <c r="C22" t="s">
        <v>54</v>
      </c>
      <c r="D22" t="s">
        <v>45</v>
      </c>
      <c r="E22">
        <v>191.00856394722601</v>
      </c>
      <c r="F22" t="s">
        <v>45</v>
      </c>
      <c r="G22">
        <v>71.993114304772902</v>
      </c>
      <c r="H22">
        <v>9.5290119999999998</v>
      </c>
      <c r="I22">
        <v>13.41541</v>
      </c>
      <c r="J22" t="s">
        <v>45</v>
      </c>
      <c r="K22">
        <v>49.355960000000003</v>
      </c>
    </row>
    <row r="23" spans="1:11" x14ac:dyDescent="0.2">
      <c r="A23" t="s">
        <v>67</v>
      </c>
      <c r="B23" t="s">
        <v>54</v>
      </c>
      <c r="C23" t="s">
        <v>54</v>
      </c>
      <c r="D23">
        <v>28.047264999999999</v>
      </c>
      <c r="E23">
        <v>238.48996389863299</v>
      </c>
      <c r="F23">
        <v>25.45833</v>
      </c>
      <c r="G23">
        <v>78.468219762378894</v>
      </c>
      <c r="H23">
        <v>19.365680000000001</v>
      </c>
      <c r="I23">
        <v>12.642770000000001</v>
      </c>
      <c r="J23">
        <v>23.228149999999999</v>
      </c>
      <c r="K23">
        <v>114.5264</v>
      </c>
    </row>
    <row r="24" spans="1:11" x14ac:dyDescent="0.2">
      <c r="A24" t="s">
        <v>68</v>
      </c>
      <c r="B24" t="s">
        <v>54</v>
      </c>
      <c r="C24" t="s">
        <v>54</v>
      </c>
      <c r="D24" t="s">
        <v>45</v>
      </c>
      <c r="E24">
        <v>205.34407226871701</v>
      </c>
      <c r="F24" t="s">
        <v>45</v>
      </c>
      <c r="G24">
        <v>66.160608390298805</v>
      </c>
      <c r="H24">
        <v>12.943659999999999</v>
      </c>
      <c r="I24">
        <v>11.291550000000001</v>
      </c>
      <c r="J24" t="s">
        <v>45</v>
      </c>
      <c r="K24">
        <v>87.191940000000002</v>
      </c>
    </row>
    <row r="25" spans="1:11" x14ac:dyDescent="0.2">
      <c r="A25" t="s">
        <v>69</v>
      </c>
      <c r="B25" t="s">
        <v>43</v>
      </c>
      <c r="C25" t="s">
        <v>1795</v>
      </c>
      <c r="D25" t="s">
        <v>45</v>
      </c>
      <c r="E25">
        <v>49.8201894602675</v>
      </c>
      <c r="F25" t="s">
        <v>45</v>
      </c>
      <c r="G25">
        <v>22.347202897161399</v>
      </c>
      <c r="H25">
        <v>7.7434859999999999</v>
      </c>
      <c r="I25">
        <v>6.9879040000000003</v>
      </c>
      <c r="J25" t="s">
        <v>45</v>
      </c>
      <c r="K25">
        <v>12.051410000000001</v>
      </c>
    </row>
    <row r="26" spans="1:11" x14ac:dyDescent="0.2">
      <c r="A26" t="s">
        <v>70</v>
      </c>
      <c r="B26" t="s">
        <v>43</v>
      </c>
      <c r="C26" t="s">
        <v>1795</v>
      </c>
      <c r="D26" t="s">
        <v>45</v>
      </c>
      <c r="E26">
        <v>216.07787511951</v>
      </c>
      <c r="F26" t="s">
        <v>45</v>
      </c>
      <c r="G26">
        <v>94.8049805418201</v>
      </c>
      <c r="H26">
        <v>9.5987500000000008</v>
      </c>
      <c r="I26">
        <v>19.103940000000001</v>
      </c>
      <c r="J26" t="s">
        <v>45</v>
      </c>
      <c r="K26">
        <v>95.656019999999998</v>
      </c>
    </row>
    <row r="27" spans="1:11" x14ac:dyDescent="0.2">
      <c r="A27" t="s">
        <v>71</v>
      </c>
      <c r="B27" t="s">
        <v>46</v>
      </c>
      <c r="C27" t="s">
        <v>46</v>
      </c>
      <c r="D27" t="s">
        <v>45</v>
      </c>
      <c r="E27">
        <v>114.507989772145</v>
      </c>
      <c r="F27" t="s">
        <v>45</v>
      </c>
      <c r="G27">
        <v>102.982797546903</v>
      </c>
      <c r="H27">
        <v>21.15221</v>
      </c>
      <c r="I27">
        <v>25.041370000000001</v>
      </c>
      <c r="J27" t="s">
        <v>45</v>
      </c>
      <c r="K27">
        <v>116.32640000000001</v>
      </c>
    </row>
    <row r="28" spans="1:11" x14ac:dyDescent="0.2">
      <c r="A28" t="s">
        <v>72</v>
      </c>
      <c r="B28" t="s">
        <v>50</v>
      </c>
      <c r="C28" t="s">
        <v>50</v>
      </c>
      <c r="D28" t="s">
        <v>45</v>
      </c>
      <c r="E28">
        <v>180.317839578518</v>
      </c>
      <c r="F28" t="s">
        <v>45</v>
      </c>
      <c r="G28">
        <v>76.588545319443199</v>
      </c>
      <c r="H28">
        <v>9.5638339999999999</v>
      </c>
      <c r="I28">
        <v>20.60332</v>
      </c>
      <c r="J28" t="s">
        <v>45</v>
      </c>
      <c r="K28">
        <v>80.729309999999998</v>
      </c>
    </row>
    <row r="29" spans="1:11" x14ac:dyDescent="0.2">
      <c r="A29" t="s">
        <v>73</v>
      </c>
      <c r="B29" t="s">
        <v>43</v>
      </c>
      <c r="C29" t="s">
        <v>1793</v>
      </c>
      <c r="D29" t="s">
        <v>45</v>
      </c>
      <c r="E29">
        <v>169.86462777990101</v>
      </c>
      <c r="F29" t="s">
        <v>45</v>
      </c>
      <c r="G29">
        <v>60.895844178175402</v>
      </c>
      <c r="H29">
        <v>16.836269999999999</v>
      </c>
      <c r="I29">
        <v>18.621549999999999</v>
      </c>
      <c r="J29" t="s">
        <v>45</v>
      </c>
      <c r="K29">
        <v>125.9068</v>
      </c>
    </row>
    <row r="30" spans="1:11" x14ac:dyDescent="0.2">
      <c r="A30" t="s">
        <v>74</v>
      </c>
      <c r="B30" t="s">
        <v>43</v>
      </c>
      <c r="C30" t="s">
        <v>1795</v>
      </c>
      <c r="D30" t="s">
        <v>45</v>
      </c>
      <c r="E30">
        <v>211.17920862044099</v>
      </c>
      <c r="F30" t="s">
        <v>45</v>
      </c>
      <c r="G30">
        <v>64.375254389241903</v>
      </c>
      <c r="H30">
        <v>15.55973</v>
      </c>
      <c r="I30">
        <v>16.036259999999999</v>
      </c>
      <c r="J30" t="s">
        <v>45</v>
      </c>
      <c r="K30">
        <v>63.739130000000003</v>
      </c>
    </row>
    <row r="31" spans="1:11" x14ac:dyDescent="0.2">
      <c r="A31" t="s">
        <v>75</v>
      </c>
      <c r="B31" t="s">
        <v>50</v>
      </c>
      <c r="C31" t="s">
        <v>50</v>
      </c>
      <c r="D31" t="s">
        <v>45</v>
      </c>
      <c r="E31">
        <v>186.06398589297399</v>
      </c>
      <c r="F31" t="s">
        <v>45</v>
      </c>
      <c r="G31">
        <v>95.748444034673895</v>
      </c>
      <c r="H31">
        <v>18.90701</v>
      </c>
      <c r="I31">
        <v>36.80048</v>
      </c>
      <c r="J31" t="s">
        <v>45</v>
      </c>
      <c r="K31">
        <v>125.0979</v>
      </c>
    </row>
    <row r="32" spans="1:11" x14ac:dyDescent="0.2">
      <c r="A32" t="s">
        <v>76</v>
      </c>
      <c r="B32" t="s">
        <v>43</v>
      </c>
      <c r="C32" t="s">
        <v>1793</v>
      </c>
      <c r="D32">
        <v>25.667909999999999</v>
      </c>
      <c r="E32">
        <v>118.162574189916</v>
      </c>
      <c r="F32">
        <v>23.51389</v>
      </c>
      <c r="G32">
        <v>89.021508786762098</v>
      </c>
      <c r="H32">
        <v>19.180720000000001</v>
      </c>
      <c r="I32">
        <v>14.92301</v>
      </c>
      <c r="J32">
        <v>23.42304</v>
      </c>
      <c r="K32">
        <v>84.402119999999996</v>
      </c>
    </row>
    <row r="33" spans="1:11" x14ac:dyDescent="0.2">
      <c r="A33" t="s">
        <v>77</v>
      </c>
      <c r="B33" t="s">
        <v>50</v>
      </c>
      <c r="C33" t="s">
        <v>50</v>
      </c>
      <c r="D33" t="s">
        <v>45</v>
      </c>
      <c r="E33">
        <v>74.136529341227202</v>
      </c>
      <c r="F33" t="s">
        <v>45</v>
      </c>
      <c r="G33">
        <v>36.5064253238357</v>
      </c>
      <c r="H33">
        <v>12.77821</v>
      </c>
      <c r="I33">
        <v>21.036960000000001</v>
      </c>
      <c r="J33" t="s">
        <v>45</v>
      </c>
      <c r="K33">
        <v>31.962820000000001</v>
      </c>
    </row>
    <row r="34" spans="1:11" x14ac:dyDescent="0.2">
      <c r="A34" t="s">
        <v>78</v>
      </c>
      <c r="B34" t="s">
        <v>43</v>
      </c>
      <c r="C34" t="s">
        <v>1793</v>
      </c>
      <c r="D34" t="s">
        <v>45</v>
      </c>
      <c r="E34" t="s">
        <v>45</v>
      </c>
      <c r="F34" t="s">
        <v>45</v>
      </c>
      <c r="G34" t="s">
        <v>45</v>
      </c>
      <c r="H34" t="s">
        <v>45</v>
      </c>
      <c r="I34" t="s">
        <v>45</v>
      </c>
      <c r="J34" t="s">
        <v>45</v>
      </c>
      <c r="K34" t="s">
        <v>45</v>
      </c>
    </row>
    <row r="35" spans="1:11" x14ac:dyDescent="0.2">
      <c r="A35" t="s">
        <v>79</v>
      </c>
      <c r="B35" t="s">
        <v>54</v>
      </c>
      <c r="C35" t="s">
        <v>54</v>
      </c>
      <c r="D35" t="s">
        <v>45</v>
      </c>
      <c r="E35">
        <v>139.95057791703999</v>
      </c>
      <c r="F35" t="s">
        <v>45</v>
      </c>
      <c r="G35">
        <v>47.559579972082403</v>
      </c>
      <c r="H35">
        <v>9.1187059999999995</v>
      </c>
      <c r="I35">
        <v>12.999129999999999</v>
      </c>
      <c r="J35" t="s">
        <v>45</v>
      </c>
      <c r="K35">
        <v>50.270269999999996</v>
      </c>
    </row>
    <row r="36" spans="1:11" x14ac:dyDescent="0.2">
      <c r="A36" t="s">
        <v>80</v>
      </c>
      <c r="B36" t="s">
        <v>54</v>
      </c>
      <c r="C36" t="s">
        <v>54</v>
      </c>
      <c r="D36" t="s">
        <v>45</v>
      </c>
      <c r="E36">
        <v>142.231475475313</v>
      </c>
      <c r="F36" t="s">
        <v>45</v>
      </c>
      <c r="G36">
        <v>62.836970254416201</v>
      </c>
      <c r="H36">
        <v>13.369870000000001</v>
      </c>
      <c r="I36">
        <v>26.90964</v>
      </c>
      <c r="J36" t="s">
        <v>45</v>
      </c>
      <c r="K36">
        <v>90.549040000000005</v>
      </c>
    </row>
    <row r="37" spans="1:11" x14ac:dyDescent="0.2">
      <c r="A37" t="s">
        <v>81</v>
      </c>
      <c r="B37" t="s">
        <v>54</v>
      </c>
      <c r="C37" t="s">
        <v>54</v>
      </c>
      <c r="D37" t="s">
        <v>45</v>
      </c>
      <c r="E37">
        <v>163.09949585917599</v>
      </c>
      <c r="F37" t="s">
        <v>45</v>
      </c>
      <c r="G37">
        <v>40.967300377209199</v>
      </c>
      <c r="H37">
        <v>13.765090000000001</v>
      </c>
      <c r="I37">
        <v>12.39958</v>
      </c>
      <c r="J37" t="s">
        <v>45</v>
      </c>
      <c r="K37">
        <v>131.55109999999999</v>
      </c>
    </row>
    <row r="38" spans="1:11" x14ac:dyDescent="0.2">
      <c r="A38" t="s">
        <v>82</v>
      </c>
      <c r="B38" t="s">
        <v>43</v>
      </c>
      <c r="C38" t="s">
        <v>1795</v>
      </c>
      <c r="D38" t="s">
        <v>45</v>
      </c>
      <c r="E38">
        <v>127.88899607459599</v>
      </c>
      <c r="F38" t="s">
        <v>45</v>
      </c>
      <c r="G38">
        <v>63.061646784277997</v>
      </c>
      <c r="H38">
        <v>17.51859</v>
      </c>
      <c r="I38">
        <v>8.6608450000000001</v>
      </c>
      <c r="J38" t="s">
        <v>45</v>
      </c>
      <c r="K38">
        <v>44.80247</v>
      </c>
    </row>
    <row r="39" spans="1:11" x14ac:dyDescent="0.2">
      <c r="A39" t="s">
        <v>83</v>
      </c>
      <c r="B39" t="s">
        <v>43</v>
      </c>
      <c r="C39" t="s">
        <v>1795</v>
      </c>
      <c r="D39" t="s">
        <v>45</v>
      </c>
      <c r="E39">
        <v>168.83887306736301</v>
      </c>
      <c r="F39" t="s">
        <v>45</v>
      </c>
      <c r="G39">
        <v>69.611957946391797</v>
      </c>
      <c r="H39">
        <v>15.07748</v>
      </c>
      <c r="I39">
        <v>25.487719999999999</v>
      </c>
      <c r="J39" t="s">
        <v>45</v>
      </c>
      <c r="K39">
        <v>63.089849999999998</v>
      </c>
    </row>
    <row r="40" spans="1:11" x14ac:dyDescent="0.2">
      <c r="A40" t="s">
        <v>84</v>
      </c>
      <c r="B40" t="s">
        <v>54</v>
      </c>
      <c r="C40" t="s">
        <v>54</v>
      </c>
      <c r="D40">
        <v>27.509885000000001</v>
      </c>
      <c r="E40">
        <v>199.709257284366</v>
      </c>
      <c r="F40">
        <v>26.108090000000001</v>
      </c>
      <c r="G40">
        <v>76.673368696385893</v>
      </c>
      <c r="H40">
        <v>10.076589999999999</v>
      </c>
      <c r="I40">
        <v>13.226570000000001</v>
      </c>
      <c r="J40">
        <v>23.427285000000001</v>
      </c>
      <c r="K40">
        <v>55.6571</v>
      </c>
    </row>
    <row r="41" spans="1:11" x14ac:dyDescent="0.2">
      <c r="A41" t="s">
        <v>85</v>
      </c>
      <c r="B41" t="s">
        <v>46</v>
      </c>
      <c r="C41" t="s">
        <v>46</v>
      </c>
      <c r="D41" t="s">
        <v>45</v>
      </c>
      <c r="E41">
        <v>161.301398510653</v>
      </c>
      <c r="F41" t="s">
        <v>45</v>
      </c>
      <c r="G41">
        <v>73.298042933375697</v>
      </c>
      <c r="H41">
        <v>14.3132</v>
      </c>
      <c r="I41">
        <v>15.528790000000001</v>
      </c>
      <c r="J41" t="s">
        <v>45</v>
      </c>
      <c r="K41">
        <v>61.487099999999998</v>
      </c>
    </row>
    <row r="42" spans="1:11" x14ac:dyDescent="0.2">
      <c r="A42" t="s">
        <v>86</v>
      </c>
      <c r="B42" t="s">
        <v>54</v>
      </c>
      <c r="C42" t="s">
        <v>54</v>
      </c>
      <c r="D42">
        <v>28.262733333333301</v>
      </c>
      <c r="E42">
        <v>172.92799892780801</v>
      </c>
      <c r="F42">
        <v>27.026966666666699</v>
      </c>
      <c r="G42">
        <v>63.552209445116098</v>
      </c>
      <c r="H42">
        <v>9.2529859999999999</v>
      </c>
      <c r="I42">
        <v>7.0049149999999996</v>
      </c>
      <c r="J42">
        <v>23.556889999999999</v>
      </c>
      <c r="K42">
        <v>77.451229999999995</v>
      </c>
    </row>
    <row r="43" spans="1:11" x14ac:dyDescent="0.2">
      <c r="A43" t="s">
        <v>87</v>
      </c>
      <c r="B43" t="s">
        <v>43</v>
      </c>
      <c r="C43" t="s">
        <v>1795</v>
      </c>
      <c r="D43" t="s">
        <v>45</v>
      </c>
      <c r="E43" t="s">
        <v>45</v>
      </c>
      <c r="F43" t="s">
        <v>45</v>
      </c>
      <c r="G43" t="s">
        <v>45</v>
      </c>
      <c r="H43" t="s">
        <v>45</v>
      </c>
      <c r="I43" t="s">
        <v>45</v>
      </c>
      <c r="J43" t="s">
        <v>45</v>
      </c>
      <c r="K43" t="s">
        <v>45</v>
      </c>
    </row>
    <row r="44" spans="1:11" x14ac:dyDescent="0.2">
      <c r="A44" t="s">
        <v>88</v>
      </c>
      <c r="B44" t="s">
        <v>54</v>
      </c>
      <c r="C44" t="s">
        <v>54</v>
      </c>
      <c r="D44" t="s">
        <v>45</v>
      </c>
      <c r="E44">
        <v>212.937686068261</v>
      </c>
      <c r="F44" t="s">
        <v>45</v>
      </c>
      <c r="G44">
        <v>69.630815240170804</v>
      </c>
      <c r="H44">
        <v>19.46472</v>
      </c>
      <c r="I44">
        <v>11.10478</v>
      </c>
      <c r="J44" t="s">
        <v>45</v>
      </c>
      <c r="K44">
        <v>148.6283</v>
      </c>
    </row>
    <row r="45" spans="1:11" x14ac:dyDescent="0.2">
      <c r="A45" t="s">
        <v>89</v>
      </c>
      <c r="B45" t="s">
        <v>46</v>
      </c>
      <c r="C45" t="s">
        <v>46</v>
      </c>
      <c r="D45">
        <v>28.953659999999999</v>
      </c>
      <c r="E45">
        <v>125.420149190777</v>
      </c>
      <c r="F45">
        <v>27.209953333333299</v>
      </c>
      <c r="G45">
        <v>27.187137368807601</v>
      </c>
      <c r="H45">
        <v>13.411960000000001</v>
      </c>
      <c r="I45">
        <v>23.278949999999998</v>
      </c>
      <c r="J45">
        <v>23.868020000000001</v>
      </c>
      <c r="K45">
        <v>109.7471</v>
      </c>
    </row>
    <row r="46" spans="1:11" x14ac:dyDescent="0.2">
      <c r="A46" t="s">
        <v>90</v>
      </c>
      <c r="B46" t="s">
        <v>54</v>
      </c>
      <c r="C46" t="s">
        <v>54</v>
      </c>
      <c r="D46">
        <v>28.121410000000001</v>
      </c>
      <c r="E46">
        <v>174.23597272960001</v>
      </c>
      <c r="F46">
        <v>26.060205</v>
      </c>
      <c r="G46">
        <v>80.129072303972407</v>
      </c>
      <c r="H46">
        <v>9.2709600000000005</v>
      </c>
      <c r="I46">
        <v>8.7586519999999997</v>
      </c>
      <c r="J46">
        <v>23.617905</v>
      </c>
      <c r="K46">
        <v>24.591640000000002</v>
      </c>
    </row>
    <row r="47" spans="1:11" x14ac:dyDescent="0.2">
      <c r="A47" t="s">
        <v>91</v>
      </c>
      <c r="B47" t="s">
        <v>43</v>
      </c>
      <c r="C47" t="s">
        <v>1795</v>
      </c>
      <c r="D47" t="s">
        <v>45</v>
      </c>
      <c r="E47">
        <v>175.13348362311299</v>
      </c>
      <c r="F47" t="s">
        <v>45</v>
      </c>
      <c r="G47">
        <v>57.6517248079154</v>
      </c>
      <c r="H47">
        <v>35.783209999999997</v>
      </c>
      <c r="I47">
        <v>20.942229999999999</v>
      </c>
      <c r="J47" t="s">
        <v>45</v>
      </c>
      <c r="K47">
        <v>99.893950000000004</v>
      </c>
    </row>
    <row r="48" spans="1:11" x14ac:dyDescent="0.2">
      <c r="A48" t="s">
        <v>92</v>
      </c>
      <c r="B48" t="s">
        <v>54</v>
      </c>
      <c r="C48" t="s">
        <v>54</v>
      </c>
      <c r="D48" t="s">
        <v>45</v>
      </c>
      <c r="E48">
        <v>370.85974896318498</v>
      </c>
      <c r="F48" t="s">
        <v>45</v>
      </c>
      <c r="G48">
        <v>65.223752285313907</v>
      </c>
      <c r="H48">
        <v>13.926349999999999</v>
      </c>
      <c r="I48">
        <v>18.162790000000001</v>
      </c>
      <c r="J48" t="s">
        <v>45</v>
      </c>
      <c r="K48">
        <v>71.392409999999998</v>
      </c>
    </row>
    <row r="49" spans="1:11" x14ac:dyDescent="0.2">
      <c r="A49" t="s">
        <v>93</v>
      </c>
      <c r="B49" t="s">
        <v>43</v>
      </c>
      <c r="C49" t="s">
        <v>1795</v>
      </c>
      <c r="D49" t="s">
        <v>45</v>
      </c>
      <c r="E49">
        <v>214.18154339137001</v>
      </c>
      <c r="F49" t="s">
        <v>45</v>
      </c>
      <c r="G49">
        <v>51.081214753616997</v>
      </c>
      <c r="H49">
        <v>28.833369999999999</v>
      </c>
      <c r="I49">
        <v>41.963900000000002</v>
      </c>
      <c r="J49" t="s">
        <v>45</v>
      </c>
      <c r="K49">
        <v>185.91909999999999</v>
      </c>
    </row>
    <row r="50" spans="1:11" x14ac:dyDescent="0.2">
      <c r="A50" t="s">
        <v>95</v>
      </c>
      <c r="B50" t="s">
        <v>2012</v>
      </c>
      <c r="C50" t="s">
        <v>2012</v>
      </c>
      <c r="D50" t="s">
        <v>45</v>
      </c>
      <c r="E50">
        <v>192.18457349584</v>
      </c>
      <c r="F50" t="s">
        <v>45</v>
      </c>
      <c r="G50">
        <v>56.758618626705001</v>
      </c>
      <c r="H50">
        <v>14.941420000000001</v>
      </c>
      <c r="I50">
        <v>21.501919999999998</v>
      </c>
      <c r="J50" t="s">
        <v>45</v>
      </c>
      <c r="K50">
        <v>96.791359999999997</v>
      </c>
    </row>
    <row r="51" spans="1:11" x14ac:dyDescent="0.2">
      <c r="A51" t="s">
        <v>96</v>
      </c>
      <c r="B51" t="s">
        <v>43</v>
      </c>
      <c r="C51" t="s">
        <v>1793</v>
      </c>
      <c r="D51" t="s">
        <v>45</v>
      </c>
      <c r="E51">
        <v>103.243660483634</v>
      </c>
      <c r="F51" t="s">
        <v>45</v>
      </c>
      <c r="G51">
        <v>94.095206001499804</v>
      </c>
      <c r="H51">
        <v>8.3422800000000006</v>
      </c>
      <c r="I51">
        <v>15.64133</v>
      </c>
      <c r="J51" t="s">
        <v>45</v>
      </c>
      <c r="K51">
        <v>66.721890000000002</v>
      </c>
    </row>
    <row r="52" spans="1:11" x14ac:dyDescent="0.2">
      <c r="A52" t="s">
        <v>97</v>
      </c>
      <c r="B52" t="s">
        <v>54</v>
      </c>
      <c r="C52" t="s">
        <v>54</v>
      </c>
      <c r="D52" t="s">
        <v>45</v>
      </c>
      <c r="E52">
        <v>151.72780673552799</v>
      </c>
      <c r="F52" t="s">
        <v>45</v>
      </c>
      <c r="G52">
        <v>50.907250765534201</v>
      </c>
      <c r="H52">
        <v>11.46665</v>
      </c>
      <c r="I52">
        <v>7.3781600000000003</v>
      </c>
      <c r="J52" t="s">
        <v>45</v>
      </c>
      <c r="K52">
        <v>48.564869999999999</v>
      </c>
    </row>
    <row r="53" spans="1:11" x14ac:dyDescent="0.2">
      <c r="A53" t="s">
        <v>98</v>
      </c>
      <c r="B53" t="s">
        <v>54</v>
      </c>
      <c r="C53" t="s">
        <v>54</v>
      </c>
      <c r="D53" t="s">
        <v>45</v>
      </c>
      <c r="E53">
        <v>157.27683466477899</v>
      </c>
      <c r="F53" t="s">
        <v>45</v>
      </c>
      <c r="G53">
        <v>60.025169530452203</v>
      </c>
      <c r="H53">
        <v>10.432499999999999</v>
      </c>
      <c r="I53">
        <v>8.2997910000000008</v>
      </c>
      <c r="J53" t="s">
        <v>45</v>
      </c>
      <c r="K53">
        <v>30.00712</v>
      </c>
    </row>
    <row r="54" spans="1:11" x14ac:dyDescent="0.2">
      <c r="A54" t="s">
        <v>99</v>
      </c>
      <c r="B54" t="s">
        <v>46</v>
      </c>
      <c r="C54" t="s">
        <v>46</v>
      </c>
      <c r="D54" t="s">
        <v>45</v>
      </c>
      <c r="E54" t="s">
        <v>45</v>
      </c>
      <c r="F54" t="s">
        <v>45</v>
      </c>
      <c r="G54" t="s">
        <v>45</v>
      </c>
      <c r="H54" t="s">
        <v>45</v>
      </c>
      <c r="I54" t="s">
        <v>45</v>
      </c>
      <c r="J54" t="s">
        <v>45</v>
      </c>
      <c r="K54" t="s">
        <v>45</v>
      </c>
    </row>
    <row r="55" spans="1:11" x14ac:dyDescent="0.2">
      <c r="A55" t="s">
        <v>100</v>
      </c>
      <c r="B55" t="s">
        <v>54</v>
      </c>
      <c r="C55" t="s">
        <v>54</v>
      </c>
      <c r="D55" t="s">
        <v>45</v>
      </c>
      <c r="E55">
        <v>238.92713175423299</v>
      </c>
      <c r="F55" t="s">
        <v>45</v>
      </c>
      <c r="G55">
        <v>51.650511587771199</v>
      </c>
      <c r="H55">
        <v>17.091429999999999</v>
      </c>
      <c r="I55">
        <v>31.195499999999999</v>
      </c>
      <c r="J55" t="s">
        <v>45</v>
      </c>
      <c r="K55">
        <v>111.15900000000001</v>
      </c>
    </row>
    <row r="56" spans="1:11" x14ac:dyDescent="0.2">
      <c r="A56" t="s">
        <v>101</v>
      </c>
      <c r="B56" t="s">
        <v>54</v>
      </c>
      <c r="C56" t="s">
        <v>54</v>
      </c>
      <c r="D56" t="s">
        <v>45</v>
      </c>
      <c r="E56">
        <v>208.62409952887199</v>
      </c>
      <c r="F56" t="s">
        <v>45</v>
      </c>
      <c r="G56">
        <v>59.433176331600102</v>
      </c>
      <c r="H56">
        <v>13.17094</v>
      </c>
      <c r="I56">
        <v>9.2171249999999993</v>
      </c>
      <c r="J56" t="s">
        <v>45</v>
      </c>
      <c r="K56">
        <v>45.052210000000002</v>
      </c>
    </row>
    <row r="57" spans="1:11" x14ac:dyDescent="0.2">
      <c r="A57" t="s">
        <v>102</v>
      </c>
      <c r="B57" t="s">
        <v>54</v>
      </c>
      <c r="C57" t="s">
        <v>54</v>
      </c>
      <c r="D57" t="s">
        <v>45</v>
      </c>
      <c r="E57">
        <v>200.66206319260601</v>
      </c>
      <c r="F57" t="s">
        <v>45</v>
      </c>
      <c r="G57">
        <v>69.026440763938893</v>
      </c>
      <c r="H57">
        <v>11.693530000000001</v>
      </c>
      <c r="I57">
        <v>11.93826</v>
      </c>
      <c r="J57" t="s">
        <v>45</v>
      </c>
      <c r="K57">
        <v>67.661550000000005</v>
      </c>
    </row>
    <row r="58" spans="1:11" x14ac:dyDescent="0.2">
      <c r="A58" t="s">
        <v>103</v>
      </c>
      <c r="B58" t="s">
        <v>50</v>
      </c>
      <c r="C58" t="s">
        <v>50</v>
      </c>
      <c r="D58">
        <v>28.925709999999999</v>
      </c>
      <c r="E58">
        <v>170.487217953764</v>
      </c>
      <c r="F58">
        <v>27.831395000000001</v>
      </c>
      <c r="G58">
        <v>77.418951198178604</v>
      </c>
      <c r="H58">
        <v>14.364190000000001</v>
      </c>
      <c r="I58">
        <v>27.582689999999999</v>
      </c>
      <c r="J58">
        <v>24.035045</v>
      </c>
      <c r="K58">
        <v>131.56659999999999</v>
      </c>
    </row>
    <row r="59" spans="1:11" x14ac:dyDescent="0.2">
      <c r="A59" t="s">
        <v>104</v>
      </c>
      <c r="B59" t="s">
        <v>43</v>
      </c>
      <c r="C59" t="s">
        <v>1793</v>
      </c>
      <c r="D59">
        <v>23.80002</v>
      </c>
      <c r="E59">
        <v>65.029479827560493</v>
      </c>
      <c r="F59">
        <v>24.035654999999998</v>
      </c>
      <c r="G59">
        <v>23.021518842900299</v>
      </c>
      <c r="H59">
        <v>10.313029999999999</v>
      </c>
      <c r="I59">
        <v>8.2451989999999995</v>
      </c>
      <c r="J59">
        <v>23.800799999999999</v>
      </c>
      <c r="K59">
        <v>8.0303260000000005</v>
      </c>
    </row>
    <row r="60" spans="1:11" x14ac:dyDescent="0.2">
      <c r="A60" t="s">
        <v>105</v>
      </c>
      <c r="B60" t="s">
        <v>43</v>
      </c>
      <c r="C60" t="s">
        <v>1795</v>
      </c>
      <c r="D60" t="s">
        <v>45</v>
      </c>
      <c r="E60">
        <v>82.397294259239501</v>
      </c>
      <c r="F60" t="s">
        <v>45</v>
      </c>
      <c r="G60">
        <v>21.226278465806299</v>
      </c>
      <c r="H60">
        <v>9.2246269999999999</v>
      </c>
      <c r="I60">
        <v>9.6972830000000005</v>
      </c>
      <c r="J60" t="s">
        <v>45</v>
      </c>
      <c r="K60">
        <v>7.7699470000000002</v>
      </c>
    </row>
    <row r="61" spans="1:11" x14ac:dyDescent="0.2">
      <c r="A61" t="s">
        <v>106</v>
      </c>
      <c r="B61" t="s">
        <v>54</v>
      </c>
      <c r="C61" t="s">
        <v>54</v>
      </c>
      <c r="D61" t="s">
        <v>45</v>
      </c>
      <c r="E61">
        <v>160.785384441377</v>
      </c>
      <c r="F61" t="s">
        <v>45</v>
      </c>
      <c r="G61">
        <v>55.432679793152303</v>
      </c>
      <c r="H61">
        <v>8.3062039999999993</v>
      </c>
      <c r="I61">
        <v>22.340520000000001</v>
      </c>
      <c r="J61" t="s">
        <v>45</v>
      </c>
      <c r="K61">
        <v>51.701360000000001</v>
      </c>
    </row>
    <row r="62" spans="1:11" x14ac:dyDescent="0.2">
      <c r="A62" t="s">
        <v>107</v>
      </c>
      <c r="B62" t="s">
        <v>54</v>
      </c>
      <c r="C62" t="s">
        <v>54</v>
      </c>
      <c r="D62" t="s">
        <v>45</v>
      </c>
      <c r="E62">
        <v>222.48959000073799</v>
      </c>
      <c r="F62" t="s">
        <v>45</v>
      </c>
      <c r="G62">
        <v>76.316983908636104</v>
      </c>
      <c r="H62">
        <v>16.2941</v>
      </c>
      <c r="I62">
        <v>21.567209999999999</v>
      </c>
      <c r="J62" t="s">
        <v>45</v>
      </c>
      <c r="K62">
        <v>125.7835</v>
      </c>
    </row>
    <row r="63" spans="1:11" x14ac:dyDescent="0.2">
      <c r="A63" t="s">
        <v>108</v>
      </c>
      <c r="B63" t="s">
        <v>43</v>
      </c>
      <c r="C63" t="s">
        <v>1795</v>
      </c>
      <c r="D63">
        <v>29.513639999999999</v>
      </c>
      <c r="E63">
        <v>149.43501018949999</v>
      </c>
      <c r="F63">
        <v>27.79496</v>
      </c>
      <c r="G63">
        <v>32.718472842633197</v>
      </c>
      <c r="H63">
        <v>4.8732610000000003</v>
      </c>
      <c r="I63">
        <v>31.750630000000001</v>
      </c>
      <c r="J63">
        <v>24.202124999999999</v>
      </c>
      <c r="K63">
        <v>49.712600000000002</v>
      </c>
    </row>
    <row r="64" spans="1:11" x14ac:dyDescent="0.2">
      <c r="A64" t="s">
        <v>109</v>
      </c>
      <c r="B64" t="s">
        <v>50</v>
      </c>
      <c r="C64" t="s">
        <v>50</v>
      </c>
      <c r="D64" t="s">
        <v>45</v>
      </c>
      <c r="E64">
        <v>160.92824591054799</v>
      </c>
      <c r="F64" t="s">
        <v>45</v>
      </c>
      <c r="G64">
        <v>65.146825597763595</v>
      </c>
      <c r="H64">
        <v>17.965409999999999</v>
      </c>
      <c r="I64">
        <v>36.652140000000003</v>
      </c>
      <c r="J64" t="s">
        <v>45</v>
      </c>
      <c r="K64">
        <v>125.7324</v>
      </c>
    </row>
    <row r="65" spans="1:11" x14ac:dyDescent="0.2">
      <c r="A65" t="s">
        <v>110</v>
      </c>
      <c r="B65" t="s">
        <v>43</v>
      </c>
      <c r="C65" t="s">
        <v>1793</v>
      </c>
      <c r="D65">
        <v>25.753596666666699</v>
      </c>
      <c r="E65">
        <v>72.095241868745106</v>
      </c>
      <c r="F65">
        <v>24.208096666666702</v>
      </c>
      <c r="G65">
        <v>22.328539262443002</v>
      </c>
      <c r="H65">
        <v>11.636609999999999</v>
      </c>
      <c r="I65">
        <v>7.3394940000000002</v>
      </c>
      <c r="J65">
        <v>22.868186666666698</v>
      </c>
      <c r="K65">
        <v>11.226749999999999</v>
      </c>
    </row>
    <row r="66" spans="1:11" x14ac:dyDescent="0.2">
      <c r="A66" t="s">
        <v>111</v>
      </c>
      <c r="B66" t="s">
        <v>50</v>
      </c>
      <c r="C66" t="s">
        <v>50</v>
      </c>
      <c r="D66" t="s">
        <v>45</v>
      </c>
      <c r="E66">
        <v>201.05610434744699</v>
      </c>
      <c r="F66" t="s">
        <v>45</v>
      </c>
      <c r="G66">
        <v>88.162841857093696</v>
      </c>
      <c r="H66">
        <v>21.378430000000002</v>
      </c>
      <c r="I66">
        <v>39.098700000000001</v>
      </c>
      <c r="J66" t="s">
        <v>45</v>
      </c>
      <c r="K66">
        <v>113.54810000000001</v>
      </c>
    </row>
    <row r="67" spans="1:11" x14ac:dyDescent="0.2">
      <c r="A67" t="s">
        <v>112</v>
      </c>
      <c r="B67" t="s">
        <v>54</v>
      </c>
      <c r="C67" t="s">
        <v>54</v>
      </c>
      <c r="D67" t="s">
        <v>45</v>
      </c>
      <c r="E67">
        <v>187.20546641988301</v>
      </c>
      <c r="F67" t="s">
        <v>45</v>
      </c>
      <c r="G67">
        <v>69.222664008801601</v>
      </c>
      <c r="H67">
        <v>10.388949999999999</v>
      </c>
      <c r="I67">
        <v>12.923920000000001</v>
      </c>
      <c r="J67" t="s">
        <v>45</v>
      </c>
      <c r="K67">
        <v>66.611710000000002</v>
      </c>
    </row>
    <row r="68" spans="1:11" x14ac:dyDescent="0.2">
      <c r="A68" t="s">
        <v>113</v>
      </c>
      <c r="B68" t="s">
        <v>50</v>
      </c>
      <c r="C68" t="s">
        <v>50</v>
      </c>
      <c r="D68">
        <v>29.477119999999999</v>
      </c>
      <c r="E68">
        <v>153.32650941575599</v>
      </c>
      <c r="F68">
        <v>26.440380000000001</v>
      </c>
      <c r="G68">
        <v>76.371038592758893</v>
      </c>
      <c r="H68">
        <v>21.838609999999999</v>
      </c>
      <c r="I68">
        <v>35.212409999999998</v>
      </c>
      <c r="J68">
        <v>24.845085000000001</v>
      </c>
      <c r="K68">
        <v>134.6217</v>
      </c>
    </row>
    <row r="69" spans="1:11" x14ac:dyDescent="0.2">
      <c r="A69" t="s">
        <v>114</v>
      </c>
      <c r="B69" t="s">
        <v>43</v>
      </c>
      <c r="C69" t="s">
        <v>1793</v>
      </c>
      <c r="D69">
        <v>28.356870000000001</v>
      </c>
      <c r="E69">
        <v>150.65722112804599</v>
      </c>
      <c r="F69">
        <v>27.239840000000001</v>
      </c>
      <c r="G69">
        <v>30.970880432522499</v>
      </c>
      <c r="H69">
        <v>17.031420000000001</v>
      </c>
      <c r="I69">
        <v>13.10622</v>
      </c>
      <c r="J69">
        <v>23.004835</v>
      </c>
      <c r="K69">
        <v>54.886769999999999</v>
      </c>
    </row>
    <row r="70" spans="1:11" x14ac:dyDescent="0.2">
      <c r="A70" t="s">
        <v>115</v>
      </c>
      <c r="B70" t="s">
        <v>43</v>
      </c>
      <c r="C70" t="s">
        <v>1795</v>
      </c>
      <c r="D70" t="s">
        <v>45</v>
      </c>
      <c r="E70">
        <v>123.85330321077601</v>
      </c>
      <c r="F70" t="s">
        <v>45</v>
      </c>
      <c r="G70">
        <v>49.024516762358303</v>
      </c>
      <c r="H70">
        <v>9.3116289999999999</v>
      </c>
      <c r="I70">
        <v>7.5017120000000004</v>
      </c>
      <c r="J70" t="s">
        <v>45</v>
      </c>
      <c r="K70">
        <v>20.74427</v>
      </c>
    </row>
    <row r="71" spans="1:11" x14ac:dyDescent="0.2">
      <c r="A71" t="s">
        <v>116</v>
      </c>
      <c r="B71" t="s">
        <v>54</v>
      </c>
      <c r="C71" t="s">
        <v>54</v>
      </c>
      <c r="D71" t="s">
        <v>45</v>
      </c>
      <c r="E71">
        <v>161.36625899053701</v>
      </c>
      <c r="F71" t="s">
        <v>45</v>
      </c>
      <c r="G71">
        <v>61.432659145729097</v>
      </c>
      <c r="H71">
        <v>11.650650000000001</v>
      </c>
      <c r="I71">
        <v>13.896129999999999</v>
      </c>
      <c r="J71" t="s">
        <v>45</v>
      </c>
      <c r="K71">
        <v>108.73909999999999</v>
      </c>
    </row>
    <row r="72" spans="1:11" x14ac:dyDescent="0.2">
      <c r="A72" t="s">
        <v>117</v>
      </c>
      <c r="B72" t="s">
        <v>2012</v>
      </c>
      <c r="C72" t="s">
        <v>2012</v>
      </c>
      <c r="D72" t="s">
        <v>45</v>
      </c>
      <c r="E72">
        <v>155.76830595475701</v>
      </c>
      <c r="F72" t="s">
        <v>45</v>
      </c>
      <c r="G72">
        <v>68.002469686068395</v>
      </c>
      <c r="H72">
        <v>19.043109999999999</v>
      </c>
      <c r="I72">
        <v>30.55828</v>
      </c>
      <c r="J72" t="s">
        <v>45</v>
      </c>
      <c r="K72">
        <v>97.968019999999996</v>
      </c>
    </row>
    <row r="73" spans="1:11" x14ac:dyDescent="0.2">
      <c r="A73" t="s">
        <v>118</v>
      </c>
      <c r="B73" t="s">
        <v>54</v>
      </c>
      <c r="C73" t="s">
        <v>54</v>
      </c>
      <c r="D73" t="s">
        <v>45</v>
      </c>
      <c r="E73">
        <v>196.75692925182099</v>
      </c>
      <c r="F73" t="s">
        <v>45</v>
      </c>
      <c r="G73">
        <v>87.3410605802368</v>
      </c>
      <c r="H73">
        <v>10.45072</v>
      </c>
      <c r="I73">
        <v>14.80983</v>
      </c>
      <c r="J73" t="s">
        <v>45</v>
      </c>
      <c r="K73">
        <v>58.727260000000001</v>
      </c>
    </row>
    <row r="74" spans="1:11" x14ac:dyDescent="0.2">
      <c r="A74" t="s">
        <v>119</v>
      </c>
      <c r="B74" t="s">
        <v>46</v>
      </c>
      <c r="C74" t="s">
        <v>46</v>
      </c>
      <c r="D74">
        <v>29.009824999999999</v>
      </c>
      <c r="E74">
        <v>124.043793820972</v>
      </c>
      <c r="F74">
        <v>27.575894999999999</v>
      </c>
      <c r="G74">
        <v>53.821219659859203</v>
      </c>
      <c r="H74">
        <v>18.737259999999999</v>
      </c>
      <c r="I74">
        <v>14.69253</v>
      </c>
      <c r="J74">
        <v>24.774004999999999</v>
      </c>
      <c r="K74">
        <v>82.942599999999999</v>
      </c>
    </row>
    <row r="75" spans="1:11" x14ac:dyDescent="0.2">
      <c r="A75" t="s">
        <v>120</v>
      </c>
      <c r="B75" t="s">
        <v>2012</v>
      </c>
      <c r="C75" t="s">
        <v>2012</v>
      </c>
      <c r="D75" t="s">
        <v>45</v>
      </c>
      <c r="E75">
        <v>104.063430141916</v>
      </c>
      <c r="F75" t="s">
        <v>45</v>
      </c>
      <c r="G75">
        <v>28.028509616525699</v>
      </c>
      <c r="H75">
        <v>19.854620000000001</v>
      </c>
      <c r="I75">
        <v>30.156849999999999</v>
      </c>
      <c r="J75" t="s">
        <v>45</v>
      </c>
      <c r="K75">
        <v>49.407919999999997</v>
      </c>
    </row>
    <row r="76" spans="1:11" x14ac:dyDescent="0.2">
      <c r="A76" t="s">
        <v>121</v>
      </c>
      <c r="B76" t="s">
        <v>43</v>
      </c>
      <c r="C76" t="s">
        <v>1795</v>
      </c>
      <c r="D76" t="s">
        <v>45</v>
      </c>
      <c r="E76">
        <v>168.681118614018</v>
      </c>
      <c r="F76" t="s">
        <v>45</v>
      </c>
      <c r="G76">
        <v>39.797321226815903</v>
      </c>
      <c r="H76">
        <v>24.666530000000002</v>
      </c>
      <c r="I76">
        <v>24.445</v>
      </c>
      <c r="J76" t="s">
        <v>45</v>
      </c>
      <c r="K76">
        <v>70.81362</v>
      </c>
    </row>
    <row r="77" spans="1:11" x14ac:dyDescent="0.2">
      <c r="A77" t="s">
        <v>122</v>
      </c>
      <c r="B77" t="s">
        <v>50</v>
      </c>
      <c r="C77" t="s">
        <v>50</v>
      </c>
      <c r="D77" t="s">
        <v>45</v>
      </c>
      <c r="E77">
        <v>323.514402554497</v>
      </c>
      <c r="F77" t="s">
        <v>45</v>
      </c>
      <c r="G77">
        <v>57.822465555506099</v>
      </c>
      <c r="H77">
        <v>17.589870000000001</v>
      </c>
      <c r="I77">
        <v>33.235720000000001</v>
      </c>
      <c r="J77" t="s">
        <v>45</v>
      </c>
      <c r="K77">
        <v>235.05709999999999</v>
      </c>
    </row>
    <row r="78" spans="1:11" x14ac:dyDescent="0.2">
      <c r="A78" t="s">
        <v>123</v>
      </c>
      <c r="B78" t="s">
        <v>43</v>
      </c>
      <c r="C78" t="s">
        <v>1793</v>
      </c>
      <c r="D78" t="s">
        <v>45</v>
      </c>
      <c r="E78">
        <v>161.74456067011101</v>
      </c>
      <c r="F78" t="s">
        <v>45</v>
      </c>
      <c r="G78">
        <v>46.206496846647198</v>
      </c>
      <c r="H78">
        <v>8.5747429999999998</v>
      </c>
      <c r="I78">
        <v>10.386279999999999</v>
      </c>
      <c r="J78" t="s">
        <v>45</v>
      </c>
      <c r="K78">
        <v>58.567160000000001</v>
      </c>
    </row>
    <row r="79" spans="1:11" x14ac:dyDescent="0.2">
      <c r="A79" t="s">
        <v>124</v>
      </c>
      <c r="B79" t="s">
        <v>54</v>
      </c>
      <c r="C79" t="s">
        <v>54</v>
      </c>
      <c r="D79" t="s">
        <v>45</v>
      </c>
      <c r="E79">
        <v>189.59694066991401</v>
      </c>
      <c r="F79" t="s">
        <v>45</v>
      </c>
      <c r="G79">
        <v>47.653422429172601</v>
      </c>
      <c r="H79">
        <v>12.392099999999999</v>
      </c>
      <c r="I79">
        <v>12.389480000000001</v>
      </c>
      <c r="J79" t="s">
        <v>45</v>
      </c>
      <c r="K79">
        <v>24.564029999999999</v>
      </c>
    </row>
    <row r="80" spans="1:11" x14ac:dyDescent="0.2">
      <c r="A80" t="s">
        <v>125</v>
      </c>
      <c r="B80" t="s">
        <v>50</v>
      </c>
      <c r="C80" t="s">
        <v>50</v>
      </c>
      <c r="D80" t="s">
        <v>45</v>
      </c>
      <c r="E80">
        <v>157.14296039982599</v>
      </c>
      <c r="F80" t="s">
        <v>45</v>
      </c>
      <c r="G80">
        <v>92.613756939371996</v>
      </c>
      <c r="H80">
        <v>13.46829</v>
      </c>
      <c r="I80">
        <v>33.052379999999999</v>
      </c>
      <c r="J80" t="s">
        <v>45</v>
      </c>
      <c r="K80">
        <v>86.482209999999995</v>
      </c>
    </row>
    <row r="81" spans="1:11" x14ac:dyDescent="0.2">
      <c r="A81" t="s">
        <v>126</v>
      </c>
      <c r="B81" t="s">
        <v>50</v>
      </c>
      <c r="C81" t="s">
        <v>50</v>
      </c>
      <c r="D81" t="s">
        <v>45</v>
      </c>
      <c r="E81">
        <v>117.724818015971</v>
      </c>
      <c r="F81" t="s">
        <v>45</v>
      </c>
      <c r="G81">
        <v>75.005181108748502</v>
      </c>
      <c r="H81">
        <v>21.87135</v>
      </c>
      <c r="I81">
        <v>32.434759999999997</v>
      </c>
      <c r="J81" t="s">
        <v>45</v>
      </c>
      <c r="K81">
        <v>149.07490000000001</v>
      </c>
    </row>
    <row r="82" spans="1:11" x14ac:dyDescent="0.2">
      <c r="A82" t="s">
        <v>127</v>
      </c>
      <c r="B82" t="s">
        <v>43</v>
      </c>
      <c r="C82" t="s">
        <v>1795</v>
      </c>
      <c r="D82">
        <v>28.957954999999998</v>
      </c>
      <c r="E82">
        <v>302.07856993309298</v>
      </c>
      <c r="F82">
        <v>28.361094999999999</v>
      </c>
      <c r="G82">
        <v>56.7085836269707</v>
      </c>
      <c r="H82">
        <v>23.905259999999998</v>
      </c>
      <c r="I82">
        <v>24.62501</v>
      </c>
      <c r="J82">
        <v>24.929395</v>
      </c>
      <c r="K82">
        <v>129.03049999999999</v>
      </c>
    </row>
    <row r="83" spans="1:11" x14ac:dyDescent="0.2">
      <c r="A83" t="s">
        <v>128</v>
      </c>
      <c r="B83" t="s">
        <v>54</v>
      </c>
      <c r="C83" t="s">
        <v>54</v>
      </c>
      <c r="D83" t="s">
        <v>45</v>
      </c>
      <c r="E83">
        <v>120.15531744178401</v>
      </c>
      <c r="F83" t="s">
        <v>45</v>
      </c>
      <c r="G83">
        <v>75.321532123265897</v>
      </c>
      <c r="H83">
        <v>8.2449999999999992</v>
      </c>
      <c r="I83">
        <v>16.07901</v>
      </c>
      <c r="J83" t="s">
        <v>45</v>
      </c>
      <c r="K83">
        <v>45.408880000000003</v>
      </c>
    </row>
    <row r="84" spans="1:11" x14ac:dyDescent="0.2">
      <c r="A84" t="s">
        <v>129</v>
      </c>
      <c r="B84" t="s">
        <v>43</v>
      </c>
      <c r="C84" t="s">
        <v>1793</v>
      </c>
      <c r="D84" t="s">
        <v>45</v>
      </c>
      <c r="E84">
        <v>110.391475565307</v>
      </c>
      <c r="F84" t="s">
        <v>45</v>
      </c>
      <c r="G84">
        <v>77.662127244268305</v>
      </c>
      <c r="H84">
        <v>23.986190000000001</v>
      </c>
      <c r="I84">
        <v>11.96893</v>
      </c>
      <c r="J84" t="s">
        <v>45</v>
      </c>
      <c r="K84">
        <v>91.001270000000005</v>
      </c>
    </row>
    <row r="85" spans="1:11" x14ac:dyDescent="0.2">
      <c r="A85" t="s">
        <v>130</v>
      </c>
      <c r="B85" t="s">
        <v>50</v>
      </c>
      <c r="C85" t="s">
        <v>50</v>
      </c>
      <c r="D85" t="s">
        <v>45</v>
      </c>
      <c r="E85">
        <v>135.38381237268999</v>
      </c>
      <c r="F85" t="s">
        <v>45</v>
      </c>
      <c r="G85">
        <v>53.244077858696798</v>
      </c>
      <c r="H85">
        <v>22.76961</v>
      </c>
      <c r="I85">
        <v>29.15438</v>
      </c>
      <c r="J85" t="s">
        <v>45</v>
      </c>
      <c r="K85">
        <v>134.26179999999999</v>
      </c>
    </row>
    <row r="86" spans="1:11" x14ac:dyDescent="0.2">
      <c r="A86" t="s">
        <v>131</v>
      </c>
      <c r="B86" t="s">
        <v>43</v>
      </c>
      <c r="C86" t="s">
        <v>1795</v>
      </c>
      <c r="D86" t="s">
        <v>45</v>
      </c>
      <c r="E86">
        <v>132.02723683916199</v>
      </c>
      <c r="F86" t="s">
        <v>45</v>
      </c>
      <c r="G86">
        <v>43.851244675410001</v>
      </c>
      <c r="H86">
        <v>16.656960000000002</v>
      </c>
      <c r="I86">
        <v>17.16093</v>
      </c>
      <c r="J86" t="s">
        <v>45</v>
      </c>
      <c r="K86">
        <v>64.009370000000004</v>
      </c>
    </row>
    <row r="87" spans="1:11" x14ac:dyDescent="0.2">
      <c r="A87" t="s">
        <v>132</v>
      </c>
      <c r="B87" t="s">
        <v>46</v>
      </c>
      <c r="C87" t="s">
        <v>46</v>
      </c>
      <c r="D87" t="s">
        <v>45</v>
      </c>
      <c r="E87">
        <v>194.92477176828001</v>
      </c>
      <c r="F87" t="s">
        <v>45</v>
      </c>
      <c r="G87">
        <v>49.192538883781197</v>
      </c>
      <c r="H87">
        <v>17.222180000000002</v>
      </c>
      <c r="I87">
        <v>19.989470000000001</v>
      </c>
      <c r="J87" t="s">
        <v>45</v>
      </c>
      <c r="K87">
        <v>287.5111</v>
      </c>
    </row>
    <row r="88" spans="1:11" x14ac:dyDescent="0.2">
      <c r="A88" t="s">
        <v>133</v>
      </c>
      <c r="B88" t="s">
        <v>43</v>
      </c>
      <c r="C88" t="s">
        <v>1795</v>
      </c>
      <c r="D88" t="s">
        <v>45</v>
      </c>
      <c r="E88">
        <v>116.282857049554</v>
      </c>
      <c r="F88" t="s">
        <v>45</v>
      </c>
      <c r="G88">
        <v>37.696591722703701</v>
      </c>
      <c r="H88">
        <v>6.6391460000000002</v>
      </c>
      <c r="I88">
        <v>13.99436</v>
      </c>
      <c r="J88" t="s">
        <v>45</v>
      </c>
      <c r="K88">
        <v>43.328299999999999</v>
      </c>
    </row>
    <row r="89" spans="1:11" x14ac:dyDescent="0.2">
      <c r="A89" t="s">
        <v>134</v>
      </c>
      <c r="B89" t="s">
        <v>43</v>
      </c>
      <c r="C89" t="s">
        <v>1793</v>
      </c>
      <c r="D89" t="s">
        <v>45</v>
      </c>
      <c r="E89">
        <v>148.86642292406901</v>
      </c>
      <c r="F89" t="s">
        <v>45</v>
      </c>
      <c r="G89">
        <v>64.829349678057099</v>
      </c>
      <c r="H89">
        <v>17.379020000000001</v>
      </c>
      <c r="I89">
        <v>16.3627</v>
      </c>
      <c r="J89" t="s">
        <v>45</v>
      </c>
      <c r="K89">
        <v>44.825789999999998</v>
      </c>
    </row>
    <row r="90" spans="1:11" x14ac:dyDescent="0.2">
      <c r="A90" t="s">
        <v>135</v>
      </c>
      <c r="B90" t="s">
        <v>50</v>
      </c>
      <c r="C90" t="s">
        <v>50</v>
      </c>
      <c r="D90">
        <v>29.470645000000001</v>
      </c>
      <c r="E90">
        <v>117.57048058040399</v>
      </c>
      <c r="F90">
        <v>28.358315000000001</v>
      </c>
      <c r="G90">
        <v>109.927082145878</v>
      </c>
      <c r="H90">
        <v>13.25339</v>
      </c>
      <c r="I90">
        <v>28.651700000000002</v>
      </c>
      <c r="J90">
        <v>23.364985000000001</v>
      </c>
      <c r="K90">
        <v>74.122709999999998</v>
      </c>
    </row>
    <row r="91" spans="1:11" x14ac:dyDescent="0.2">
      <c r="A91" t="s">
        <v>136</v>
      </c>
      <c r="B91" t="s">
        <v>54</v>
      </c>
      <c r="C91" t="s">
        <v>54</v>
      </c>
      <c r="D91" t="s">
        <v>45</v>
      </c>
      <c r="E91">
        <v>193.705301530637</v>
      </c>
      <c r="F91" t="s">
        <v>45</v>
      </c>
      <c r="G91">
        <v>65.977675571833998</v>
      </c>
      <c r="H91">
        <v>9.6881419999999991</v>
      </c>
      <c r="I91">
        <v>8.4205579999999998</v>
      </c>
      <c r="J91" t="s">
        <v>45</v>
      </c>
      <c r="K91">
        <v>83.760530000000003</v>
      </c>
    </row>
    <row r="92" spans="1:11" x14ac:dyDescent="0.2">
      <c r="A92" t="s">
        <v>137</v>
      </c>
      <c r="B92" t="s">
        <v>43</v>
      </c>
      <c r="C92" t="s">
        <v>1795</v>
      </c>
      <c r="D92" t="s">
        <v>45</v>
      </c>
      <c r="E92">
        <v>149.21743737983101</v>
      </c>
      <c r="F92" t="s">
        <v>45</v>
      </c>
      <c r="G92">
        <v>57.786680504164799</v>
      </c>
      <c r="H92">
        <v>22.369019999999999</v>
      </c>
      <c r="I92">
        <v>19.3613</v>
      </c>
      <c r="J92" t="s">
        <v>45</v>
      </c>
      <c r="K92">
        <v>90.319280000000006</v>
      </c>
    </row>
    <row r="93" spans="1:11" x14ac:dyDescent="0.2">
      <c r="A93" t="s">
        <v>138</v>
      </c>
      <c r="B93" t="s">
        <v>50</v>
      </c>
      <c r="C93" t="s">
        <v>50</v>
      </c>
      <c r="D93" t="s">
        <v>45</v>
      </c>
      <c r="E93">
        <v>184.20696594693999</v>
      </c>
      <c r="F93" t="s">
        <v>45</v>
      </c>
      <c r="G93">
        <v>139.260111680774</v>
      </c>
      <c r="H93">
        <v>15.157450000000001</v>
      </c>
      <c r="I93">
        <v>32.773290000000003</v>
      </c>
      <c r="J93" t="s">
        <v>45</v>
      </c>
      <c r="K93">
        <v>112.1367</v>
      </c>
    </row>
    <row r="94" spans="1:11" x14ac:dyDescent="0.2">
      <c r="A94" t="s">
        <v>139</v>
      </c>
      <c r="B94" t="s">
        <v>50</v>
      </c>
      <c r="C94" t="s">
        <v>50</v>
      </c>
      <c r="D94" t="s">
        <v>45</v>
      </c>
      <c r="E94" t="s">
        <v>45</v>
      </c>
      <c r="F94" t="s">
        <v>45</v>
      </c>
      <c r="G94" t="s">
        <v>45</v>
      </c>
      <c r="H94" t="s">
        <v>45</v>
      </c>
      <c r="I94" t="s">
        <v>45</v>
      </c>
      <c r="J94" t="s">
        <v>45</v>
      </c>
      <c r="K94" t="s">
        <v>45</v>
      </c>
    </row>
    <row r="95" spans="1:11" x14ac:dyDescent="0.2">
      <c r="A95" t="s">
        <v>140</v>
      </c>
      <c r="B95" t="s">
        <v>50</v>
      </c>
      <c r="C95" t="s">
        <v>50</v>
      </c>
      <c r="D95" t="s">
        <v>45</v>
      </c>
      <c r="E95">
        <v>154.91508969711199</v>
      </c>
      <c r="F95" t="s">
        <v>45</v>
      </c>
      <c r="G95">
        <v>72.953391059787094</v>
      </c>
      <c r="H95">
        <v>22.541709999999998</v>
      </c>
      <c r="I95">
        <v>46.607379999999999</v>
      </c>
      <c r="J95" t="s">
        <v>45</v>
      </c>
      <c r="K95">
        <v>93.281880000000001</v>
      </c>
    </row>
    <row r="96" spans="1:11" x14ac:dyDescent="0.2">
      <c r="A96" t="s">
        <v>141</v>
      </c>
      <c r="B96" t="s">
        <v>43</v>
      </c>
      <c r="C96" t="s">
        <v>1793</v>
      </c>
      <c r="D96" t="s">
        <v>45</v>
      </c>
      <c r="E96">
        <v>180.66014451181499</v>
      </c>
      <c r="F96" t="s">
        <v>45</v>
      </c>
      <c r="G96">
        <v>56.705069731619602</v>
      </c>
      <c r="H96">
        <v>18.921289999999999</v>
      </c>
      <c r="I96">
        <v>26.203340000000001</v>
      </c>
      <c r="J96" t="s">
        <v>45</v>
      </c>
      <c r="K96">
        <v>103.17619999999999</v>
      </c>
    </row>
    <row r="97" spans="1:11" x14ac:dyDescent="0.2">
      <c r="A97" t="s">
        <v>142</v>
      </c>
      <c r="B97" t="s">
        <v>46</v>
      </c>
      <c r="C97" t="s">
        <v>46</v>
      </c>
      <c r="D97">
        <v>29.822700000000001</v>
      </c>
      <c r="E97">
        <v>189.65722846256099</v>
      </c>
      <c r="F97">
        <v>27.54299</v>
      </c>
      <c r="G97">
        <v>62.307396158868002</v>
      </c>
      <c r="H97">
        <v>33.863590000000002</v>
      </c>
      <c r="I97">
        <v>35.54701</v>
      </c>
      <c r="J97">
        <v>26.420134999999998</v>
      </c>
      <c r="K97">
        <v>373.3374</v>
      </c>
    </row>
    <row r="98" spans="1:11" x14ac:dyDescent="0.2">
      <c r="A98" t="s">
        <v>143</v>
      </c>
      <c r="B98" t="s">
        <v>50</v>
      </c>
      <c r="C98" t="s">
        <v>50</v>
      </c>
      <c r="D98" t="s">
        <v>45</v>
      </c>
      <c r="E98">
        <v>118.94435895946999</v>
      </c>
      <c r="F98" t="s">
        <v>45</v>
      </c>
      <c r="G98">
        <v>55.607298537917501</v>
      </c>
      <c r="H98">
        <v>22.903780000000001</v>
      </c>
      <c r="I98">
        <v>35.723889999999997</v>
      </c>
      <c r="J98" t="s">
        <v>45</v>
      </c>
      <c r="K98">
        <v>146.20490000000001</v>
      </c>
    </row>
    <row r="99" spans="1:11" x14ac:dyDescent="0.2">
      <c r="A99" t="s">
        <v>144</v>
      </c>
      <c r="B99" t="s">
        <v>50</v>
      </c>
      <c r="C99" t="s">
        <v>50</v>
      </c>
      <c r="D99">
        <v>29.319595</v>
      </c>
      <c r="E99">
        <v>176.89313491889399</v>
      </c>
      <c r="F99">
        <v>27.600635</v>
      </c>
      <c r="G99">
        <v>78.802059085546006</v>
      </c>
      <c r="H99">
        <v>14.64575</v>
      </c>
      <c r="I99">
        <v>48.194319999999998</v>
      </c>
      <c r="J99">
        <v>25.398520000000001</v>
      </c>
      <c r="K99">
        <v>121.5223</v>
      </c>
    </row>
    <row r="100" spans="1:11" x14ac:dyDescent="0.2">
      <c r="A100" t="s">
        <v>145</v>
      </c>
      <c r="B100" t="s">
        <v>50</v>
      </c>
      <c r="C100" t="s">
        <v>50</v>
      </c>
      <c r="D100">
        <v>28.701270000000001</v>
      </c>
      <c r="E100">
        <v>122.902238003679</v>
      </c>
      <c r="F100">
        <v>26.957879999999999</v>
      </c>
      <c r="G100">
        <v>57.920159925516003</v>
      </c>
      <c r="H100">
        <v>16.173220000000001</v>
      </c>
      <c r="I100">
        <v>33.889870000000002</v>
      </c>
      <c r="J100">
        <v>23.18085</v>
      </c>
      <c r="K100">
        <v>76.860410000000002</v>
      </c>
    </row>
    <row r="101" spans="1:11" x14ac:dyDescent="0.2">
      <c r="A101" t="s">
        <v>146</v>
      </c>
      <c r="B101" t="s">
        <v>46</v>
      </c>
      <c r="C101" t="s">
        <v>46</v>
      </c>
      <c r="D101">
        <v>28.998059999999999</v>
      </c>
      <c r="E101">
        <v>163.77264310168101</v>
      </c>
      <c r="F101">
        <v>27.369105000000001</v>
      </c>
      <c r="G101">
        <v>75.6804534935969</v>
      </c>
      <c r="H101">
        <v>13.34409</v>
      </c>
      <c r="I101">
        <v>14.182539999999999</v>
      </c>
      <c r="J101">
        <v>23.219899999999999</v>
      </c>
      <c r="K101">
        <v>61.599359999999997</v>
      </c>
    </row>
    <row r="102" spans="1:11" x14ac:dyDescent="0.2">
      <c r="A102" t="s">
        <v>147</v>
      </c>
      <c r="B102" t="s">
        <v>54</v>
      </c>
      <c r="C102" t="s">
        <v>54</v>
      </c>
      <c r="D102" t="s">
        <v>45</v>
      </c>
      <c r="E102">
        <v>238.97595522632301</v>
      </c>
      <c r="F102" t="s">
        <v>45</v>
      </c>
      <c r="G102">
        <v>81.867774628303707</v>
      </c>
      <c r="H102">
        <v>6.4256529999999996</v>
      </c>
      <c r="I102">
        <v>13.77121</v>
      </c>
      <c r="J102" t="s">
        <v>45</v>
      </c>
      <c r="K102">
        <v>66.292839999999998</v>
      </c>
    </row>
    <row r="103" spans="1:11" x14ac:dyDescent="0.2">
      <c r="A103" t="s">
        <v>148</v>
      </c>
      <c r="B103" t="s">
        <v>46</v>
      </c>
      <c r="C103" t="s">
        <v>46</v>
      </c>
      <c r="D103" t="s">
        <v>45</v>
      </c>
      <c r="E103">
        <v>193.55460514827601</v>
      </c>
      <c r="F103" t="s">
        <v>45</v>
      </c>
      <c r="G103">
        <v>41.383183500969402</v>
      </c>
      <c r="H103">
        <v>12.508900000000001</v>
      </c>
      <c r="I103">
        <v>16.029900000000001</v>
      </c>
      <c r="J103" t="s">
        <v>45</v>
      </c>
      <c r="K103">
        <v>58.067740000000001</v>
      </c>
    </row>
    <row r="104" spans="1:11" x14ac:dyDescent="0.2">
      <c r="A104" t="s">
        <v>149</v>
      </c>
      <c r="B104" t="s">
        <v>50</v>
      </c>
      <c r="C104" t="s">
        <v>50</v>
      </c>
      <c r="D104" t="s">
        <v>45</v>
      </c>
      <c r="E104">
        <v>132.117767660347</v>
      </c>
      <c r="F104" t="s">
        <v>45</v>
      </c>
      <c r="G104">
        <v>50.177260430989101</v>
      </c>
      <c r="H104">
        <v>19.27112</v>
      </c>
      <c r="I104">
        <v>18.278749999999999</v>
      </c>
      <c r="J104" t="s">
        <v>45</v>
      </c>
      <c r="K104">
        <v>82.28783</v>
      </c>
    </row>
    <row r="105" spans="1:11" x14ac:dyDescent="0.2">
      <c r="A105" t="s">
        <v>150</v>
      </c>
      <c r="B105" t="s">
        <v>43</v>
      </c>
      <c r="C105" t="s">
        <v>1795</v>
      </c>
      <c r="D105" t="s">
        <v>45</v>
      </c>
      <c r="E105">
        <v>101.880342904466</v>
      </c>
      <c r="F105" t="s">
        <v>45</v>
      </c>
      <c r="G105">
        <v>42.172284807106799</v>
      </c>
      <c r="H105">
        <v>11.108029999999999</v>
      </c>
      <c r="I105">
        <v>23.968240000000002</v>
      </c>
      <c r="J105" t="s">
        <v>45</v>
      </c>
      <c r="K105">
        <v>64.296769999999995</v>
      </c>
    </row>
    <row r="106" spans="1:11" x14ac:dyDescent="0.2">
      <c r="A106" t="s">
        <v>151</v>
      </c>
      <c r="B106" t="s">
        <v>43</v>
      </c>
      <c r="C106" t="s">
        <v>1795</v>
      </c>
      <c r="D106" t="s">
        <v>45</v>
      </c>
      <c r="E106">
        <v>163.11754707674999</v>
      </c>
      <c r="F106" t="s">
        <v>45</v>
      </c>
      <c r="G106">
        <v>33.4948960420868</v>
      </c>
      <c r="H106">
        <v>9.0786110000000004</v>
      </c>
      <c r="I106">
        <v>15.87462</v>
      </c>
      <c r="J106" t="s">
        <v>45</v>
      </c>
      <c r="K106">
        <v>23.852360000000001</v>
      </c>
    </row>
    <row r="107" spans="1:11" x14ac:dyDescent="0.2">
      <c r="A107" t="s">
        <v>152</v>
      </c>
      <c r="B107" t="s">
        <v>46</v>
      </c>
      <c r="C107" t="s">
        <v>46</v>
      </c>
      <c r="D107" t="s">
        <v>45</v>
      </c>
      <c r="E107">
        <v>74.317196760692397</v>
      </c>
      <c r="F107" t="s">
        <v>45</v>
      </c>
      <c r="G107">
        <v>17.437871155748201</v>
      </c>
      <c r="H107">
        <v>10.83638</v>
      </c>
      <c r="I107">
        <v>9.5015330000000002</v>
      </c>
      <c r="J107" t="s">
        <v>45</v>
      </c>
      <c r="K107">
        <v>41.251620000000003</v>
      </c>
    </row>
    <row r="108" spans="1:11" x14ac:dyDescent="0.2">
      <c r="A108" t="s">
        <v>153</v>
      </c>
      <c r="B108" t="s">
        <v>50</v>
      </c>
      <c r="C108" t="s">
        <v>50</v>
      </c>
      <c r="D108">
        <v>29.215885</v>
      </c>
      <c r="E108">
        <v>128.96352014553599</v>
      </c>
      <c r="F108">
        <v>27.902840000000001</v>
      </c>
      <c r="G108">
        <v>82.845025652546894</v>
      </c>
      <c r="H108">
        <v>25.812830000000002</v>
      </c>
      <c r="I108">
        <v>24.564</v>
      </c>
      <c r="J108">
        <v>24.839195</v>
      </c>
      <c r="K108">
        <v>77.461870000000005</v>
      </c>
    </row>
    <row r="109" spans="1:11" x14ac:dyDescent="0.2">
      <c r="A109" t="s">
        <v>154</v>
      </c>
      <c r="B109" t="s">
        <v>54</v>
      </c>
      <c r="C109" t="s">
        <v>54</v>
      </c>
      <c r="D109" t="s">
        <v>45</v>
      </c>
      <c r="E109">
        <v>73.456217228540595</v>
      </c>
      <c r="F109" t="s">
        <v>45</v>
      </c>
      <c r="G109">
        <v>41.320772609828801</v>
      </c>
      <c r="H109">
        <v>13.30278</v>
      </c>
      <c r="I109">
        <v>28.135149999999999</v>
      </c>
      <c r="J109" t="s">
        <v>45</v>
      </c>
      <c r="K109">
        <v>58.041159999999998</v>
      </c>
    </row>
    <row r="110" spans="1:11" x14ac:dyDescent="0.2">
      <c r="A110" t="s">
        <v>155</v>
      </c>
      <c r="B110" t="s">
        <v>46</v>
      </c>
      <c r="C110" t="s">
        <v>46</v>
      </c>
      <c r="D110" t="s">
        <v>45</v>
      </c>
      <c r="E110">
        <v>99.946660078229101</v>
      </c>
      <c r="F110" t="s">
        <v>45</v>
      </c>
      <c r="G110">
        <v>86.102769390811304</v>
      </c>
      <c r="H110">
        <v>21.848220000000001</v>
      </c>
      <c r="I110">
        <v>34.714239999999997</v>
      </c>
      <c r="J110" t="s">
        <v>45</v>
      </c>
      <c r="K110">
        <v>267.62810000000002</v>
      </c>
    </row>
    <row r="111" spans="1:11" x14ac:dyDescent="0.2">
      <c r="A111" t="s">
        <v>156</v>
      </c>
      <c r="B111" t="s">
        <v>50</v>
      </c>
      <c r="C111" t="s">
        <v>50</v>
      </c>
      <c r="D111">
        <v>28.476035</v>
      </c>
      <c r="E111">
        <v>146.963963763321</v>
      </c>
      <c r="F111">
        <v>24.658925</v>
      </c>
      <c r="G111">
        <v>50.369061693309099</v>
      </c>
      <c r="H111">
        <v>13.5783</v>
      </c>
      <c r="I111">
        <v>25.597629999999999</v>
      </c>
      <c r="J111">
        <v>23.82132</v>
      </c>
      <c r="K111">
        <v>108.6245</v>
      </c>
    </row>
    <row r="112" spans="1:11" x14ac:dyDescent="0.2">
      <c r="A112" t="s">
        <v>157</v>
      </c>
      <c r="B112" t="s">
        <v>43</v>
      </c>
      <c r="C112" t="s">
        <v>1793</v>
      </c>
      <c r="D112" t="s">
        <v>45</v>
      </c>
      <c r="E112" t="s">
        <v>45</v>
      </c>
      <c r="F112" t="s">
        <v>45</v>
      </c>
      <c r="G112" t="s">
        <v>45</v>
      </c>
      <c r="H112" t="s">
        <v>45</v>
      </c>
      <c r="I112" t="s">
        <v>45</v>
      </c>
      <c r="J112" t="s">
        <v>45</v>
      </c>
      <c r="K112" t="s">
        <v>45</v>
      </c>
    </row>
    <row r="113" spans="1:11" x14ac:dyDescent="0.2">
      <c r="A113" t="s">
        <v>158</v>
      </c>
      <c r="B113" t="s">
        <v>43</v>
      </c>
      <c r="C113" t="s">
        <v>1795</v>
      </c>
      <c r="D113">
        <v>28.950749999999999</v>
      </c>
      <c r="E113">
        <v>52.428977419904903</v>
      </c>
      <c r="F113">
        <v>28.159645000000001</v>
      </c>
      <c r="G113">
        <v>41.922156236725002</v>
      </c>
      <c r="H113">
        <v>5.7550210000000002</v>
      </c>
      <c r="I113">
        <v>9.8222020000000008</v>
      </c>
      <c r="J113">
        <v>22.852634999999999</v>
      </c>
      <c r="K113">
        <v>46.518459999999997</v>
      </c>
    </row>
    <row r="114" spans="1:11" x14ac:dyDescent="0.2">
      <c r="A114" t="s">
        <v>159</v>
      </c>
      <c r="B114" t="s">
        <v>50</v>
      </c>
      <c r="C114" t="s">
        <v>50</v>
      </c>
      <c r="D114">
        <v>29.769010000000002</v>
      </c>
      <c r="E114">
        <v>118.99839075716</v>
      </c>
      <c r="F114">
        <v>27.627385</v>
      </c>
      <c r="G114">
        <v>44.928440937884403</v>
      </c>
      <c r="H114">
        <v>15.543060000000001</v>
      </c>
      <c r="I114">
        <v>20.167079999999999</v>
      </c>
      <c r="J114">
        <v>24.932874999999999</v>
      </c>
      <c r="K114">
        <v>190.19280000000001</v>
      </c>
    </row>
    <row r="115" spans="1:11" x14ac:dyDescent="0.2">
      <c r="A115" t="s">
        <v>160</v>
      </c>
      <c r="B115" t="s">
        <v>46</v>
      </c>
      <c r="C115" t="s">
        <v>46</v>
      </c>
      <c r="D115" t="s">
        <v>45</v>
      </c>
      <c r="E115">
        <v>182.359956295719</v>
      </c>
      <c r="F115" t="s">
        <v>45</v>
      </c>
      <c r="G115">
        <v>43.629450811896199</v>
      </c>
      <c r="H115">
        <v>21.37884</v>
      </c>
      <c r="I115">
        <v>27.865469999999998</v>
      </c>
      <c r="J115" t="s">
        <v>45</v>
      </c>
      <c r="K115">
        <v>79.931219999999996</v>
      </c>
    </row>
    <row r="116" spans="1:11" x14ac:dyDescent="0.2">
      <c r="A116" t="s">
        <v>161</v>
      </c>
      <c r="B116" t="s">
        <v>43</v>
      </c>
      <c r="C116" t="s">
        <v>1795</v>
      </c>
      <c r="D116" t="s">
        <v>45</v>
      </c>
      <c r="E116">
        <v>175.83583666993499</v>
      </c>
      <c r="F116" t="s">
        <v>45</v>
      </c>
      <c r="G116">
        <v>48.6753289768426</v>
      </c>
      <c r="H116">
        <v>21.232700000000001</v>
      </c>
      <c r="I116">
        <v>22.077570000000001</v>
      </c>
      <c r="J116" t="s">
        <v>45</v>
      </c>
      <c r="K116">
        <v>118.89570000000001</v>
      </c>
    </row>
    <row r="117" spans="1:11" x14ac:dyDescent="0.2">
      <c r="A117" t="s">
        <v>162</v>
      </c>
      <c r="B117" t="s">
        <v>50</v>
      </c>
      <c r="C117" t="s">
        <v>50</v>
      </c>
      <c r="D117" t="s">
        <v>45</v>
      </c>
      <c r="E117">
        <v>193.699344709103</v>
      </c>
      <c r="F117" t="s">
        <v>45</v>
      </c>
      <c r="G117">
        <v>24.697006746801001</v>
      </c>
      <c r="H117">
        <v>14.314</v>
      </c>
      <c r="I117">
        <v>24.631989999999998</v>
      </c>
      <c r="J117" t="s">
        <v>45</v>
      </c>
      <c r="K117">
        <v>47.423859999999998</v>
      </c>
    </row>
    <row r="118" spans="1:11" x14ac:dyDescent="0.2">
      <c r="A118" t="s">
        <v>163</v>
      </c>
      <c r="B118" t="s">
        <v>43</v>
      </c>
      <c r="C118" t="s">
        <v>1793</v>
      </c>
      <c r="D118" t="s">
        <v>45</v>
      </c>
      <c r="E118" t="s">
        <v>45</v>
      </c>
      <c r="F118" t="s">
        <v>45</v>
      </c>
      <c r="G118" t="s">
        <v>45</v>
      </c>
      <c r="H118" t="s">
        <v>45</v>
      </c>
      <c r="I118" t="s">
        <v>45</v>
      </c>
      <c r="J118" t="s">
        <v>45</v>
      </c>
      <c r="K118" t="s">
        <v>45</v>
      </c>
    </row>
    <row r="119" spans="1:11" x14ac:dyDescent="0.2">
      <c r="A119" t="s">
        <v>164</v>
      </c>
      <c r="B119" t="s">
        <v>50</v>
      </c>
      <c r="C119" t="s">
        <v>50</v>
      </c>
      <c r="D119">
        <v>28.514035</v>
      </c>
      <c r="E119">
        <v>124.34950289429599</v>
      </c>
      <c r="F119">
        <v>27.494199999999999</v>
      </c>
      <c r="G119">
        <v>61.857049712067699</v>
      </c>
      <c r="H119">
        <v>12.076829999999999</v>
      </c>
      <c r="I119">
        <v>22.329969999999999</v>
      </c>
      <c r="J119">
        <v>23.301439999999999</v>
      </c>
      <c r="K119">
        <v>57.524290000000001</v>
      </c>
    </row>
    <row r="120" spans="1:11" x14ac:dyDescent="0.2">
      <c r="A120" t="s">
        <v>165</v>
      </c>
      <c r="B120" t="s">
        <v>54</v>
      </c>
      <c r="C120" t="s">
        <v>54</v>
      </c>
      <c r="D120" t="s">
        <v>45</v>
      </c>
      <c r="E120">
        <v>54.003344376543801</v>
      </c>
      <c r="F120" t="s">
        <v>45</v>
      </c>
      <c r="G120">
        <v>14.544458392629499</v>
      </c>
      <c r="H120">
        <v>6.7393660000000004</v>
      </c>
      <c r="I120">
        <v>4.904274</v>
      </c>
      <c r="J120" t="s">
        <v>45</v>
      </c>
      <c r="K120">
        <v>18.857050000000001</v>
      </c>
    </row>
    <row r="121" spans="1:11" x14ac:dyDescent="0.2">
      <c r="A121" t="s">
        <v>166</v>
      </c>
      <c r="B121" t="s">
        <v>50</v>
      </c>
      <c r="C121" t="s">
        <v>50</v>
      </c>
      <c r="D121" t="s">
        <v>45</v>
      </c>
      <c r="E121">
        <v>118.166790882518</v>
      </c>
      <c r="F121" t="s">
        <v>45</v>
      </c>
      <c r="G121">
        <v>47.842407389579698</v>
      </c>
      <c r="H121">
        <v>14.86279</v>
      </c>
      <c r="I121">
        <v>17.761420000000001</v>
      </c>
      <c r="J121" t="s">
        <v>45</v>
      </c>
      <c r="K121">
        <v>91.408879999999996</v>
      </c>
    </row>
    <row r="122" spans="1:11" x14ac:dyDescent="0.2">
      <c r="A122" t="s">
        <v>167</v>
      </c>
      <c r="B122" t="s">
        <v>54</v>
      </c>
      <c r="C122" t="s">
        <v>54</v>
      </c>
      <c r="D122" t="s">
        <v>45</v>
      </c>
      <c r="E122">
        <v>178.77108839933501</v>
      </c>
      <c r="F122" t="s">
        <v>45</v>
      </c>
      <c r="G122">
        <v>33.288923907428597</v>
      </c>
      <c r="H122">
        <v>18.761130000000001</v>
      </c>
      <c r="I122">
        <v>8.9697119999999995</v>
      </c>
      <c r="J122" t="s">
        <v>45</v>
      </c>
      <c r="K122">
        <v>27.074870000000001</v>
      </c>
    </row>
    <row r="123" spans="1:11" x14ac:dyDescent="0.2">
      <c r="A123" t="s">
        <v>168</v>
      </c>
      <c r="B123" t="s">
        <v>50</v>
      </c>
      <c r="C123" t="s">
        <v>50</v>
      </c>
      <c r="D123">
        <v>29.825865</v>
      </c>
      <c r="E123">
        <v>123.97773049005301</v>
      </c>
      <c r="F123">
        <v>28.479275000000001</v>
      </c>
      <c r="G123">
        <v>30.170797299799499</v>
      </c>
      <c r="H123">
        <v>14.568619999999999</v>
      </c>
      <c r="I123">
        <v>24.599399999999999</v>
      </c>
      <c r="J123">
        <v>26.426794999999998</v>
      </c>
      <c r="K123">
        <v>111.08</v>
      </c>
    </row>
    <row r="124" spans="1:11" x14ac:dyDescent="0.2">
      <c r="A124" t="s">
        <v>169</v>
      </c>
      <c r="B124" t="s">
        <v>50</v>
      </c>
      <c r="C124" t="s">
        <v>50</v>
      </c>
      <c r="D124">
        <v>29.684899999999999</v>
      </c>
      <c r="E124">
        <v>113.806367373987</v>
      </c>
      <c r="F124">
        <v>28.078620000000001</v>
      </c>
      <c r="G124">
        <v>30.848024153813999</v>
      </c>
      <c r="H124">
        <v>20.28593</v>
      </c>
      <c r="I124">
        <v>36.410710000000002</v>
      </c>
      <c r="J124">
        <v>25.790489999999998</v>
      </c>
      <c r="K124">
        <v>74.264349999999993</v>
      </c>
    </row>
    <row r="125" spans="1:11" x14ac:dyDescent="0.2">
      <c r="A125" t="s">
        <v>170</v>
      </c>
      <c r="B125" t="s">
        <v>43</v>
      </c>
      <c r="C125" t="s">
        <v>1795</v>
      </c>
      <c r="D125" t="s">
        <v>45</v>
      </c>
      <c r="E125">
        <v>184.166861946213</v>
      </c>
      <c r="F125" t="s">
        <v>45</v>
      </c>
      <c r="G125">
        <v>131.96041411143901</v>
      </c>
      <c r="H125">
        <v>21.959309999999999</v>
      </c>
      <c r="I125">
        <v>22.608609999999999</v>
      </c>
      <c r="J125" t="s">
        <v>45</v>
      </c>
      <c r="K125">
        <v>134.89859999999999</v>
      </c>
    </row>
    <row r="126" spans="1:11" x14ac:dyDescent="0.2">
      <c r="A126" t="s">
        <v>171</v>
      </c>
      <c r="B126" t="s">
        <v>43</v>
      </c>
      <c r="C126" t="s">
        <v>1793</v>
      </c>
      <c r="D126" t="s">
        <v>45</v>
      </c>
      <c r="E126">
        <v>117.87325482919999</v>
      </c>
      <c r="F126" t="s">
        <v>45</v>
      </c>
      <c r="G126">
        <v>94.260065764982201</v>
      </c>
      <c r="H126">
        <v>20.483930000000001</v>
      </c>
      <c r="I126">
        <v>29.059940000000001</v>
      </c>
      <c r="J126" t="s">
        <v>45</v>
      </c>
      <c r="K126">
        <v>68.106669999999994</v>
      </c>
    </row>
    <row r="127" spans="1:11" x14ac:dyDescent="0.2">
      <c r="A127" t="s">
        <v>172</v>
      </c>
      <c r="B127" t="s">
        <v>46</v>
      </c>
      <c r="C127" t="s">
        <v>46</v>
      </c>
      <c r="D127" t="s">
        <v>45</v>
      </c>
      <c r="E127">
        <v>143.512729795029</v>
      </c>
      <c r="F127" t="s">
        <v>45</v>
      </c>
      <c r="G127">
        <v>50.021239857984803</v>
      </c>
      <c r="H127">
        <v>18.466760000000001</v>
      </c>
      <c r="I127">
        <v>30.820219999999999</v>
      </c>
      <c r="J127" t="s">
        <v>45</v>
      </c>
      <c r="K127">
        <v>53.075290000000003</v>
      </c>
    </row>
    <row r="128" spans="1:11" x14ac:dyDescent="0.2">
      <c r="A128" t="s">
        <v>173</v>
      </c>
      <c r="B128" t="s">
        <v>43</v>
      </c>
      <c r="C128" t="s">
        <v>1793</v>
      </c>
      <c r="D128" t="s">
        <v>45</v>
      </c>
      <c r="E128">
        <v>199.197681463881</v>
      </c>
      <c r="F128" t="s">
        <v>45</v>
      </c>
      <c r="G128">
        <v>71.920586429124796</v>
      </c>
      <c r="H128">
        <v>15.0039</v>
      </c>
      <c r="I128">
        <v>21.116060000000001</v>
      </c>
      <c r="J128" t="s">
        <v>45</v>
      </c>
      <c r="K128">
        <v>107.7461</v>
      </c>
    </row>
    <row r="129" spans="1:11" x14ac:dyDescent="0.2">
      <c r="A129" t="s">
        <v>174</v>
      </c>
      <c r="B129" t="s">
        <v>46</v>
      </c>
      <c r="C129" t="s">
        <v>46</v>
      </c>
      <c r="D129" t="s">
        <v>45</v>
      </c>
      <c r="E129">
        <v>208.66610604103099</v>
      </c>
      <c r="F129" t="s">
        <v>45</v>
      </c>
      <c r="G129">
        <v>62.791435017684897</v>
      </c>
      <c r="H129">
        <v>21.933910000000001</v>
      </c>
      <c r="I129">
        <v>26.443280000000001</v>
      </c>
      <c r="J129" t="s">
        <v>45</v>
      </c>
      <c r="K129">
        <v>125.63160000000001</v>
      </c>
    </row>
    <row r="130" spans="1:11" x14ac:dyDescent="0.2">
      <c r="A130" t="s">
        <v>175</v>
      </c>
      <c r="B130" t="s">
        <v>43</v>
      </c>
      <c r="C130" t="s">
        <v>1793</v>
      </c>
      <c r="D130" t="s">
        <v>45</v>
      </c>
      <c r="E130">
        <v>211.799991557532</v>
      </c>
      <c r="F130" t="s">
        <v>45</v>
      </c>
      <c r="G130">
        <v>70.408236137237907</v>
      </c>
      <c r="H130">
        <v>9.7780729999999991</v>
      </c>
      <c r="I130">
        <v>24.487469999999998</v>
      </c>
      <c r="J130" t="s">
        <v>45</v>
      </c>
      <c r="K130">
        <v>39.594099999999997</v>
      </c>
    </row>
    <row r="131" spans="1:11" x14ac:dyDescent="0.2">
      <c r="A131" t="s">
        <v>176</v>
      </c>
      <c r="B131" t="s">
        <v>43</v>
      </c>
      <c r="C131" t="s">
        <v>1793</v>
      </c>
      <c r="D131" t="s">
        <v>45</v>
      </c>
      <c r="E131" t="s">
        <v>45</v>
      </c>
      <c r="F131" t="s">
        <v>45</v>
      </c>
      <c r="G131" t="s">
        <v>45</v>
      </c>
      <c r="H131" t="s">
        <v>45</v>
      </c>
      <c r="I131" t="s">
        <v>45</v>
      </c>
      <c r="J131" t="s">
        <v>45</v>
      </c>
      <c r="K131" t="s">
        <v>45</v>
      </c>
    </row>
    <row r="132" spans="1:11" x14ac:dyDescent="0.2">
      <c r="A132" t="s">
        <v>177</v>
      </c>
      <c r="B132" t="s">
        <v>43</v>
      </c>
      <c r="C132" t="s">
        <v>1793</v>
      </c>
      <c r="D132" t="s">
        <v>45</v>
      </c>
      <c r="E132">
        <v>157.983961946617</v>
      </c>
      <c r="F132" t="s">
        <v>45</v>
      </c>
      <c r="G132">
        <v>39.983272117123803</v>
      </c>
      <c r="H132">
        <v>22.929359999999999</v>
      </c>
      <c r="I132">
        <v>29.55602</v>
      </c>
      <c r="J132" t="s">
        <v>45</v>
      </c>
      <c r="K132">
        <v>78.26849</v>
      </c>
    </row>
    <row r="133" spans="1:11" x14ac:dyDescent="0.2">
      <c r="A133" t="s">
        <v>178</v>
      </c>
      <c r="B133" t="s">
        <v>43</v>
      </c>
      <c r="C133" t="s">
        <v>1795</v>
      </c>
      <c r="D133" t="s">
        <v>45</v>
      </c>
      <c r="E133">
        <v>141.03284659201299</v>
      </c>
      <c r="F133" t="s">
        <v>45</v>
      </c>
      <c r="G133">
        <v>24.769394677508</v>
      </c>
      <c r="H133">
        <v>19.78708</v>
      </c>
      <c r="I133">
        <v>22.175709999999999</v>
      </c>
      <c r="J133" t="s">
        <v>45</v>
      </c>
      <c r="K133">
        <v>90.459860000000006</v>
      </c>
    </row>
    <row r="134" spans="1:11" x14ac:dyDescent="0.2">
      <c r="A134" t="s">
        <v>179</v>
      </c>
      <c r="B134" t="s">
        <v>46</v>
      </c>
      <c r="C134" t="s">
        <v>46</v>
      </c>
      <c r="D134" t="s">
        <v>45</v>
      </c>
      <c r="E134" t="s">
        <v>45</v>
      </c>
      <c r="F134" t="s">
        <v>45</v>
      </c>
      <c r="G134" t="s">
        <v>45</v>
      </c>
      <c r="H134" t="s">
        <v>45</v>
      </c>
      <c r="I134" t="s">
        <v>45</v>
      </c>
      <c r="J134" t="s">
        <v>45</v>
      </c>
      <c r="K134" t="s">
        <v>45</v>
      </c>
    </row>
    <row r="135" spans="1:11" x14ac:dyDescent="0.2">
      <c r="A135" t="s">
        <v>180</v>
      </c>
      <c r="B135" t="s">
        <v>43</v>
      </c>
      <c r="C135" t="s">
        <v>1795</v>
      </c>
      <c r="D135" t="s">
        <v>45</v>
      </c>
      <c r="E135" t="s">
        <v>45</v>
      </c>
      <c r="F135" t="s">
        <v>45</v>
      </c>
      <c r="G135" t="s">
        <v>45</v>
      </c>
      <c r="H135" t="s">
        <v>45</v>
      </c>
      <c r="I135" t="s">
        <v>45</v>
      </c>
      <c r="J135" t="s">
        <v>45</v>
      </c>
      <c r="K135" t="s">
        <v>45</v>
      </c>
    </row>
    <row r="136" spans="1:11" x14ac:dyDescent="0.2">
      <c r="A136" t="s">
        <v>181</v>
      </c>
      <c r="B136" t="s">
        <v>54</v>
      </c>
      <c r="C136" t="s">
        <v>54</v>
      </c>
      <c r="D136" t="s">
        <v>45</v>
      </c>
      <c r="E136">
        <v>117.823195600376</v>
      </c>
      <c r="F136" t="s">
        <v>45</v>
      </c>
      <c r="G136">
        <v>71.657859593442296</v>
      </c>
      <c r="H136">
        <v>11.020379999999999</v>
      </c>
      <c r="I136">
        <v>13.995649999999999</v>
      </c>
      <c r="J136" t="s">
        <v>45</v>
      </c>
      <c r="K136">
        <v>74.511240000000001</v>
      </c>
    </row>
    <row r="137" spans="1:11" x14ac:dyDescent="0.2">
      <c r="A137" t="s">
        <v>182</v>
      </c>
      <c r="B137" t="s">
        <v>54</v>
      </c>
      <c r="C137" t="s">
        <v>54</v>
      </c>
      <c r="D137" t="s">
        <v>45</v>
      </c>
      <c r="E137" t="s">
        <v>45</v>
      </c>
      <c r="F137" t="s">
        <v>45</v>
      </c>
      <c r="G137" t="s">
        <v>45</v>
      </c>
      <c r="H137" t="s">
        <v>45</v>
      </c>
      <c r="I137" t="s">
        <v>45</v>
      </c>
      <c r="J137" t="s">
        <v>45</v>
      </c>
      <c r="K137" t="s">
        <v>45</v>
      </c>
    </row>
    <row r="138" spans="1:11" x14ac:dyDescent="0.2">
      <c r="A138" t="s">
        <v>183</v>
      </c>
      <c r="B138" t="s">
        <v>50</v>
      </c>
      <c r="C138" t="s">
        <v>50</v>
      </c>
      <c r="D138" t="s">
        <v>45</v>
      </c>
      <c r="E138">
        <v>94.550640804889198</v>
      </c>
      <c r="F138" t="s">
        <v>45</v>
      </c>
      <c r="G138">
        <v>61.357665168602097</v>
      </c>
      <c r="H138">
        <v>18.859729999999999</v>
      </c>
      <c r="I138">
        <v>11.98076</v>
      </c>
      <c r="J138" t="s">
        <v>45</v>
      </c>
      <c r="K138">
        <v>58.587629999999997</v>
      </c>
    </row>
    <row r="139" spans="1:11" x14ac:dyDescent="0.2">
      <c r="A139" t="s">
        <v>184</v>
      </c>
      <c r="B139" t="s">
        <v>50</v>
      </c>
      <c r="C139" t="s">
        <v>50</v>
      </c>
      <c r="D139" t="s">
        <v>45</v>
      </c>
      <c r="E139">
        <v>176.973711274415</v>
      </c>
      <c r="F139" t="s">
        <v>45</v>
      </c>
      <c r="G139">
        <v>65.852987930294802</v>
      </c>
      <c r="H139">
        <v>15.321429999999999</v>
      </c>
      <c r="I139">
        <v>28.236280000000001</v>
      </c>
      <c r="J139" t="s">
        <v>45</v>
      </c>
      <c r="K139">
        <v>28.116050000000001</v>
      </c>
    </row>
    <row r="140" spans="1:11" x14ac:dyDescent="0.2">
      <c r="A140" t="s">
        <v>185</v>
      </c>
      <c r="B140" t="s">
        <v>46</v>
      </c>
      <c r="C140" t="s">
        <v>46</v>
      </c>
      <c r="D140" t="s">
        <v>45</v>
      </c>
      <c r="E140">
        <v>188.67081241624999</v>
      </c>
      <c r="F140" t="s">
        <v>45</v>
      </c>
      <c r="G140">
        <v>50.610080980977003</v>
      </c>
      <c r="H140">
        <v>11.704079999999999</v>
      </c>
      <c r="I140">
        <v>14.147410000000001</v>
      </c>
      <c r="J140" t="s">
        <v>45</v>
      </c>
      <c r="K140">
        <v>98.17895</v>
      </c>
    </row>
    <row r="141" spans="1:11" x14ac:dyDescent="0.2">
      <c r="A141" t="s">
        <v>186</v>
      </c>
      <c r="B141" t="s">
        <v>54</v>
      </c>
      <c r="C141" t="s">
        <v>54</v>
      </c>
      <c r="D141" t="s">
        <v>45</v>
      </c>
      <c r="E141" t="s">
        <v>45</v>
      </c>
      <c r="F141" t="s">
        <v>45</v>
      </c>
      <c r="G141" t="s">
        <v>45</v>
      </c>
      <c r="H141" t="s">
        <v>45</v>
      </c>
      <c r="I141" t="s">
        <v>45</v>
      </c>
      <c r="J141" t="s">
        <v>45</v>
      </c>
      <c r="K141" t="s">
        <v>45</v>
      </c>
    </row>
    <row r="142" spans="1:11" x14ac:dyDescent="0.2">
      <c r="A142" t="s">
        <v>187</v>
      </c>
      <c r="B142" t="s">
        <v>54</v>
      </c>
      <c r="C142" t="s">
        <v>54</v>
      </c>
      <c r="D142" t="s">
        <v>45</v>
      </c>
      <c r="E142" t="s">
        <v>45</v>
      </c>
      <c r="F142" t="s">
        <v>45</v>
      </c>
      <c r="G142" t="s">
        <v>45</v>
      </c>
      <c r="H142" t="s">
        <v>45</v>
      </c>
      <c r="I142" t="s">
        <v>45</v>
      </c>
      <c r="J142" t="s">
        <v>45</v>
      </c>
      <c r="K142" t="s">
        <v>45</v>
      </c>
    </row>
    <row r="143" spans="1:11" x14ac:dyDescent="0.2">
      <c r="A143" t="s">
        <v>188</v>
      </c>
      <c r="B143" t="s">
        <v>46</v>
      </c>
      <c r="C143" t="s">
        <v>46</v>
      </c>
      <c r="D143" t="s">
        <v>45</v>
      </c>
      <c r="E143">
        <v>146.10201303827699</v>
      </c>
      <c r="F143" t="s">
        <v>45</v>
      </c>
      <c r="G143">
        <v>64.017429445192604</v>
      </c>
      <c r="H143">
        <v>29.276610000000002</v>
      </c>
      <c r="I143">
        <v>25.342020000000002</v>
      </c>
      <c r="J143" t="s">
        <v>45</v>
      </c>
      <c r="K143">
        <v>122.2334</v>
      </c>
    </row>
    <row r="144" spans="1:11" x14ac:dyDescent="0.2">
      <c r="A144" t="s">
        <v>189</v>
      </c>
      <c r="B144" t="s">
        <v>43</v>
      </c>
      <c r="C144" t="s">
        <v>1793</v>
      </c>
      <c r="D144" t="s">
        <v>45</v>
      </c>
      <c r="E144">
        <v>178.35665614567699</v>
      </c>
      <c r="F144" t="s">
        <v>45</v>
      </c>
      <c r="G144">
        <v>71.449238591268696</v>
      </c>
      <c r="H144">
        <v>33.365380000000002</v>
      </c>
      <c r="I144">
        <v>21.21059</v>
      </c>
      <c r="J144" t="s">
        <v>45</v>
      </c>
      <c r="K144">
        <v>93.218519999999998</v>
      </c>
    </row>
    <row r="145" spans="1:11" x14ac:dyDescent="0.2">
      <c r="A145" t="s">
        <v>190</v>
      </c>
      <c r="B145" t="s">
        <v>43</v>
      </c>
      <c r="C145" t="s">
        <v>1793</v>
      </c>
      <c r="D145" t="s">
        <v>45</v>
      </c>
      <c r="E145">
        <v>78.097246009996795</v>
      </c>
      <c r="F145" t="s">
        <v>45</v>
      </c>
      <c r="G145">
        <v>29.723152472015901</v>
      </c>
      <c r="H145">
        <v>12.18716</v>
      </c>
      <c r="I145">
        <v>11.045120000000001</v>
      </c>
      <c r="J145" t="s">
        <v>45</v>
      </c>
      <c r="K145">
        <v>28.505210000000002</v>
      </c>
    </row>
    <row r="146" spans="1:11" x14ac:dyDescent="0.2">
      <c r="A146" t="s">
        <v>191</v>
      </c>
      <c r="B146" t="s">
        <v>50</v>
      </c>
      <c r="C146" t="s">
        <v>50</v>
      </c>
      <c r="D146" t="s">
        <v>45</v>
      </c>
      <c r="E146">
        <v>119.790043396013</v>
      </c>
      <c r="F146" t="s">
        <v>45</v>
      </c>
      <c r="G146">
        <v>60.098352890730098</v>
      </c>
      <c r="H146">
        <v>15.66466</v>
      </c>
      <c r="I146">
        <v>17.66526</v>
      </c>
      <c r="J146" t="s">
        <v>45</v>
      </c>
      <c r="K146">
        <v>44.377980000000001</v>
      </c>
    </row>
    <row r="147" spans="1:11" x14ac:dyDescent="0.2">
      <c r="A147" t="s">
        <v>192</v>
      </c>
      <c r="B147" t="s">
        <v>43</v>
      </c>
      <c r="C147" t="s">
        <v>1793</v>
      </c>
      <c r="D147" t="s">
        <v>45</v>
      </c>
      <c r="E147">
        <v>97.1958348944043</v>
      </c>
      <c r="F147" t="s">
        <v>45</v>
      </c>
      <c r="G147">
        <v>50.272514382047298</v>
      </c>
      <c r="H147">
        <v>25.462810000000001</v>
      </c>
      <c r="I147">
        <v>48.644089999999998</v>
      </c>
      <c r="J147" t="s">
        <v>45</v>
      </c>
      <c r="K147">
        <v>73.717709999999997</v>
      </c>
    </row>
    <row r="148" spans="1:11" x14ac:dyDescent="0.2">
      <c r="A148" t="s">
        <v>193</v>
      </c>
      <c r="B148" t="s">
        <v>54</v>
      </c>
      <c r="C148" t="s">
        <v>54</v>
      </c>
      <c r="D148" t="s">
        <v>45</v>
      </c>
      <c r="E148">
        <v>74.504776362276502</v>
      </c>
      <c r="F148" t="s">
        <v>45</v>
      </c>
      <c r="G148">
        <v>84.129370368270401</v>
      </c>
      <c r="H148">
        <v>15.78614</v>
      </c>
      <c r="I148">
        <v>12.12771</v>
      </c>
      <c r="J148" t="s">
        <v>45</v>
      </c>
      <c r="K148">
        <v>28.028670000000002</v>
      </c>
    </row>
    <row r="149" spans="1:11" x14ac:dyDescent="0.2">
      <c r="A149" t="s">
        <v>194</v>
      </c>
      <c r="B149" t="s">
        <v>43</v>
      </c>
      <c r="C149" t="s">
        <v>1795</v>
      </c>
      <c r="D149" t="s">
        <v>45</v>
      </c>
      <c r="E149">
        <v>186.05052122509801</v>
      </c>
      <c r="F149" t="s">
        <v>45</v>
      </c>
      <c r="G149">
        <v>51.831996888114702</v>
      </c>
      <c r="H149">
        <v>31.718070000000001</v>
      </c>
      <c r="I149">
        <v>14.09961</v>
      </c>
      <c r="J149" t="s">
        <v>45</v>
      </c>
      <c r="K149">
        <v>150.69980000000001</v>
      </c>
    </row>
    <row r="150" spans="1:11" x14ac:dyDescent="0.2">
      <c r="A150" t="s">
        <v>195</v>
      </c>
      <c r="B150" t="s">
        <v>43</v>
      </c>
      <c r="C150" t="s">
        <v>1793</v>
      </c>
      <c r="D150" t="s">
        <v>45</v>
      </c>
      <c r="E150">
        <v>171.13775303336499</v>
      </c>
      <c r="F150" t="s">
        <v>45</v>
      </c>
      <c r="G150">
        <v>74.561530728226302</v>
      </c>
      <c r="H150">
        <v>8.8536180000000009</v>
      </c>
      <c r="I150">
        <v>10.97762</v>
      </c>
      <c r="J150" t="s">
        <v>45</v>
      </c>
      <c r="K150">
        <v>38.659979999999997</v>
      </c>
    </row>
    <row r="151" spans="1:11" x14ac:dyDescent="0.2">
      <c r="A151" t="s">
        <v>196</v>
      </c>
      <c r="B151" t="s">
        <v>43</v>
      </c>
      <c r="C151" t="s">
        <v>1795</v>
      </c>
      <c r="D151" t="s">
        <v>45</v>
      </c>
      <c r="E151">
        <v>180.536386541871</v>
      </c>
      <c r="F151" t="s">
        <v>45</v>
      </c>
      <c r="G151">
        <v>73.925067876271498</v>
      </c>
      <c r="H151">
        <v>36.718789999999998</v>
      </c>
      <c r="I151">
        <v>24.5364</v>
      </c>
      <c r="J151" t="s">
        <v>45</v>
      </c>
      <c r="K151">
        <v>56.100589999999997</v>
      </c>
    </row>
    <row r="152" spans="1:11" x14ac:dyDescent="0.2">
      <c r="A152" t="s">
        <v>197</v>
      </c>
      <c r="B152" t="s">
        <v>54</v>
      </c>
      <c r="C152" t="s">
        <v>54</v>
      </c>
      <c r="D152" t="s">
        <v>45</v>
      </c>
      <c r="E152" t="s">
        <v>45</v>
      </c>
      <c r="F152" t="s">
        <v>45</v>
      </c>
      <c r="G152" t="s">
        <v>45</v>
      </c>
      <c r="H152" t="s">
        <v>45</v>
      </c>
      <c r="I152" t="s">
        <v>45</v>
      </c>
      <c r="J152" t="s">
        <v>45</v>
      </c>
      <c r="K152" t="s">
        <v>45</v>
      </c>
    </row>
    <row r="153" spans="1:11" x14ac:dyDescent="0.2">
      <c r="A153" t="s">
        <v>198</v>
      </c>
      <c r="B153" t="s">
        <v>54</v>
      </c>
      <c r="C153" t="s">
        <v>54</v>
      </c>
      <c r="D153">
        <v>28.353114999999999</v>
      </c>
      <c r="E153">
        <v>180.169200993884</v>
      </c>
      <c r="F153">
        <v>27.012640000000001</v>
      </c>
      <c r="G153">
        <v>65.783897770722305</v>
      </c>
      <c r="H153">
        <v>12.788449999999999</v>
      </c>
      <c r="I153">
        <v>18.252559999999999</v>
      </c>
      <c r="J153">
        <v>23.888235000000002</v>
      </c>
      <c r="K153">
        <v>71.538989999999998</v>
      </c>
    </row>
    <row r="154" spans="1:11" x14ac:dyDescent="0.2">
      <c r="A154" t="s">
        <v>199</v>
      </c>
      <c r="B154" t="s">
        <v>46</v>
      </c>
      <c r="C154" t="s">
        <v>46</v>
      </c>
      <c r="D154" t="s">
        <v>45</v>
      </c>
      <c r="E154">
        <v>111.342249261928</v>
      </c>
      <c r="F154" t="s">
        <v>45</v>
      </c>
      <c r="G154">
        <v>41.503374266273902</v>
      </c>
      <c r="H154">
        <v>17.028590000000001</v>
      </c>
      <c r="I154">
        <v>18.415199999999999</v>
      </c>
      <c r="J154" t="s">
        <v>45</v>
      </c>
      <c r="K154">
        <v>73.577299999999994</v>
      </c>
    </row>
    <row r="155" spans="1:11" x14ac:dyDescent="0.2">
      <c r="A155" t="s">
        <v>200</v>
      </c>
      <c r="B155" t="s">
        <v>43</v>
      </c>
      <c r="C155" t="s">
        <v>1795</v>
      </c>
      <c r="D155" t="s">
        <v>45</v>
      </c>
      <c r="E155" t="s">
        <v>45</v>
      </c>
      <c r="F155" t="s">
        <v>45</v>
      </c>
      <c r="G155" t="s">
        <v>45</v>
      </c>
      <c r="H155" t="s">
        <v>45</v>
      </c>
      <c r="I155" t="s">
        <v>45</v>
      </c>
      <c r="J155" t="s">
        <v>45</v>
      </c>
      <c r="K155" t="s">
        <v>45</v>
      </c>
    </row>
    <row r="156" spans="1:11" x14ac:dyDescent="0.2">
      <c r="A156" t="s">
        <v>201</v>
      </c>
      <c r="B156" t="s">
        <v>50</v>
      </c>
      <c r="C156" t="s">
        <v>50</v>
      </c>
      <c r="D156">
        <v>29.337485000000001</v>
      </c>
      <c r="E156">
        <v>130.07941632602001</v>
      </c>
      <c r="F156">
        <v>27.763815000000001</v>
      </c>
      <c r="G156">
        <v>62.228964780204798</v>
      </c>
      <c r="H156">
        <v>21.818490000000001</v>
      </c>
      <c r="I156">
        <v>42.132210000000001</v>
      </c>
      <c r="J156">
        <v>24.636234999999999</v>
      </c>
      <c r="K156">
        <v>103.5284</v>
      </c>
    </row>
    <row r="157" spans="1:11" x14ac:dyDescent="0.2">
      <c r="A157" t="s">
        <v>202</v>
      </c>
      <c r="B157" t="s">
        <v>43</v>
      </c>
      <c r="C157" t="s">
        <v>1795</v>
      </c>
      <c r="D157" t="s">
        <v>45</v>
      </c>
      <c r="E157">
        <v>214.04672911669999</v>
      </c>
      <c r="F157" t="s">
        <v>45</v>
      </c>
      <c r="G157">
        <v>40.2329230341807</v>
      </c>
      <c r="H157">
        <v>18.167120000000001</v>
      </c>
      <c r="I157">
        <v>7.4814030000000002</v>
      </c>
      <c r="J157" t="s">
        <v>45</v>
      </c>
      <c r="K157">
        <v>66.861639999999994</v>
      </c>
    </row>
    <row r="158" spans="1:11" x14ac:dyDescent="0.2">
      <c r="A158" t="s">
        <v>203</v>
      </c>
      <c r="B158" t="s">
        <v>43</v>
      </c>
      <c r="C158" t="s">
        <v>1793</v>
      </c>
      <c r="D158" t="s">
        <v>45</v>
      </c>
      <c r="E158" t="s">
        <v>45</v>
      </c>
      <c r="F158" t="s">
        <v>45</v>
      </c>
      <c r="G158" t="s">
        <v>45</v>
      </c>
      <c r="H158" t="s">
        <v>45</v>
      </c>
      <c r="I158" t="s">
        <v>45</v>
      </c>
      <c r="J158" t="s">
        <v>45</v>
      </c>
      <c r="K158" t="s">
        <v>45</v>
      </c>
    </row>
    <row r="159" spans="1:11" x14ac:dyDescent="0.2">
      <c r="A159" t="s">
        <v>204</v>
      </c>
      <c r="B159" t="s">
        <v>43</v>
      </c>
      <c r="C159" t="s">
        <v>1795</v>
      </c>
      <c r="D159">
        <v>28.950485</v>
      </c>
      <c r="E159">
        <v>185.70910525382999</v>
      </c>
      <c r="F159">
        <v>27.814565000000002</v>
      </c>
      <c r="G159">
        <v>58.453997831230502</v>
      </c>
      <c r="H159">
        <v>14.871700000000001</v>
      </c>
      <c r="I159">
        <v>16.126840000000001</v>
      </c>
      <c r="J159">
        <v>24.446470000000001</v>
      </c>
      <c r="K159">
        <v>134.8442</v>
      </c>
    </row>
    <row r="160" spans="1:11" x14ac:dyDescent="0.2">
      <c r="A160" t="s">
        <v>205</v>
      </c>
      <c r="B160" t="s">
        <v>2013</v>
      </c>
      <c r="C160" t="s">
        <v>2013</v>
      </c>
      <c r="D160" t="s">
        <v>45</v>
      </c>
      <c r="E160" t="s">
        <v>45</v>
      </c>
      <c r="F160" t="s">
        <v>45</v>
      </c>
      <c r="G160" t="s">
        <v>45</v>
      </c>
      <c r="H160" t="s">
        <v>45</v>
      </c>
      <c r="I160" t="s">
        <v>45</v>
      </c>
      <c r="J160" t="s">
        <v>45</v>
      </c>
      <c r="K160" t="s">
        <v>45</v>
      </c>
    </row>
    <row r="161" spans="1:11" x14ac:dyDescent="0.2">
      <c r="A161" t="s">
        <v>206</v>
      </c>
      <c r="B161" t="s">
        <v>2013</v>
      </c>
      <c r="C161" t="s">
        <v>2013</v>
      </c>
      <c r="D161" t="s">
        <v>45</v>
      </c>
      <c r="E161" t="s">
        <v>45</v>
      </c>
      <c r="F161" t="s">
        <v>45</v>
      </c>
      <c r="G161" t="s">
        <v>45</v>
      </c>
      <c r="H161" t="s">
        <v>45</v>
      </c>
      <c r="I161" t="s">
        <v>45</v>
      </c>
      <c r="J161" t="s">
        <v>45</v>
      </c>
      <c r="K161" t="s">
        <v>45</v>
      </c>
    </row>
    <row r="162" spans="1:11" x14ac:dyDescent="0.2">
      <c r="A162" t="s">
        <v>207</v>
      </c>
      <c r="B162" t="s">
        <v>2013</v>
      </c>
      <c r="C162" t="s">
        <v>2013</v>
      </c>
      <c r="D162" t="s">
        <v>45</v>
      </c>
      <c r="E162" t="s">
        <v>45</v>
      </c>
      <c r="F162" t="s">
        <v>45</v>
      </c>
      <c r="G162" t="s">
        <v>45</v>
      </c>
      <c r="H162" t="s">
        <v>45</v>
      </c>
      <c r="I162" t="s">
        <v>45</v>
      </c>
      <c r="J162" t="s">
        <v>45</v>
      </c>
      <c r="K162" t="s">
        <v>45</v>
      </c>
    </row>
    <row r="163" spans="1:11" x14ac:dyDescent="0.2">
      <c r="A163" t="s">
        <v>208</v>
      </c>
      <c r="B163" t="s">
        <v>50</v>
      </c>
      <c r="C163" t="s">
        <v>50</v>
      </c>
      <c r="D163" t="s">
        <v>45</v>
      </c>
      <c r="E163" t="s">
        <v>45</v>
      </c>
      <c r="F163" t="s">
        <v>45</v>
      </c>
      <c r="G163" t="s">
        <v>45</v>
      </c>
      <c r="H163" t="s">
        <v>45</v>
      </c>
      <c r="I163" t="s">
        <v>45</v>
      </c>
      <c r="J163" t="s">
        <v>45</v>
      </c>
      <c r="K163" t="s">
        <v>45</v>
      </c>
    </row>
    <row r="164" spans="1:11" x14ac:dyDescent="0.2">
      <c r="A164" t="s">
        <v>209</v>
      </c>
      <c r="B164" t="s">
        <v>50</v>
      </c>
      <c r="C164" t="s">
        <v>50</v>
      </c>
      <c r="D164" t="s">
        <v>45</v>
      </c>
      <c r="E164">
        <v>126.97698400223599</v>
      </c>
      <c r="F164" t="s">
        <v>45</v>
      </c>
      <c r="G164">
        <v>59.958014841893601</v>
      </c>
      <c r="H164">
        <v>21.53726</v>
      </c>
      <c r="I164">
        <v>40.201500000000003</v>
      </c>
      <c r="J164" t="s">
        <v>45</v>
      </c>
      <c r="K164">
        <v>135.6934</v>
      </c>
    </row>
    <row r="165" spans="1:11" x14ac:dyDescent="0.2">
      <c r="A165" t="s">
        <v>210</v>
      </c>
      <c r="B165" t="s">
        <v>50</v>
      </c>
      <c r="C165" t="s">
        <v>50</v>
      </c>
      <c r="D165" t="s">
        <v>45</v>
      </c>
      <c r="E165">
        <v>131.83727036166201</v>
      </c>
      <c r="F165" t="s">
        <v>45</v>
      </c>
      <c r="G165">
        <v>35.228294903527399</v>
      </c>
      <c r="H165">
        <v>16.72147</v>
      </c>
      <c r="I165">
        <v>27.447780000000002</v>
      </c>
      <c r="J165" t="s">
        <v>45</v>
      </c>
      <c r="K165">
        <v>103.7914</v>
      </c>
    </row>
    <row r="166" spans="1:11" x14ac:dyDescent="0.2">
      <c r="A166" t="s">
        <v>211</v>
      </c>
      <c r="B166" t="s">
        <v>50</v>
      </c>
      <c r="C166" t="s">
        <v>50</v>
      </c>
      <c r="D166" t="s">
        <v>45</v>
      </c>
      <c r="E166">
        <v>116.551748445775</v>
      </c>
      <c r="F166" t="s">
        <v>45</v>
      </c>
      <c r="G166">
        <v>55.621014448516902</v>
      </c>
      <c r="H166">
        <v>16.13945</v>
      </c>
      <c r="I166">
        <v>30.935030000000001</v>
      </c>
      <c r="J166" t="s">
        <v>45</v>
      </c>
      <c r="K166">
        <v>70.142859999999999</v>
      </c>
    </row>
    <row r="167" spans="1:11" x14ac:dyDescent="0.2">
      <c r="A167" t="s">
        <v>212</v>
      </c>
      <c r="B167" t="s">
        <v>46</v>
      </c>
      <c r="C167" t="s">
        <v>46</v>
      </c>
      <c r="D167" t="s">
        <v>45</v>
      </c>
      <c r="E167">
        <v>207.89346365332099</v>
      </c>
      <c r="F167" t="s">
        <v>45</v>
      </c>
      <c r="G167">
        <v>44.776547436582398</v>
      </c>
      <c r="H167">
        <v>10.937329999999999</v>
      </c>
      <c r="I167">
        <v>12.20571</v>
      </c>
      <c r="J167" t="s">
        <v>45</v>
      </c>
      <c r="K167">
        <v>35.30574</v>
      </c>
    </row>
    <row r="168" spans="1:11" x14ac:dyDescent="0.2">
      <c r="A168" t="s">
        <v>213</v>
      </c>
      <c r="B168" t="s">
        <v>50</v>
      </c>
      <c r="C168" t="s">
        <v>50</v>
      </c>
      <c r="D168" t="s">
        <v>45</v>
      </c>
      <c r="E168">
        <v>167.37896069281101</v>
      </c>
      <c r="F168" t="s">
        <v>45</v>
      </c>
      <c r="G168">
        <v>58.095949667781802</v>
      </c>
      <c r="H168">
        <v>22.092580000000002</v>
      </c>
      <c r="I168">
        <v>29.35999</v>
      </c>
      <c r="J168" t="s">
        <v>45</v>
      </c>
      <c r="K168">
        <v>139.5205</v>
      </c>
    </row>
  </sheetData>
  <pageMargins left="0.7" right="0.7" top="0.78740157499999996" bottom="0.78740157499999996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8"/>
  <sheetViews>
    <sheetView workbookViewId="0">
      <selection activeCell="H22" sqref="H22"/>
    </sheetView>
  </sheetViews>
  <sheetFormatPr baseColWidth="10" defaultRowHeight="14.25" x14ac:dyDescent="0.2"/>
  <cols>
    <col min="2" max="2" width="25.125" customWidth="1"/>
    <col min="3" max="3" width="14" customWidth="1"/>
  </cols>
  <sheetData>
    <row r="1" spans="1:3" ht="15" x14ac:dyDescent="0.25">
      <c r="A1" s="17" t="s">
        <v>2042</v>
      </c>
    </row>
    <row r="3" spans="1:3" s="17" customFormat="1" ht="60" x14ac:dyDescent="0.25">
      <c r="A3" s="17" t="s">
        <v>1042</v>
      </c>
      <c r="B3" s="17" t="s">
        <v>2014</v>
      </c>
      <c r="C3" s="86" t="s">
        <v>2041</v>
      </c>
    </row>
    <row r="4" spans="1:3" x14ac:dyDescent="0.2">
      <c r="A4" t="s">
        <v>44</v>
      </c>
      <c r="B4" t="s">
        <v>1793</v>
      </c>
      <c r="C4">
        <v>7</v>
      </c>
    </row>
    <row r="5" spans="1:3" x14ac:dyDescent="0.2">
      <c r="A5" t="s">
        <v>47</v>
      </c>
      <c r="B5" t="s">
        <v>46</v>
      </c>
      <c r="C5">
        <v>0</v>
      </c>
    </row>
    <row r="6" spans="1:3" x14ac:dyDescent="0.2">
      <c r="A6" t="s">
        <v>48</v>
      </c>
      <c r="B6" t="s">
        <v>46</v>
      </c>
      <c r="C6">
        <v>3</v>
      </c>
    </row>
    <row r="7" spans="1:3" x14ac:dyDescent="0.2">
      <c r="A7" t="s">
        <v>49</v>
      </c>
      <c r="B7" t="s">
        <v>46</v>
      </c>
      <c r="C7">
        <v>0</v>
      </c>
    </row>
    <row r="8" spans="1:3" x14ac:dyDescent="0.2">
      <c r="A8" t="s">
        <v>51</v>
      </c>
      <c r="B8" t="s">
        <v>50</v>
      </c>
      <c r="C8">
        <v>0</v>
      </c>
    </row>
    <row r="9" spans="1:3" x14ac:dyDescent="0.2">
      <c r="A9" t="s">
        <v>52</v>
      </c>
      <c r="B9" t="s">
        <v>1795</v>
      </c>
      <c r="C9">
        <v>4</v>
      </c>
    </row>
    <row r="10" spans="1:3" x14ac:dyDescent="0.2">
      <c r="A10" t="s">
        <v>53</v>
      </c>
      <c r="B10" t="s">
        <v>50</v>
      </c>
      <c r="C10">
        <v>1</v>
      </c>
    </row>
    <row r="11" spans="1:3" x14ac:dyDescent="0.2">
      <c r="A11" t="s">
        <v>55</v>
      </c>
      <c r="B11" t="s">
        <v>54</v>
      </c>
      <c r="C11">
        <v>0</v>
      </c>
    </row>
    <row r="12" spans="1:3" x14ac:dyDescent="0.2">
      <c r="A12" t="s">
        <v>56</v>
      </c>
      <c r="B12" t="s">
        <v>50</v>
      </c>
      <c r="C12">
        <v>2</v>
      </c>
    </row>
    <row r="13" spans="1:3" x14ac:dyDescent="0.2">
      <c r="A13" t="s">
        <v>57</v>
      </c>
      <c r="B13" t="s">
        <v>1795</v>
      </c>
      <c r="C13">
        <v>1</v>
      </c>
    </row>
    <row r="14" spans="1:3" x14ac:dyDescent="0.2">
      <c r="A14" t="s">
        <v>58</v>
      </c>
      <c r="B14" t="s">
        <v>1795</v>
      </c>
      <c r="C14">
        <v>12</v>
      </c>
    </row>
    <row r="15" spans="1:3" x14ac:dyDescent="0.2">
      <c r="A15" t="s">
        <v>59</v>
      </c>
      <c r="B15" t="s">
        <v>54</v>
      </c>
      <c r="C15">
        <v>0</v>
      </c>
    </row>
    <row r="16" spans="1:3" x14ac:dyDescent="0.2">
      <c r="A16" t="s">
        <v>60</v>
      </c>
      <c r="B16" t="s">
        <v>54</v>
      </c>
      <c r="C16">
        <v>0</v>
      </c>
    </row>
    <row r="17" spans="1:3" x14ac:dyDescent="0.2">
      <c r="A17" t="s">
        <v>61</v>
      </c>
      <c r="B17" t="s">
        <v>1793</v>
      </c>
      <c r="C17">
        <v>1</v>
      </c>
    </row>
    <row r="18" spans="1:3" x14ac:dyDescent="0.2">
      <c r="A18" t="s">
        <v>62</v>
      </c>
      <c r="B18" t="s">
        <v>1795</v>
      </c>
      <c r="C18">
        <v>18</v>
      </c>
    </row>
    <row r="19" spans="1:3" x14ac:dyDescent="0.2">
      <c r="A19" t="s">
        <v>63</v>
      </c>
      <c r="B19" t="s">
        <v>1795</v>
      </c>
      <c r="C19">
        <v>1</v>
      </c>
    </row>
    <row r="20" spans="1:3" x14ac:dyDescent="0.2">
      <c r="A20" t="s">
        <v>64</v>
      </c>
      <c r="B20" t="s">
        <v>1793</v>
      </c>
      <c r="C20">
        <v>2</v>
      </c>
    </row>
    <row r="21" spans="1:3" x14ac:dyDescent="0.2">
      <c r="A21" t="s">
        <v>65</v>
      </c>
      <c r="B21" t="s">
        <v>1793</v>
      </c>
      <c r="C21">
        <v>2</v>
      </c>
    </row>
    <row r="22" spans="1:3" x14ac:dyDescent="0.2">
      <c r="A22" t="s">
        <v>66</v>
      </c>
      <c r="B22" t="s">
        <v>54</v>
      </c>
      <c r="C22">
        <v>0</v>
      </c>
    </row>
    <row r="23" spans="1:3" x14ac:dyDescent="0.2">
      <c r="A23" t="s">
        <v>67</v>
      </c>
      <c r="B23" t="s">
        <v>54</v>
      </c>
      <c r="C23">
        <v>0</v>
      </c>
    </row>
    <row r="24" spans="1:3" x14ac:dyDescent="0.2">
      <c r="A24" t="s">
        <v>68</v>
      </c>
      <c r="B24" t="s">
        <v>54</v>
      </c>
      <c r="C24">
        <v>0</v>
      </c>
    </row>
    <row r="25" spans="1:3" x14ac:dyDescent="0.2">
      <c r="A25" t="s">
        <v>69</v>
      </c>
      <c r="B25" t="s">
        <v>1795</v>
      </c>
      <c r="C25">
        <v>6</v>
      </c>
    </row>
    <row r="26" spans="1:3" x14ac:dyDescent="0.2">
      <c r="A26" t="s">
        <v>70</v>
      </c>
      <c r="B26" t="s">
        <v>1795</v>
      </c>
      <c r="C26">
        <v>8</v>
      </c>
    </row>
    <row r="27" spans="1:3" x14ac:dyDescent="0.2">
      <c r="A27" t="s">
        <v>71</v>
      </c>
      <c r="B27" t="s">
        <v>46</v>
      </c>
      <c r="C27">
        <v>0</v>
      </c>
    </row>
    <row r="28" spans="1:3" x14ac:dyDescent="0.2">
      <c r="A28" t="s">
        <v>72</v>
      </c>
      <c r="B28" t="s">
        <v>50</v>
      </c>
      <c r="C28">
        <v>0</v>
      </c>
    </row>
    <row r="29" spans="1:3" x14ac:dyDescent="0.2">
      <c r="A29" t="s">
        <v>73</v>
      </c>
      <c r="B29" t="s">
        <v>1793</v>
      </c>
      <c r="C29">
        <v>2</v>
      </c>
    </row>
    <row r="30" spans="1:3" x14ac:dyDescent="0.2">
      <c r="A30" t="s">
        <v>74</v>
      </c>
      <c r="B30" t="s">
        <v>1795</v>
      </c>
      <c r="C30">
        <v>6</v>
      </c>
    </row>
    <row r="31" spans="1:3" x14ac:dyDescent="0.2">
      <c r="A31" t="s">
        <v>75</v>
      </c>
      <c r="B31" t="s">
        <v>50</v>
      </c>
      <c r="C31">
        <v>0</v>
      </c>
    </row>
    <row r="32" spans="1:3" x14ac:dyDescent="0.2">
      <c r="A32" t="s">
        <v>76</v>
      </c>
      <c r="B32" t="s">
        <v>1793</v>
      </c>
      <c r="C32">
        <v>2</v>
      </c>
    </row>
    <row r="33" spans="1:3" x14ac:dyDescent="0.2">
      <c r="A33" t="s">
        <v>77</v>
      </c>
      <c r="B33" t="s">
        <v>50</v>
      </c>
      <c r="C33">
        <v>0</v>
      </c>
    </row>
    <row r="34" spans="1:3" x14ac:dyDescent="0.2">
      <c r="A34" t="s">
        <v>78</v>
      </c>
      <c r="B34" t="s">
        <v>1793</v>
      </c>
      <c r="C34">
        <v>0</v>
      </c>
    </row>
    <row r="35" spans="1:3" x14ac:dyDescent="0.2">
      <c r="A35" t="s">
        <v>79</v>
      </c>
      <c r="B35" t="s">
        <v>54</v>
      </c>
      <c r="C35">
        <v>0</v>
      </c>
    </row>
    <row r="36" spans="1:3" x14ac:dyDescent="0.2">
      <c r="A36" t="s">
        <v>80</v>
      </c>
      <c r="B36" t="s">
        <v>54</v>
      </c>
      <c r="C36">
        <v>0</v>
      </c>
    </row>
    <row r="37" spans="1:3" x14ac:dyDescent="0.2">
      <c r="A37" t="s">
        <v>81</v>
      </c>
      <c r="B37" t="s">
        <v>54</v>
      </c>
      <c r="C37">
        <v>0</v>
      </c>
    </row>
    <row r="38" spans="1:3" x14ac:dyDescent="0.2">
      <c r="A38" t="s">
        <v>82</v>
      </c>
      <c r="B38" t="s">
        <v>1795</v>
      </c>
      <c r="C38">
        <v>4</v>
      </c>
    </row>
    <row r="39" spans="1:3" x14ac:dyDescent="0.2">
      <c r="A39" t="s">
        <v>83</v>
      </c>
      <c r="B39" t="s">
        <v>1795</v>
      </c>
      <c r="C39">
        <v>4</v>
      </c>
    </row>
    <row r="40" spans="1:3" x14ac:dyDescent="0.2">
      <c r="A40" t="s">
        <v>84</v>
      </c>
      <c r="B40" t="s">
        <v>54</v>
      </c>
      <c r="C40">
        <v>0</v>
      </c>
    </row>
    <row r="41" spans="1:3" x14ac:dyDescent="0.2">
      <c r="A41" t="s">
        <v>85</v>
      </c>
      <c r="B41" t="s">
        <v>46</v>
      </c>
      <c r="C41">
        <v>0</v>
      </c>
    </row>
    <row r="42" spans="1:3" x14ac:dyDescent="0.2">
      <c r="A42" t="s">
        <v>86</v>
      </c>
      <c r="B42" t="s">
        <v>54</v>
      </c>
      <c r="C42">
        <v>0</v>
      </c>
    </row>
    <row r="43" spans="1:3" x14ac:dyDescent="0.2">
      <c r="A43" t="s">
        <v>87</v>
      </c>
      <c r="B43" t="s">
        <v>1795</v>
      </c>
      <c r="C43">
        <v>5</v>
      </c>
    </row>
    <row r="44" spans="1:3" x14ac:dyDescent="0.2">
      <c r="A44" t="s">
        <v>88</v>
      </c>
      <c r="B44" t="s">
        <v>54</v>
      </c>
      <c r="C44">
        <v>0</v>
      </c>
    </row>
    <row r="45" spans="1:3" x14ac:dyDescent="0.2">
      <c r="A45" t="s">
        <v>89</v>
      </c>
      <c r="B45" t="s">
        <v>46</v>
      </c>
      <c r="C45">
        <v>1</v>
      </c>
    </row>
    <row r="46" spans="1:3" x14ac:dyDescent="0.2">
      <c r="A46" t="s">
        <v>90</v>
      </c>
      <c r="B46" t="s">
        <v>54</v>
      </c>
      <c r="C46">
        <v>0</v>
      </c>
    </row>
    <row r="47" spans="1:3" x14ac:dyDescent="0.2">
      <c r="A47" t="s">
        <v>91</v>
      </c>
      <c r="B47" t="s">
        <v>1795</v>
      </c>
      <c r="C47">
        <v>6</v>
      </c>
    </row>
    <row r="48" spans="1:3" x14ac:dyDescent="0.2">
      <c r="A48" t="s">
        <v>92</v>
      </c>
      <c r="B48" t="s">
        <v>54</v>
      </c>
      <c r="C48">
        <v>0</v>
      </c>
    </row>
    <row r="49" spans="1:3" x14ac:dyDescent="0.2">
      <c r="A49" t="s">
        <v>93</v>
      </c>
      <c r="B49" t="s">
        <v>1795</v>
      </c>
      <c r="C49">
        <v>2</v>
      </c>
    </row>
    <row r="50" spans="1:3" x14ac:dyDescent="0.2">
      <c r="A50" t="s">
        <v>95</v>
      </c>
      <c r="B50" t="s">
        <v>2040</v>
      </c>
      <c r="C50">
        <v>0</v>
      </c>
    </row>
    <row r="51" spans="1:3" x14ac:dyDescent="0.2">
      <c r="A51" t="s">
        <v>96</v>
      </c>
      <c r="B51" t="s">
        <v>1793</v>
      </c>
      <c r="C51">
        <v>0</v>
      </c>
    </row>
    <row r="52" spans="1:3" x14ac:dyDescent="0.2">
      <c r="A52" t="s">
        <v>97</v>
      </c>
      <c r="B52" t="s">
        <v>54</v>
      </c>
      <c r="C52">
        <v>0</v>
      </c>
    </row>
    <row r="53" spans="1:3" x14ac:dyDescent="0.2">
      <c r="A53" t="s">
        <v>98</v>
      </c>
      <c r="B53" t="s">
        <v>54</v>
      </c>
      <c r="C53">
        <v>0</v>
      </c>
    </row>
    <row r="54" spans="1:3" x14ac:dyDescent="0.2">
      <c r="A54" t="s">
        <v>99</v>
      </c>
      <c r="B54" t="s">
        <v>46</v>
      </c>
      <c r="C54">
        <v>0</v>
      </c>
    </row>
    <row r="55" spans="1:3" x14ac:dyDescent="0.2">
      <c r="A55" t="s">
        <v>100</v>
      </c>
      <c r="B55" t="s">
        <v>54</v>
      </c>
      <c r="C55">
        <v>0</v>
      </c>
    </row>
    <row r="56" spans="1:3" x14ac:dyDescent="0.2">
      <c r="A56" t="s">
        <v>101</v>
      </c>
      <c r="B56" t="s">
        <v>54</v>
      </c>
      <c r="C56">
        <v>0</v>
      </c>
    </row>
    <row r="57" spans="1:3" x14ac:dyDescent="0.2">
      <c r="A57" t="s">
        <v>102</v>
      </c>
      <c r="B57" t="s">
        <v>54</v>
      </c>
      <c r="C57">
        <v>0</v>
      </c>
    </row>
    <row r="58" spans="1:3" x14ac:dyDescent="0.2">
      <c r="A58" t="s">
        <v>103</v>
      </c>
      <c r="B58" t="s">
        <v>50</v>
      </c>
      <c r="C58">
        <v>0</v>
      </c>
    </row>
    <row r="59" spans="1:3" x14ac:dyDescent="0.2">
      <c r="A59" t="s">
        <v>104</v>
      </c>
      <c r="B59" t="s">
        <v>1793</v>
      </c>
      <c r="C59">
        <v>2</v>
      </c>
    </row>
    <row r="60" spans="1:3" x14ac:dyDescent="0.2">
      <c r="A60" t="s">
        <v>105</v>
      </c>
      <c r="B60" t="s">
        <v>1795</v>
      </c>
      <c r="C60">
        <v>3</v>
      </c>
    </row>
    <row r="61" spans="1:3" x14ac:dyDescent="0.2">
      <c r="A61" t="s">
        <v>106</v>
      </c>
      <c r="B61" t="s">
        <v>54</v>
      </c>
      <c r="C61">
        <v>0</v>
      </c>
    </row>
    <row r="62" spans="1:3" x14ac:dyDescent="0.2">
      <c r="A62" t="s">
        <v>107</v>
      </c>
      <c r="B62" t="s">
        <v>54</v>
      </c>
      <c r="C62">
        <v>0</v>
      </c>
    </row>
    <row r="63" spans="1:3" x14ac:dyDescent="0.2">
      <c r="A63" t="s">
        <v>108</v>
      </c>
      <c r="B63" t="s">
        <v>1795</v>
      </c>
      <c r="C63">
        <v>5</v>
      </c>
    </row>
    <row r="64" spans="1:3" x14ac:dyDescent="0.2">
      <c r="A64" t="s">
        <v>109</v>
      </c>
      <c r="B64" t="s">
        <v>50</v>
      </c>
      <c r="C64">
        <v>0</v>
      </c>
    </row>
    <row r="65" spans="1:3" x14ac:dyDescent="0.2">
      <c r="A65" t="s">
        <v>110</v>
      </c>
      <c r="B65" t="s">
        <v>1793</v>
      </c>
      <c r="C65">
        <v>1</v>
      </c>
    </row>
    <row r="66" spans="1:3" x14ac:dyDescent="0.2">
      <c r="A66" t="s">
        <v>111</v>
      </c>
      <c r="B66" t="s">
        <v>50</v>
      </c>
      <c r="C66">
        <v>0</v>
      </c>
    </row>
    <row r="67" spans="1:3" x14ac:dyDescent="0.2">
      <c r="A67" t="s">
        <v>112</v>
      </c>
      <c r="B67" t="s">
        <v>54</v>
      </c>
      <c r="C67">
        <v>1</v>
      </c>
    </row>
    <row r="68" spans="1:3" x14ac:dyDescent="0.2">
      <c r="A68" t="s">
        <v>113</v>
      </c>
      <c r="B68" t="s">
        <v>50</v>
      </c>
      <c r="C68">
        <v>0</v>
      </c>
    </row>
    <row r="69" spans="1:3" x14ac:dyDescent="0.2">
      <c r="A69" t="s">
        <v>114</v>
      </c>
      <c r="B69" t="s">
        <v>1793</v>
      </c>
      <c r="C69">
        <v>1</v>
      </c>
    </row>
    <row r="70" spans="1:3" x14ac:dyDescent="0.2">
      <c r="A70" t="s">
        <v>115</v>
      </c>
      <c r="B70" t="s">
        <v>1795</v>
      </c>
      <c r="C70">
        <v>1</v>
      </c>
    </row>
    <row r="71" spans="1:3" x14ac:dyDescent="0.2">
      <c r="A71" t="s">
        <v>116</v>
      </c>
      <c r="B71" t="s">
        <v>54</v>
      </c>
      <c r="C71">
        <v>0</v>
      </c>
    </row>
    <row r="72" spans="1:3" x14ac:dyDescent="0.2">
      <c r="A72" t="s">
        <v>117</v>
      </c>
      <c r="B72" t="s">
        <v>2040</v>
      </c>
      <c r="C72">
        <v>0</v>
      </c>
    </row>
    <row r="73" spans="1:3" x14ac:dyDescent="0.2">
      <c r="A73" t="s">
        <v>118</v>
      </c>
      <c r="B73" t="s">
        <v>54</v>
      </c>
      <c r="C73">
        <v>0</v>
      </c>
    </row>
    <row r="74" spans="1:3" x14ac:dyDescent="0.2">
      <c r="A74" t="s">
        <v>119</v>
      </c>
      <c r="B74" t="s">
        <v>46</v>
      </c>
      <c r="C74">
        <v>1</v>
      </c>
    </row>
    <row r="75" spans="1:3" x14ac:dyDescent="0.2">
      <c r="A75" t="s">
        <v>120</v>
      </c>
      <c r="B75" t="s">
        <v>2040</v>
      </c>
      <c r="C75">
        <v>0</v>
      </c>
    </row>
    <row r="76" spans="1:3" x14ac:dyDescent="0.2">
      <c r="A76" t="s">
        <v>121</v>
      </c>
      <c r="B76" t="s">
        <v>1795</v>
      </c>
      <c r="C76">
        <v>2</v>
      </c>
    </row>
    <row r="77" spans="1:3" x14ac:dyDescent="0.2">
      <c r="A77" t="s">
        <v>122</v>
      </c>
      <c r="B77" t="s">
        <v>50</v>
      </c>
      <c r="C77">
        <v>0</v>
      </c>
    </row>
    <row r="78" spans="1:3" x14ac:dyDescent="0.2">
      <c r="A78" t="s">
        <v>123</v>
      </c>
      <c r="B78" t="s">
        <v>1793</v>
      </c>
      <c r="C78">
        <v>0</v>
      </c>
    </row>
    <row r="79" spans="1:3" x14ac:dyDescent="0.2">
      <c r="A79" t="s">
        <v>124</v>
      </c>
      <c r="B79" t="s">
        <v>54</v>
      </c>
      <c r="C79">
        <v>0</v>
      </c>
    </row>
    <row r="80" spans="1:3" x14ac:dyDescent="0.2">
      <c r="A80" t="s">
        <v>125</v>
      </c>
      <c r="B80" t="s">
        <v>50</v>
      </c>
      <c r="C80">
        <v>0</v>
      </c>
    </row>
    <row r="81" spans="1:3" x14ac:dyDescent="0.2">
      <c r="A81" t="s">
        <v>126</v>
      </c>
      <c r="B81" t="s">
        <v>50</v>
      </c>
      <c r="C81">
        <v>0</v>
      </c>
    </row>
    <row r="82" spans="1:3" x14ac:dyDescent="0.2">
      <c r="A82" t="s">
        <v>127</v>
      </c>
      <c r="B82" t="s">
        <v>1795</v>
      </c>
      <c r="C82">
        <v>3</v>
      </c>
    </row>
    <row r="83" spans="1:3" x14ac:dyDescent="0.2">
      <c r="A83" t="s">
        <v>128</v>
      </c>
      <c r="B83" t="s">
        <v>54</v>
      </c>
      <c r="C83">
        <v>0</v>
      </c>
    </row>
    <row r="84" spans="1:3" x14ac:dyDescent="0.2">
      <c r="A84" t="s">
        <v>129</v>
      </c>
      <c r="B84" t="s">
        <v>1793</v>
      </c>
      <c r="C84">
        <v>4</v>
      </c>
    </row>
    <row r="85" spans="1:3" x14ac:dyDescent="0.2">
      <c r="A85" t="s">
        <v>130</v>
      </c>
      <c r="B85" t="s">
        <v>50</v>
      </c>
      <c r="C85">
        <v>0</v>
      </c>
    </row>
    <row r="86" spans="1:3" x14ac:dyDescent="0.2">
      <c r="A86" t="s">
        <v>131</v>
      </c>
      <c r="B86" t="s">
        <v>1795</v>
      </c>
      <c r="C86">
        <v>8</v>
      </c>
    </row>
    <row r="87" spans="1:3" x14ac:dyDescent="0.2">
      <c r="A87" t="s">
        <v>132</v>
      </c>
      <c r="B87" t="s">
        <v>46</v>
      </c>
      <c r="C87">
        <v>1</v>
      </c>
    </row>
    <row r="88" spans="1:3" x14ac:dyDescent="0.2">
      <c r="A88" t="s">
        <v>133</v>
      </c>
      <c r="B88" t="s">
        <v>1795</v>
      </c>
      <c r="C88">
        <v>13</v>
      </c>
    </row>
    <row r="89" spans="1:3" x14ac:dyDescent="0.2">
      <c r="A89" t="s">
        <v>134</v>
      </c>
      <c r="B89" t="s">
        <v>1793</v>
      </c>
      <c r="C89">
        <v>3</v>
      </c>
    </row>
    <row r="90" spans="1:3" x14ac:dyDescent="0.2">
      <c r="A90" t="s">
        <v>135</v>
      </c>
      <c r="B90" t="s">
        <v>50</v>
      </c>
      <c r="C90">
        <v>0</v>
      </c>
    </row>
    <row r="91" spans="1:3" x14ac:dyDescent="0.2">
      <c r="A91" t="s">
        <v>136</v>
      </c>
      <c r="B91" t="s">
        <v>54</v>
      </c>
      <c r="C91">
        <v>0</v>
      </c>
    </row>
    <row r="92" spans="1:3" x14ac:dyDescent="0.2">
      <c r="A92" t="s">
        <v>137</v>
      </c>
      <c r="B92" t="s">
        <v>1795</v>
      </c>
      <c r="C92">
        <v>3</v>
      </c>
    </row>
    <row r="93" spans="1:3" x14ac:dyDescent="0.2">
      <c r="A93" t="s">
        <v>138</v>
      </c>
      <c r="B93" t="s">
        <v>50</v>
      </c>
      <c r="C93">
        <v>0</v>
      </c>
    </row>
    <row r="94" spans="1:3" x14ac:dyDescent="0.2">
      <c r="A94" t="s">
        <v>139</v>
      </c>
      <c r="B94" t="s">
        <v>50</v>
      </c>
      <c r="C94">
        <v>0</v>
      </c>
    </row>
    <row r="95" spans="1:3" x14ac:dyDescent="0.2">
      <c r="A95" t="s">
        <v>140</v>
      </c>
      <c r="B95" t="s">
        <v>50</v>
      </c>
      <c r="C95">
        <v>0</v>
      </c>
    </row>
    <row r="96" spans="1:3" x14ac:dyDescent="0.2">
      <c r="A96" t="s">
        <v>141</v>
      </c>
      <c r="B96" t="s">
        <v>1793</v>
      </c>
      <c r="C96">
        <v>3</v>
      </c>
    </row>
    <row r="97" spans="1:3" x14ac:dyDescent="0.2">
      <c r="A97" t="s">
        <v>142</v>
      </c>
      <c r="B97" t="s">
        <v>46</v>
      </c>
      <c r="C97">
        <v>2</v>
      </c>
    </row>
    <row r="98" spans="1:3" x14ac:dyDescent="0.2">
      <c r="A98" t="s">
        <v>143</v>
      </c>
      <c r="B98" t="s">
        <v>50</v>
      </c>
      <c r="C98">
        <v>1</v>
      </c>
    </row>
    <row r="99" spans="1:3" x14ac:dyDescent="0.2">
      <c r="A99" t="s">
        <v>144</v>
      </c>
      <c r="B99" t="s">
        <v>50</v>
      </c>
      <c r="C99">
        <v>0</v>
      </c>
    </row>
    <row r="100" spans="1:3" x14ac:dyDescent="0.2">
      <c r="A100" t="s">
        <v>145</v>
      </c>
      <c r="B100" t="s">
        <v>50</v>
      </c>
      <c r="C100">
        <v>0</v>
      </c>
    </row>
    <row r="101" spans="1:3" x14ac:dyDescent="0.2">
      <c r="A101" t="s">
        <v>146</v>
      </c>
      <c r="B101" t="s">
        <v>46</v>
      </c>
      <c r="C101">
        <v>0</v>
      </c>
    </row>
    <row r="102" spans="1:3" x14ac:dyDescent="0.2">
      <c r="A102" t="s">
        <v>147</v>
      </c>
      <c r="B102" t="s">
        <v>54</v>
      </c>
      <c r="C102">
        <v>0</v>
      </c>
    </row>
    <row r="103" spans="1:3" x14ac:dyDescent="0.2">
      <c r="A103" t="s">
        <v>148</v>
      </c>
      <c r="B103" t="s">
        <v>46</v>
      </c>
      <c r="C103">
        <v>0</v>
      </c>
    </row>
    <row r="104" spans="1:3" x14ac:dyDescent="0.2">
      <c r="A104" t="s">
        <v>149</v>
      </c>
      <c r="B104" t="s">
        <v>50</v>
      </c>
      <c r="C104">
        <v>0</v>
      </c>
    </row>
    <row r="105" spans="1:3" x14ac:dyDescent="0.2">
      <c r="A105" t="s">
        <v>150</v>
      </c>
      <c r="B105" t="s">
        <v>1795</v>
      </c>
      <c r="C105">
        <v>2</v>
      </c>
    </row>
    <row r="106" spans="1:3" x14ac:dyDescent="0.2">
      <c r="A106" t="s">
        <v>151</v>
      </c>
      <c r="B106" t="s">
        <v>1795</v>
      </c>
      <c r="C106">
        <v>8</v>
      </c>
    </row>
    <row r="107" spans="1:3" x14ac:dyDescent="0.2">
      <c r="A107" t="s">
        <v>152</v>
      </c>
      <c r="B107" t="s">
        <v>46</v>
      </c>
      <c r="C107">
        <v>0</v>
      </c>
    </row>
    <row r="108" spans="1:3" x14ac:dyDescent="0.2">
      <c r="A108" t="s">
        <v>153</v>
      </c>
      <c r="B108" t="s">
        <v>50</v>
      </c>
      <c r="C108">
        <v>0</v>
      </c>
    </row>
    <row r="109" spans="1:3" x14ac:dyDescent="0.2">
      <c r="A109" t="s">
        <v>154</v>
      </c>
      <c r="B109" t="s">
        <v>54</v>
      </c>
      <c r="C109">
        <v>0</v>
      </c>
    </row>
    <row r="110" spans="1:3" x14ac:dyDescent="0.2">
      <c r="A110" t="s">
        <v>155</v>
      </c>
      <c r="B110" t="s">
        <v>46</v>
      </c>
      <c r="C110">
        <v>0</v>
      </c>
    </row>
    <row r="111" spans="1:3" x14ac:dyDescent="0.2">
      <c r="A111" t="s">
        <v>156</v>
      </c>
      <c r="B111" t="s">
        <v>50</v>
      </c>
      <c r="C111">
        <v>0</v>
      </c>
    </row>
    <row r="112" spans="1:3" x14ac:dyDescent="0.2">
      <c r="A112" t="s">
        <v>157</v>
      </c>
      <c r="B112" t="s">
        <v>1793</v>
      </c>
      <c r="C112">
        <v>3</v>
      </c>
    </row>
    <row r="113" spans="1:3" x14ac:dyDescent="0.2">
      <c r="A113" t="s">
        <v>158</v>
      </c>
      <c r="B113" t="s">
        <v>1795</v>
      </c>
      <c r="C113">
        <v>7</v>
      </c>
    </row>
    <row r="114" spans="1:3" x14ac:dyDescent="0.2">
      <c r="A114" t="s">
        <v>159</v>
      </c>
      <c r="B114" t="s">
        <v>50</v>
      </c>
      <c r="C114">
        <v>0</v>
      </c>
    </row>
    <row r="115" spans="1:3" x14ac:dyDescent="0.2">
      <c r="A115" t="s">
        <v>160</v>
      </c>
      <c r="B115" t="s">
        <v>46</v>
      </c>
      <c r="C115">
        <v>2</v>
      </c>
    </row>
    <row r="116" spans="1:3" x14ac:dyDescent="0.2">
      <c r="A116" t="s">
        <v>161</v>
      </c>
      <c r="B116" t="s">
        <v>1795</v>
      </c>
      <c r="C116">
        <v>9</v>
      </c>
    </row>
    <row r="117" spans="1:3" x14ac:dyDescent="0.2">
      <c r="A117" t="s">
        <v>162</v>
      </c>
      <c r="B117" t="s">
        <v>50</v>
      </c>
      <c r="C117">
        <v>0</v>
      </c>
    </row>
    <row r="118" spans="1:3" x14ac:dyDescent="0.2">
      <c r="A118" t="s">
        <v>163</v>
      </c>
      <c r="B118" t="s">
        <v>1793</v>
      </c>
      <c r="C118">
        <v>3</v>
      </c>
    </row>
    <row r="119" spans="1:3" x14ac:dyDescent="0.2">
      <c r="A119" t="s">
        <v>164</v>
      </c>
      <c r="B119" t="s">
        <v>50</v>
      </c>
      <c r="C119">
        <v>0</v>
      </c>
    </row>
    <row r="120" spans="1:3" x14ac:dyDescent="0.2">
      <c r="A120" t="s">
        <v>165</v>
      </c>
      <c r="B120" t="s">
        <v>54</v>
      </c>
      <c r="C120">
        <v>0</v>
      </c>
    </row>
    <row r="121" spans="1:3" x14ac:dyDescent="0.2">
      <c r="A121" t="s">
        <v>166</v>
      </c>
      <c r="B121" t="s">
        <v>50</v>
      </c>
      <c r="C121">
        <v>0</v>
      </c>
    </row>
    <row r="122" spans="1:3" x14ac:dyDescent="0.2">
      <c r="A122" t="s">
        <v>167</v>
      </c>
      <c r="B122" t="s">
        <v>54</v>
      </c>
      <c r="C122">
        <v>0</v>
      </c>
    </row>
    <row r="123" spans="1:3" x14ac:dyDescent="0.2">
      <c r="A123" t="s">
        <v>168</v>
      </c>
      <c r="B123" t="s">
        <v>50</v>
      </c>
      <c r="C123">
        <v>0</v>
      </c>
    </row>
    <row r="124" spans="1:3" x14ac:dyDescent="0.2">
      <c r="A124" t="s">
        <v>169</v>
      </c>
      <c r="B124" t="s">
        <v>50</v>
      </c>
      <c r="C124">
        <v>0</v>
      </c>
    </row>
    <row r="125" spans="1:3" x14ac:dyDescent="0.2">
      <c r="A125" t="s">
        <v>170</v>
      </c>
      <c r="B125" t="s">
        <v>1795</v>
      </c>
      <c r="C125">
        <v>3</v>
      </c>
    </row>
    <row r="126" spans="1:3" x14ac:dyDescent="0.2">
      <c r="A126" t="s">
        <v>171</v>
      </c>
      <c r="B126" t="s">
        <v>1793</v>
      </c>
      <c r="C126">
        <v>12</v>
      </c>
    </row>
    <row r="127" spans="1:3" x14ac:dyDescent="0.2">
      <c r="A127" t="s">
        <v>172</v>
      </c>
      <c r="B127" t="s">
        <v>46</v>
      </c>
      <c r="C127">
        <v>0</v>
      </c>
    </row>
    <row r="128" spans="1:3" x14ac:dyDescent="0.2">
      <c r="A128" t="s">
        <v>173</v>
      </c>
      <c r="B128" t="s">
        <v>1793</v>
      </c>
      <c r="C128">
        <v>1</v>
      </c>
    </row>
    <row r="129" spans="1:3" x14ac:dyDescent="0.2">
      <c r="A129" t="s">
        <v>174</v>
      </c>
      <c r="B129" t="s">
        <v>46</v>
      </c>
      <c r="C129">
        <v>1</v>
      </c>
    </row>
    <row r="130" spans="1:3" x14ac:dyDescent="0.2">
      <c r="A130" t="s">
        <v>175</v>
      </c>
      <c r="B130" t="s">
        <v>1793</v>
      </c>
      <c r="C130">
        <v>0</v>
      </c>
    </row>
    <row r="131" spans="1:3" x14ac:dyDescent="0.2">
      <c r="A131" t="s">
        <v>176</v>
      </c>
      <c r="B131" t="s">
        <v>1793</v>
      </c>
      <c r="C131">
        <v>1</v>
      </c>
    </row>
    <row r="132" spans="1:3" x14ac:dyDescent="0.2">
      <c r="A132" t="s">
        <v>177</v>
      </c>
      <c r="B132" t="s">
        <v>1793</v>
      </c>
      <c r="C132">
        <v>2</v>
      </c>
    </row>
    <row r="133" spans="1:3" x14ac:dyDescent="0.2">
      <c r="A133" t="s">
        <v>178</v>
      </c>
      <c r="B133" t="s">
        <v>1795</v>
      </c>
      <c r="C133">
        <v>14</v>
      </c>
    </row>
    <row r="134" spans="1:3" x14ac:dyDescent="0.2">
      <c r="A134" t="s">
        <v>179</v>
      </c>
      <c r="B134" t="s">
        <v>46</v>
      </c>
      <c r="C134">
        <v>0</v>
      </c>
    </row>
    <row r="135" spans="1:3" x14ac:dyDescent="0.2">
      <c r="A135" t="s">
        <v>180</v>
      </c>
      <c r="B135" t="s">
        <v>1795</v>
      </c>
      <c r="C135">
        <v>4</v>
      </c>
    </row>
    <row r="136" spans="1:3" x14ac:dyDescent="0.2">
      <c r="A136" t="s">
        <v>181</v>
      </c>
      <c r="B136" t="s">
        <v>54</v>
      </c>
      <c r="C136">
        <v>0</v>
      </c>
    </row>
    <row r="137" spans="1:3" x14ac:dyDescent="0.2">
      <c r="A137" t="s">
        <v>182</v>
      </c>
      <c r="B137" t="s">
        <v>54</v>
      </c>
      <c r="C137">
        <v>0</v>
      </c>
    </row>
    <row r="138" spans="1:3" x14ac:dyDescent="0.2">
      <c r="A138" t="s">
        <v>183</v>
      </c>
      <c r="B138" t="s">
        <v>50</v>
      </c>
      <c r="C138">
        <v>0</v>
      </c>
    </row>
    <row r="139" spans="1:3" x14ac:dyDescent="0.2">
      <c r="A139" t="s">
        <v>184</v>
      </c>
      <c r="B139" t="s">
        <v>50</v>
      </c>
      <c r="C139">
        <v>0</v>
      </c>
    </row>
    <row r="140" spans="1:3" x14ac:dyDescent="0.2">
      <c r="A140" t="s">
        <v>185</v>
      </c>
      <c r="B140" t="s">
        <v>46</v>
      </c>
      <c r="C140">
        <v>3</v>
      </c>
    </row>
    <row r="141" spans="1:3" x14ac:dyDescent="0.2">
      <c r="A141" t="s">
        <v>186</v>
      </c>
      <c r="B141" t="s">
        <v>54</v>
      </c>
      <c r="C141">
        <v>0</v>
      </c>
    </row>
    <row r="142" spans="1:3" x14ac:dyDescent="0.2">
      <c r="A142" t="s">
        <v>187</v>
      </c>
      <c r="B142" t="s">
        <v>54</v>
      </c>
      <c r="C142">
        <v>1</v>
      </c>
    </row>
    <row r="143" spans="1:3" x14ac:dyDescent="0.2">
      <c r="A143" t="s">
        <v>188</v>
      </c>
      <c r="B143" t="s">
        <v>46</v>
      </c>
      <c r="C143">
        <v>1</v>
      </c>
    </row>
    <row r="144" spans="1:3" x14ac:dyDescent="0.2">
      <c r="A144" t="s">
        <v>189</v>
      </c>
      <c r="B144" t="s">
        <v>1793</v>
      </c>
      <c r="C144">
        <v>6</v>
      </c>
    </row>
    <row r="145" spans="1:3" x14ac:dyDescent="0.2">
      <c r="A145" t="s">
        <v>190</v>
      </c>
      <c r="B145" t="s">
        <v>1793</v>
      </c>
      <c r="C145">
        <v>6</v>
      </c>
    </row>
    <row r="146" spans="1:3" x14ac:dyDescent="0.2">
      <c r="A146" t="s">
        <v>191</v>
      </c>
      <c r="B146" t="s">
        <v>50</v>
      </c>
      <c r="C146">
        <v>0</v>
      </c>
    </row>
    <row r="147" spans="1:3" x14ac:dyDescent="0.2">
      <c r="A147" t="s">
        <v>192</v>
      </c>
      <c r="B147" t="s">
        <v>1793</v>
      </c>
      <c r="C147">
        <v>5</v>
      </c>
    </row>
    <row r="148" spans="1:3" x14ac:dyDescent="0.2">
      <c r="A148" t="s">
        <v>193</v>
      </c>
      <c r="B148" t="s">
        <v>54</v>
      </c>
      <c r="C148">
        <v>1</v>
      </c>
    </row>
    <row r="149" spans="1:3" x14ac:dyDescent="0.2">
      <c r="A149" t="s">
        <v>194</v>
      </c>
      <c r="B149" t="s">
        <v>1795</v>
      </c>
      <c r="C149">
        <v>4</v>
      </c>
    </row>
    <row r="150" spans="1:3" x14ac:dyDescent="0.2">
      <c r="A150" t="s">
        <v>195</v>
      </c>
      <c r="B150" t="s">
        <v>1793</v>
      </c>
      <c r="C150">
        <v>6</v>
      </c>
    </row>
    <row r="151" spans="1:3" x14ac:dyDescent="0.2">
      <c r="A151" t="s">
        <v>196</v>
      </c>
      <c r="B151" t="s">
        <v>1795</v>
      </c>
      <c r="C151">
        <v>7</v>
      </c>
    </row>
    <row r="152" spans="1:3" x14ac:dyDescent="0.2">
      <c r="A152" t="s">
        <v>197</v>
      </c>
      <c r="B152" t="s">
        <v>54</v>
      </c>
      <c r="C152">
        <v>0</v>
      </c>
    </row>
    <row r="153" spans="1:3" x14ac:dyDescent="0.2">
      <c r="A153" t="s">
        <v>198</v>
      </c>
      <c r="B153" t="s">
        <v>54</v>
      </c>
      <c r="C153">
        <v>0</v>
      </c>
    </row>
    <row r="154" spans="1:3" x14ac:dyDescent="0.2">
      <c r="A154" t="s">
        <v>199</v>
      </c>
      <c r="B154" t="s">
        <v>46</v>
      </c>
      <c r="C154">
        <v>0</v>
      </c>
    </row>
    <row r="155" spans="1:3" x14ac:dyDescent="0.2">
      <c r="A155" t="s">
        <v>200</v>
      </c>
      <c r="B155" t="s">
        <v>1795</v>
      </c>
      <c r="C155">
        <v>19</v>
      </c>
    </row>
    <row r="156" spans="1:3" x14ac:dyDescent="0.2">
      <c r="A156" t="s">
        <v>201</v>
      </c>
      <c r="B156" t="s">
        <v>50</v>
      </c>
      <c r="C156">
        <v>0</v>
      </c>
    </row>
    <row r="157" spans="1:3" x14ac:dyDescent="0.2">
      <c r="A157" t="s">
        <v>202</v>
      </c>
      <c r="B157" t="s">
        <v>1795</v>
      </c>
      <c r="C157">
        <v>16</v>
      </c>
    </row>
    <row r="158" spans="1:3" x14ac:dyDescent="0.2">
      <c r="A158" t="s">
        <v>203</v>
      </c>
      <c r="B158" t="s">
        <v>1793</v>
      </c>
      <c r="C158">
        <v>3</v>
      </c>
    </row>
    <row r="159" spans="1:3" x14ac:dyDescent="0.2">
      <c r="A159" t="s">
        <v>204</v>
      </c>
      <c r="B159" t="s">
        <v>1795</v>
      </c>
      <c r="C159">
        <v>10</v>
      </c>
    </row>
    <row r="160" spans="1:3" x14ac:dyDescent="0.2">
      <c r="A160" t="s">
        <v>205</v>
      </c>
      <c r="B160" t="s">
        <v>2013</v>
      </c>
      <c r="C160">
        <v>3</v>
      </c>
    </row>
    <row r="161" spans="1:3" x14ac:dyDescent="0.2">
      <c r="A161" t="s">
        <v>206</v>
      </c>
      <c r="B161" t="s">
        <v>2013</v>
      </c>
      <c r="C161">
        <v>5</v>
      </c>
    </row>
    <row r="162" spans="1:3" x14ac:dyDescent="0.2">
      <c r="A162" t="s">
        <v>207</v>
      </c>
      <c r="B162" t="s">
        <v>2013</v>
      </c>
      <c r="C162">
        <v>6</v>
      </c>
    </row>
    <row r="163" spans="1:3" x14ac:dyDescent="0.2">
      <c r="A163" t="s">
        <v>208</v>
      </c>
      <c r="B163" t="s">
        <v>50</v>
      </c>
      <c r="C163">
        <v>0</v>
      </c>
    </row>
    <row r="164" spans="1:3" x14ac:dyDescent="0.2">
      <c r="A164" t="s">
        <v>209</v>
      </c>
      <c r="B164" t="s">
        <v>50</v>
      </c>
      <c r="C164">
        <v>0</v>
      </c>
    </row>
    <row r="165" spans="1:3" x14ac:dyDescent="0.2">
      <c r="A165" t="s">
        <v>210</v>
      </c>
      <c r="B165" t="s">
        <v>50</v>
      </c>
      <c r="C165">
        <v>0</v>
      </c>
    </row>
    <row r="166" spans="1:3" x14ac:dyDescent="0.2">
      <c r="A166" t="s">
        <v>211</v>
      </c>
      <c r="B166" t="s">
        <v>50</v>
      </c>
      <c r="C166">
        <v>0</v>
      </c>
    </row>
    <row r="167" spans="1:3" x14ac:dyDescent="0.2">
      <c r="A167" t="s">
        <v>212</v>
      </c>
      <c r="B167" t="s">
        <v>46</v>
      </c>
      <c r="C167">
        <v>3</v>
      </c>
    </row>
    <row r="168" spans="1:3" x14ac:dyDescent="0.2">
      <c r="A168" t="s">
        <v>213</v>
      </c>
      <c r="B168" t="s">
        <v>50</v>
      </c>
      <c r="C168">
        <v>0</v>
      </c>
    </row>
  </sheetData>
  <autoFilter ref="A3:E168"/>
  <pageMargins left="0.7" right="0.7" top="0.78740157499999996" bottom="0.78740157499999996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8"/>
  <sheetViews>
    <sheetView workbookViewId="0">
      <selection activeCell="A2" sqref="A2:XFD2"/>
    </sheetView>
  </sheetViews>
  <sheetFormatPr baseColWidth="10" defaultRowHeight="14.25" x14ac:dyDescent="0.2"/>
  <cols>
    <col min="1" max="1" width="12.75" bestFit="1" customWidth="1"/>
    <col min="2" max="2" width="14.625" bestFit="1" customWidth="1"/>
    <col min="3" max="3" width="21.375" bestFit="1" customWidth="1"/>
    <col min="4" max="4" width="15" bestFit="1" customWidth="1"/>
    <col min="5" max="5" width="6.125" bestFit="1" customWidth="1"/>
    <col min="6" max="6" width="10" bestFit="1" customWidth="1"/>
    <col min="7" max="7" width="9.875" bestFit="1" customWidth="1"/>
    <col min="8" max="8" width="6" bestFit="1" customWidth="1"/>
    <col min="9" max="9" width="11.625" bestFit="1" customWidth="1"/>
    <col min="10" max="10" width="25.5" bestFit="1" customWidth="1"/>
    <col min="11" max="11" width="27.25" bestFit="1" customWidth="1"/>
    <col min="12" max="12" width="25.875" bestFit="1" customWidth="1"/>
    <col min="13" max="13" width="13.125" bestFit="1" customWidth="1"/>
    <col min="14" max="15" width="18.625" bestFit="1" customWidth="1"/>
    <col min="16" max="16" width="81" bestFit="1" customWidth="1"/>
    <col min="17" max="17" width="16.5" bestFit="1" customWidth="1"/>
  </cols>
  <sheetData>
    <row r="1" spans="1:17" ht="15" x14ac:dyDescent="0.25">
      <c r="A1" s="17" t="s">
        <v>1809</v>
      </c>
    </row>
    <row r="3" spans="1:17" s="17" customFormat="1" ht="15" x14ac:dyDescent="0.25">
      <c r="A3" s="17" t="s">
        <v>2150</v>
      </c>
      <c r="B3" s="17" t="s">
        <v>2011</v>
      </c>
      <c r="C3" s="17" t="s">
        <v>2014</v>
      </c>
      <c r="D3" s="17" t="s">
        <v>247</v>
      </c>
      <c r="E3" s="17" t="s">
        <v>248</v>
      </c>
      <c r="F3" s="17" t="s">
        <v>249</v>
      </c>
      <c r="G3" s="17" t="s">
        <v>250</v>
      </c>
      <c r="H3" s="17" t="s">
        <v>251</v>
      </c>
      <c r="I3" s="17" t="s">
        <v>252</v>
      </c>
      <c r="J3" s="17" t="s">
        <v>253</v>
      </c>
      <c r="K3" s="17" t="s">
        <v>254</v>
      </c>
      <c r="L3" s="17" t="s">
        <v>255</v>
      </c>
      <c r="M3" s="17" t="s">
        <v>256</v>
      </c>
      <c r="N3" s="17" t="s">
        <v>257</v>
      </c>
      <c r="O3" s="17" t="s">
        <v>258</v>
      </c>
      <c r="P3" s="17" t="s">
        <v>259</v>
      </c>
      <c r="Q3" s="17" t="s">
        <v>260</v>
      </c>
    </row>
    <row r="4" spans="1:17" x14ac:dyDescent="0.2">
      <c r="A4" t="s">
        <v>162</v>
      </c>
      <c r="B4" t="s">
        <v>50</v>
      </c>
      <c r="C4" t="s">
        <v>50</v>
      </c>
      <c r="D4" t="s">
        <v>45</v>
      </c>
      <c r="E4" t="s">
        <v>45</v>
      </c>
      <c r="F4" t="s">
        <v>45</v>
      </c>
      <c r="G4" t="s">
        <v>45</v>
      </c>
      <c r="H4" t="s">
        <v>45</v>
      </c>
      <c r="I4" t="s">
        <v>45</v>
      </c>
      <c r="J4" t="s">
        <v>45</v>
      </c>
      <c r="K4" t="s">
        <v>45</v>
      </c>
      <c r="L4" t="s">
        <v>45</v>
      </c>
      <c r="M4" t="s">
        <v>45</v>
      </c>
      <c r="N4" t="s">
        <v>45</v>
      </c>
      <c r="O4" t="s">
        <v>45</v>
      </c>
      <c r="P4" t="s">
        <v>45</v>
      </c>
      <c r="Q4" t="s">
        <v>45</v>
      </c>
    </row>
    <row r="5" spans="1:17" x14ac:dyDescent="0.2">
      <c r="A5" t="s">
        <v>202</v>
      </c>
      <c r="B5" t="s">
        <v>43</v>
      </c>
      <c r="C5" t="s">
        <v>1795</v>
      </c>
      <c r="D5" t="s">
        <v>837</v>
      </c>
      <c r="E5">
        <v>1</v>
      </c>
      <c r="F5">
        <v>10948000</v>
      </c>
      <c r="G5">
        <v>10949000</v>
      </c>
      <c r="H5" t="s">
        <v>277</v>
      </c>
      <c r="I5">
        <v>10948427</v>
      </c>
      <c r="J5">
        <v>4</v>
      </c>
      <c r="K5">
        <v>5</v>
      </c>
      <c r="L5" t="s">
        <v>278</v>
      </c>
      <c r="M5" t="s">
        <v>264</v>
      </c>
      <c r="N5">
        <v>21</v>
      </c>
      <c r="O5">
        <v>0</v>
      </c>
      <c r="P5" t="s">
        <v>838</v>
      </c>
      <c r="Q5">
        <v>0</v>
      </c>
    </row>
    <row r="6" spans="1:17" x14ac:dyDescent="0.2">
      <c r="A6" t="s">
        <v>202</v>
      </c>
      <c r="B6" t="s">
        <v>43</v>
      </c>
      <c r="C6" t="s">
        <v>1795</v>
      </c>
      <c r="D6" t="s">
        <v>839</v>
      </c>
      <c r="E6">
        <v>1</v>
      </c>
      <c r="F6">
        <v>10948000</v>
      </c>
      <c r="G6">
        <v>10949000</v>
      </c>
      <c r="H6" t="s">
        <v>262</v>
      </c>
      <c r="I6">
        <v>10948616</v>
      </c>
      <c r="J6">
        <v>4</v>
      </c>
      <c r="K6">
        <v>7</v>
      </c>
      <c r="L6" t="s">
        <v>263</v>
      </c>
      <c r="M6" t="s">
        <v>264</v>
      </c>
      <c r="N6">
        <v>36</v>
      </c>
      <c r="O6">
        <v>0</v>
      </c>
      <c r="P6" t="s">
        <v>840</v>
      </c>
      <c r="Q6">
        <v>3</v>
      </c>
    </row>
    <row r="7" spans="1:17" x14ac:dyDescent="0.2">
      <c r="A7" t="s">
        <v>202</v>
      </c>
      <c r="B7" t="s">
        <v>43</v>
      </c>
      <c r="C7" t="s">
        <v>1795</v>
      </c>
      <c r="D7" t="s">
        <v>841</v>
      </c>
      <c r="E7">
        <v>1</v>
      </c>
      <c r="F7">
        <v>231260000</v>
      </c>
      <c r="G7">
        <v>231261000</v>
      </c>
      <c r="H7" t="s">
        <v>262</v>
      </c>
      <c r="I7">
        <v>231260484</v>
      </c>
      <c r="J7">
        <v>14</v>
      </c>
      <c r="K7">
        <v>18</v>
      </c>
      <c r="L7" t="s">
        <v>263</v>
      </c>
      <c r="M7" t="s">
        <v>264</v>
      </c>
      <c r="N7">
        <v>112</v>
      </c>
      <c r="O7">
        <v>0</v>
      </c>
      <c r="P7" t="s">
        <v>842</v>
      </c>
      <c r="Q7">
        <v>2</v>
      </c>
    </row>
    <row r="8" spans="1:17" x14ac:dyDescent="0.2">
      <c r="A8" t="s">
        <v>202</v>
      </c>
      <c r="B8" t="s">
        <v>43</v>
      </c>
      <c r="C8" t="s">
        <v>1795</v>
      </c>
      <c r="D8" t="s">
        <v>843</v>
      </c>
      <c r="E8">
        <v>10</v>
      </c>
      <c r="F8">
        <v>27030000</v>
      </c>
      <c r="G8">
        <v>27031000</v>
      </c>
      <c r="H8" t="s">
        <v>277</v>
      </c>
      <c r="I8">
        <v>27030269</v>
      </c>
      <c r="J8">
        <v>8</v>
      </c>
      <c r="K8">
        <v>8</v>
      </c>
      <c r="L8" t="s">
        <v>278</v>
      </c>
      <c r="M8" t="s">
        <v>264</v>
      </c>
      <c r="N8">
        <v>29</v>
      </c>
      <c r="O8">
        <v>0</v>
      </c>
      <c r="P8" t="s">
        <v>844</v>
      </c>
      <c r="Q8">
        <v>0</v>
      </c>
    </row>
    <row r="9" spans="1:17" x14ac:dyDescent="0.2">
      <c r="A9" t="s">
        <v>202</v>
      </c>
      <c r="B9" t="s">
        <v>43</v>
      </c>
      <c r="C9" t="s">
        <v>1795</v>
      </c>
      <c r="D9" t="s">
        <v>845</v>
      </c>
      <c r="E9">
        <v>10</v>
      </c>
      <c r="F9">
        <v>8764000</v>
      </c>
      <c r="G9">
        <v>8765000</v>
      </c>
      <c r="H9" t="s">
        <v>262</v>
      </c>
      <c r="I9">
        <v>8765032</v>
      </c>
      <c r="J9">
        <v>22</v>
      </c>
      <c r="K9">
        <v>26</v>
      </c>
      <c r="L9" t="s">
        <v>263</v>
      </c>
      <c r="M9" t="s">
        <v>272</v>
      </c>
      <c r="N9">
        <v>0</v>
      </c>
      <c r="O9">
        <v>144</v>
      </c>
      <c r="P9" t="s">
        <v>846</v>
      </c>
      <c r="Q9">
        <v>0</v>
      </c>
    </row>
    <row r="10" spans="1:17" x14ac:dyDescent="0.2">
      <c r="A10" t="s">
        <v>202</v>
      </c>
      <c r="B10" t="s">
        <v>43</v>
      </c>
      <c r="C10" t="s">
        <v>1795</v>
      </c>
      <c r="D10" t="s">
        <v>847</v>
      </c>
      <c r="E10">
        <v>11</v>
      </c>
      <c r="F10">
        <v>28730000</v>
      </c>
      <c r="G10">
        <v>28731000</v>
      </c>
      <c r="H10" t="s">
        <v>277</v>
      </c>
      <c r="I10">
        <v>28730292</v>
      </c>
      <c r="J10">
        <v>4</v>
      </c>
      <c r="K10">
        <v>4</v>
      </c>
      <c r="L10" t="s">
        <v>278</v>
      </c>
      <c r="M10" t="s">
        <v>272</v>
      </c>
      <c r="N10">
        <v>0</v>
      </c>
      <c r="O10">
        <v>27</v>
      </c>
      <c r="P10" t="s">
        <v>848</v>
      </c>
      <c r="Q10">
        <v>1</v>
      </c>
    </row>
    <row r="11" spans="1:17" x14ac:dyDescent="0.2">
      <c r="A11" t="s">
        <v>202</v>
      </c>
      <c r="B11" t="s">
        <v>43</v>
      </c>
      <c r="C11" t="s">
        <v>1795</v>
      </c>
      <c r="D11" t="s">
        <v>849</v>
      </c>
      <c r="E11">
        <v>16</v>
      </c>
      <c r="F11">
        <v>82857000</v>
      </c>
      <c r="G11">
        <v>82858000</v>
      </c>
      <c r="H11" t="s">
        <v>262</v>
      </c>
      <c r="I11">
        <v>82857963</v>
      </c>
      <c r="J11">
        <v>8</v>
      </c>
      <c r="K11">
        <v>10</v>
      </c>
      <c r="L11" t="s">
        <v>263</v>
      </c>
      <c r="M11" t="s">
        <v>264</v>
      </c>
      <c r="N11">
        <v>72</v>
      </c>
      <c r="O11">
        <v>0</v>
      </c>
      <c r="P11" t="s">
        <v>850</v>
      </c>
      <c r="Q11">
        <v>2</v>
      </c>
    </row>
    <row r="12" spans="1:17" x14ac:dyDescent="0.2">
      <c r="A12" t="s">
        <v>202</v>
      </c>
      <c r="B12" t="s">
        <v>43</v>
      </c>
      <c r="C12" t="s">
        <v>1795</v>
      </c>
      <c r="D12" t="s">
        <v>851</v>
      </c>
      <c r="E12">
        <v>19</v>
      </c>
      <c r="F12">
        <v>57621000</v>
      </c>
      <c r="G12">
        <v>57622000</v>
      </c>
      <c r="H12" t="s">
        <v>277</v>
      </c>
      <c r="I12">
        <v>57621339</v>
      </c>
      <c r="J12">
        <v>8</v>
      </c>
      <c r="K12">
        <v>9</v>
      </c>
      <c r="L12" t="s">
        <v>278</v>
      </c>
      <c r="M12" t="s">
        <v>272</v>
      </c>
      <c r="N12">
        <v>0</v>
      </c>
      <c r="O12">
        <v>41</v>
      </c>
      <c r="P12" t="s">
        <v>852</v>
      </c>
      <c r="Q12" t="s">
        <v>266</v>
      </c>
    </row>
    <row r="13" spans="1:17" x14ac:dyDescent="0.2">
      <c r="A13" t="s">
        <v>202</v>
      </c>
      <c r="B13" t="s">
        <v>43</v>
      </c>
      <c r="C13" t="s">
        <v>1795</v>
      </c>
      <c r="D13" t="s">
        <v>853</v>
      </c>
      <c r="E13">
        <v>2</v>
      </c>
      <c r="F13">
        <v>232233000</v>
      </c>
      <c r="G13">
        <v>232234000</v>
      </c>
      <c r="H13" t="s">
        <v>262</v>
      </c>
      <c r="I13">
        <v>232234073</v>
      </c>
      <c r="J13">
        <v>10</v>
      </c>
      <c r="K13">
        <v>7</v>
      </c>
      <c r="L13" t="s">
        <v>263</v>
      </c>
      <c r="M13" t="s">
        <v>264</v>
      </c>
      <c r="N13">
        <v>20</v>
      </c>
      <c r="O13">
        <v>0</v>
      </c>
      <c r="P13" t="s">
        <v>854</v>
      </c>
      <c r="Q13">
        <v>2</v>
      </c>
    </row>
    <row r="14" spans="1:17" x14ac:dyDescent="0.2">
      <c r="A14" t="s">
        <v>202</v>
      </c>
      <c r="B14" t="s">
        <v>43</v>
      </c>
      <c r="C14" t="s">
        <v>1795</v>
      </c>
      <c r="D14" t="s">
        <v>855</v>
      </c>
      <c r="E14">
        <v>7</v>
      </c>
      <c r="F14">
        <v>105171000</v>
      </c>
      <c r="G14">
        <v>105172000</v>
      </c>
      <c r="H14" t="s">
        <v>262</v>
      </c>
      <c r="I14">
        <v>105171805</v>
      </c>
      <c r="J14">
        <v>6</v>
      </c>
      <c r="K14">
        <v>5</v>
      </c>
      <c r="L14" t="s">
        <v>263</v>
      </c>
      <c r="M14" t="s">
        <v>264</v>
      </c>
      <c r="N14">
        <v>13</v>
      </c>
      <c r="O14">
        <v>0</v>
      </c>
      <c r="P14" t="s">
        <v>856</v>
      </c>
      <c r="Q14">
        <v>1</v>
      </c>
    </row>
    <row r="15" spans="1:17" x14ac:dyDescent="0.2">
      <c r="A15" t="s">
        <v>202</v>
      </c>
      <c r="B15" t="s">
        <v>43</v>
      </c>
      <c r="C15" t="s">
        <v>1795</v>
      </c>
      <c r="D15" t="s">
        <v>857</v>
      </c>
      <c r="E15">
        <v>8</v>
      </c>
      <c r="F15">
        <v>132386000</v>
      </c>
      <c r="G15">
        <v>132387000</v>
      </c>
      <c r="H15" t="s">
        <v>262</v>
      </c>
      <c r="I15">
        <v>132386697</v>
      </c>
      <c r="J15">
        <v>5</v>
      </c>
      <c r="K15">
        <v>10</v>
      </c>
      <c r="L15" t="s">
        <v>263</v>
      </c>
      <c r="M15" t="s">
        <v>272</v>
      </c>
      <c r="N15">
        <v>0</v>
      </c>
      <c r="O15">
        <v>52</v>
      </c>
      <c r="P15" t="s">
        <v>858</v>
      </c>
      <c r="Q15">
        <v>2</v>
      </c>
    </row>
    <row r="16" spans="1:17" x14ac:dyDescent="0.2">
      <c r="A16" t="s">
        <v>202</v>
      </c>
      <c r="B16" t="s">
        <v>43</v>
      </c>
      <c r="C16" t="s">
        <v>1795</v>
      </c>
      <c r="D16" t="s">
        <v>859</v>
      </c>
      <c r="E16">
        <v>8</v>
      </c>
      <c r="F16">
        <v>98994000</v>
      </c>
      <c r="G16">
        <v>98995000</v>
      </c>
      <c r="H16" t="s">
        <v>277</v>
      </c>
      <c r="I16">
        <v>98994421</v>
      </c>
      <c r="J16">
        <v>30</v>
      </c>
      <c r="K16">
        <v>48</v>
      </c>
      <c r="L16" t="s">
        <v>278</v>
      </c>
      <c r="M16" t="s">
        <v>264</v>
      </c>
      <c r="N16">
        <v>262</v>
      </c>
      <c r="O16">
        <v>0</v>
      </c>
      <c r="P16" t="s">
        <v>860</v>
      </c>
      <c r="Q16">
        <v>2</v>
      </c>
    </row>
    <row r="17" spans="1:17" x14ac:dyDescent="0.2">
      <c r="A17" t="s">
        <v>202</v>
      </c>
      <c r="B17" t="s">
        <v>43</v>
      </c>
      <c r="C17" t="s">
        <v>1795</v>
      </c>
      <c r="D17" t="s">
        <v>861</v>
      </c>
      <c r="E17">
        <v>9</v>
      </c>
      <c r="F17">
        <v>121713000</v>
      </c>
      <c r="G17">
        <v>121714000</v>
      </c>
      <c r="H17" t="s">
        <v>277</v>
      </c>
      <c r="I17">
        <v>121713673</v>
      </c>
      <c r="J17">
        <v>16</v>
      </c>
      <c r="K17">
        <v>36</v>
      </c>
      <c r="L17" t="s">
        <v>278</v>
      </c>
      <c r="M17" t="s">
        <v>264</v>
      </c>
      <c r="N17">
        <v>216</v>
      </c>
      <c r="O17">
        <v>0</v>
      </c>
      <c r="P17" t="s">
        <v>862</v>
      </c>
      <c r="Q17">
        <v>2</v>
      </c>
    </row>
    <row r="18" spans="1:17" x14ac:dyDescent="0.2">
      <c r="A18" t="s">
        <v>202</v>
      </c>
      <c r="B18" t="s">
        <v>43</v>
      </c>
      <c r="C18" t="s">
        <v>1795</v>
      </c>
      <c r="D18" t="s">
        <v>863</v>
      </c>
      <c r="E18">
        <v>9</v>
      </c>
      <c r="F18">
        <v>121779000</v>
      </c>
      <c r="G18">
        <v>121781000</v>
      </c>
      <c r="H18" t="s">
        <v>262</v>
      </c>
      <c r="I18">
        <v>121780241</v>
      </c>
      <c r="J18">
        <v>10</v>
      </c>
      <c r="K18">
        <v>17</v>
      </c>
      <c r="L18" t="s">
        <v>263</v>
      </c>
      <c r="M18" t="s">
        <v>264</v>
      </c>
      <c r="N18">
        <v>145</v>
      </c>
      <c r="O18">
        <v>0</v>
      </c>
      <c r="P18" t="s">
        <v>862</v>
      </c>
      <c r="Q18">
        <v>2</v>
      </c>
    </row>
    <row r="19" spans="1:17" x14ac:dyDescent="0.2">
      <c r="A19" t="s">
        <v>202</v>
      </c>
      <c r="B19" t="s">
        <v>43</v>
      </c>
      <c r="C19" t="s">
        <v>1795</v>
      </c>
      <c r="D19" t="s">
        <v>864</v>
      </c>
      <c r="E19" t="s">
        <v>327</v>
      </c>
      <c r="F19">
        <v>39415000</v>
      </c>
      <c r="G19">
        <v>39416000</v>
      </c>
      <c r="H19" t="s">
        <v>277</v>
      </c>
      <c r="I19">
        <v>39415294</v>
      </c>
      <c r="J19">
        <v>19</v>
      </c>
      <c r="K19">
        <v>39</v>
      </c>
      <c r="L19" t="s">
        <v>278</v>
      </c>
      <c r="M19" t="s">
        <v>264</v>
      </c>
      <c r="N19">
        <v>295</v>
      </c>
      <c r="O19">
        <v>0</v>
      </c>
      <c r="P19" t="s">
        <v>865</v>
      </c>
      <c r="Q19">
        <v>2</v>
      </c>
    </row>
    <row r="20" spans="1:17" x14ac:dyDescent="0.2">
      <c r="A20" t="s">
        <v>202</v>
      </c>
      <c r="B20" t="s">
        <v>43</v>
      </c>
      <c r="C20" t="s">
        <v>1795</v>
      </c>
      <c r="D20" t="s">
        <v>866</v>
      </c>
      <c r="E20" t="s">
        <v>327</v>
      </c>
      <c r="F20">
        <v>46945000</v>
      </c>
      <c r="G20">
        <v>46946000</v>
      </c>
      <c r="H20" t="s">
        <v>262</v>
      </c>
      <c r="I20">
        <v>46945605</v>
      </c>
      <c r="J20">
        <v>16</v>
      </c>
      <c r="K20">
        <v>27</v>
      </c>
      <c r="L20" t="s">
        <v>263</v>
      </c>
      <c r="M20" t="s">
        <v>264</v>
      </c>
      <c r="N20">
        <v>202</v>
      </c>
      <c r="O20">
        <v>0</v>
      </c>
      <c r="P20" t="s">
        <v>867</v>
      </c>
      <c r="Q20">
        <v>3</v>
      </c>
    </row>
    <row r="21" spans="1:17" x14ac:dyDescent="0.2">
      <c r="A21" t="s">
        <v>139</v>
      </c>
      <c r="B21" t="s">
        <v>50</v>
      </c>
      <c r="C21" t="s">
        <v>50</v>
      </c>
      <c r="D21" t="s">
        <v>45</v>
      </c>
      <c r="E21" t="s">
        <v>45</v>
      </c>
      <c r="F21" t="s">
        <v>45</v>
      </c>
      <c r="G21" t="s">
        <v>45</v>
      </c>
      <c r="H21" t="s">
        <v>45</v>
      </c>
      <c r="I21" t="s">
        <v>45</v>
      </c>
      <c r="J21" t="s">
        <v>45</v>
      </c>
      <c r="K21" t="s">
        <v>45</v>
      </c>
      <c r="L21" t="s">
        <v>45</v>
      </c>
      <c r="M21" t="s">
        <v>45</v>
      </c>
      <c r="N21" t="s">
        <v>45</v>
      </c>
      <c r="O21" t="s">
        <v>45</v>
      </c>
      <c r="P21" t="s">
        <v>45</v>
      </c>
      <c r="Q21" t="s">
        <v>45</v>
      </c>
    </row>
    <row r="22" spans="1:17" x14ac:dyDescent="0.2">
      <c r="A22" t="s">
        <v>140</v>
      </c>
      <c r="B22" t="s">
        <v>50</v>
      </c>
      <c r="C22" t="s">
        <v>50</v>
      </c>
      <c r="D22" t="s">
        <v>45</v>
      </c>
      <c r="E22" t="s">
        <v>45</v>
      </c>
      <c r="F22" t="s">
        <v>45</v>
      </c>
      <c r="G22" t="s">
        <v>45</v>
      </c>
      <c r="H22" t="s">
        <v>45</v>
      </c>
      <c r="I22" t="s">
        <v>45</v>
      </c>
      <c r="J22" t="s">
        <v>45</v>
      </c>
      <c r="K22" t="s">
        <v>45</v>
      </c>
      <c r="L22" t="s">
        <v>45</v>
      </c>
      <c r="M22" t="s">
        <v>45</v>
      </c>
      <c r="N22" t="s">
        <v>45</v>
      </c>
      <c r="O22" t="s">
        <v>45</v>
      </c>
      <c r="P22" t="s">
        <v>45</v>
      </c>
      <c r="Q22" t="s">
        <v>45</v>
      </c>
    </row>
    <row r="23" spans="1:17" x14ac:dyDescent="0.2">
      <c r="A23" t="s">
        <v>141</v>
      </c>
      <c r="B23" t="s">
        <v>43</v>
      </c>
      <c r="C23" t="s">
        <v>1793</v>
      </c>
      <c r="D23" t="s">
        <v>570</v>
      </c>
      <c r="E23">
        <v>1</v>
      </c>
      <c r="F23">
        <v>151592000</v>
      </c>
      <c r="G23">
        <v>151594000</v>
      </c>
      <c r="H23" t="s">
        <v>277</v>
      </c>
      <c r="I23">
        <v>151592965</v>
      </c>
      <c r="J23">
        <v>13</v>
      </c>
      <c r="K23">
        <v>21</v>
      </c>
      <c r="L23" t="s">
        <v>278</v>
      </c>
      <c r="M23" t="s">
        <v>264</v>
      </c>
      <c r="N23">
        <v>120</v>
      </c>
      <c r="O23">
        <v>0</v>
      </c>
      <c r="P23" t="s">
        <v>571</v>
      </c>
      <c r="Q23" t="s">
        <v>266</v>
      </c>
    </row>
    <row r="24" spans="1:17" x14ac:dyDescent="0.2">
      <c r="A24" t="s">
        <v>141</v>
      </c>
      <c r="B24" t="s">
        <v>43</v>
      </c>
      <c r="C24" t="s">
        <v>1793</v>
      </c>
      <c r="D24" t="s">
        <v>572</v>
      </c>
      <c r="E24">
        <v>12</v>
      </c>
      <c r="F24">
        <v>111209000</v>
      </c>
      <c r="G24">
        <v>111211000</v>
      </c>
      <c r="H24" t="s">
        <v>277</v>
      </c>
      <c r="I24">
        <v>111209858</v>
      </c>
      <c r="J24">
        <v>15</v>
      </c>
      <c r="K24">
        <v>18</v>
      </c>
      <c r="L24" t="s">
        <v>278</v>
      </c>
      <c r="M24" t="s">
        <v>264</v>
      </c>
      <c r="N24">
        <v>66</v>
      </c>
      <c r="O24">
        <v>0</v>
      </c>
      <c r="P24" t="s">
        <v>573</v>
      </c>
      <c r="Q24" t="s">
        <v>266</v>
      </c>
    </row>
    <row r="25" spans="1:17" x14ac:dyDescent="0.2">
      <c r="A25" t="s">
        <v>141</v>
      </c>
      <c r="B25" t="s">
        <v>43</v>
      </c>
      <c r="C25" t="s">
        <v>1793</v>
      </c>
      <c r="D25" t="s">
        <v>574</v>
      </c>
      <c r="E25">
        <v>2</v>
      </c>
      <c r="F25">
        <v>42154000</v>
      </c>
      <c r="G25">
        <v>42155000</v>
      </c>
      <c r="H25" t="s">
        <v>277</v>
      </c>
      <c r="I25">
        <v>42154101</v>
      </c>
      <c r="J25">
        <v>12</v>
      </c>
      <c r="K25">
        <v>23</v>
      </c>
      <c r="L25" t="s">
        <v>278</v>
      </c>
      <c r="M25" t="s">
        <v>264</v>
      </c>
      <c r="N25">
        <v>69</v>
      </c>
      <c r="O25">
        <v>0</v>
      </c>
      <c r="P25" t="s">
        <v>575</v>
      </c>
      <c r="Q25">
        <v>1</v>
      </c>
    </row>
    <row r="26" spans="1:17" x14ac:dyDescent="0.2">
      <c r="A26" t="s">
        <v>142</v>
      </c>
      <c r="B26" t="s">
        <v>46</v>
      </c>
      <c r="C26" t="s">
        <v>46</v>
      </c>
      <c r="D26" t="s">
        <v>576</v>
      </c>
      <c r="E26">
        <v>11</v>
      </c>
      <c r="F26">
        <v>16276000</v>
      </c>
      <c r="G26">
        <v>16278000</v>
      </c>
      <c r="H26" t="s">
        <v>262</v>
      </c>
      <c r="I26">
        <v>16277280</v>
      </c>
      <c r="J26">
        <v>6</v>
      </c>
      <c r="K26">
        <v>3</v>
      </c>
      <c r="L26" t="s">
        <v>263</v>
      </c>
      <c r="M26" t="s">
        <v>272</v>
      </c>
      <c r="N26">
        <v>0</v>
      </c>
      <c r="O26">
        <v>14</v>
      </c>
      <c r="P26" t="s">
        <v>577</v>
      </c>
      <c r="Q26">
        <v>3</v>
      </c>
    </row>
    <row r="27" spans="1:17" x14ac:dyDescent="0.2">
      <c r="A27" t="s">
        <v>142</v>
      </c>
      <c r="B27" t="s">
        <v>46</v>
      </c>
      <c r="C27" t="s">
        <v>46</v>
      </c>
      <c r="D27" t="s">
        <v>578</v>
      </c>
      <c r="E27">
        <v>17</v>
      </c>
      <c r="F27">
        <v>41337000</v>
      </c>
      <c r="G27">
        <v>41339000</v>
      </c>
      <c r="H27" t="s">
        <v>277</v>
      </c>
      <c r="I27">
        <v>41337903</v>
      </c>
      <c r="J27">
        <v>4</v>
      </c>
      <c r="K27">
        <v>4</v>
      </c>
      <c r="L27" t="s">
        <v>278</v>
      </c>
      <c r="M27" t="s">
        <v>264</v>
      </c>
      <c r="N27">
        <v>14</v>
      </c>
      <c r="O27">
        <v>0</v>
      </c>
      <c r="P27" t="s">
        <v>579</v>
      </c>
      <c r="Q27">
        <v>2</v>
      </c>
    </row>
    <row r="28" spans="1:17" x14ac:dyDescent="0.2">
      <c r="A28" t="s">
        <v>143</v>
      </c>
      <c r="B28" t="s">
        <v>50</v>
      </c>
      <c r="C28" t="s">
        <v>50</v>
      </c>
      <c r="D28" t="s">
        <v>580</v>
      </c>
      <c r="E28">
        <v>6</v>
      </c>
      <c r="F28">
        <v>41576000</v>
      </c>
      <c r="G28">
        <v>41578000</v>
      </c>
      <c r="H28" t="s">
        <v>262</v>
      </c>
      <c r="I28">
        <v>41577240</v>
      </c>
      <c r="J28">
        <v>11</v>
      </c>
      <c r="K28">
        <v>3</v>
      </c>
      <c r="L28" t="s">
        <v>263</v>
      </c>
      <c r="M28" t="s">
        <v>45</v>
      </c>
      <c r="N28">
        <v>2</v>
      </c>
      <c r="O28">
        <v>2</v>
      </c>
      <c r="P28" t="s">
        <v>581</v>
      </c>
      <c r="Q28" t="s">
        <v>266</v>
      </c>
    </row>
    <row r="29" spans="1:17" x14ac:dyDescent="0.2">
      <c r="A29" t="s">
        <v>144</v>
      </c>
      <c r="B29" t="s">
        <v>50</v>
      </c>
      <c r="C29" t="s">
        <v>50</v>
      </c>
      <c r="D29" t="s">
        <v>45</v>
      </c>
      <c r="E29" t="s">
        <v>45</v>
      </c>
      <c r="F29" t="s">
        <v>45</v>
      </c>
      <c r="G29" t="s">
        <v>45</v>
      </c>
      <c r="H29" t="s">
        <v>45</v>
      </c>
      <c r="I29" t="s">
        <v>45</v>
      </c>
      <c r="J29" t="s">
        <v>45</v>
      </c>
      <c r="K29" t="s">
        <v>45</v>
      </c>
      <c r="L29" t="s">
        <v>45</v>
      </c>
      <c r="M29" t="s">
        <v>45</v>
      </c>
      <c r="N29" t="s">
        <v>45</v>
      </c>
      <c r="O29" t="s">
        <v>45</v>
      </c>
      <c r="P29" t="s">
        <v>45</v>
      </c>
      <c r="Q29" t="s">
        <v>45</v>
      </c>
    </row>
    <row r="30" spans="1:17" x14ac:dyDescent="0.2">
      <c r="A30" t="s">
        <v>145</v>
      </c>
      <c r="B30" t="s">
        <v>50</v>
      </c>
      <c r="C30" t="s">
        <v>50</v>
      </c>
      <c r="D30" t="s">
        <v>45</v>
      </c>
      <c r="E30" t="s">
        <v>45</v>
      </c>
      <c r="F30" t="s">
        <v>45</v>
      </c>
      <c r="G30" t="s">
        <v>45</v>
      </c>
      <c r="H30" t="s">
        <v>45</v>
      </c>
      <c r="I30" t="s">
        <v>45</v>
      </c>
      <c r="J30" t="s">
        <v>45</v>
      </c>
      <c r="K30" t="s">
        <v>45</v>
      </c>
      <c r="L30" t="s">
        <v>45</v>
      </c>
      <c r="M30" t="s">
        <v>45</v>
      </c>
      <c r="N30" t="s">
        <v>45</v>
      </c>
      <c r="O30" t="s">
        <v>45</v>
      </c>
      <c r="P30" t="s">
        <v>45</v>
      </c>
      <c r="Q30" t="s">
        <v>45</v>
      </c>
    </row>
    <row r="31" spans="1:17" x14ac:dyDescent="0.2">
      <c r="A31" t="s">
        <v>146</v>
      </c>
      <c r="B31" t="s">
        <v>46</v>
      </c>
      <c r="C31" t="s">
        <v>46</v>
      </c>
      <c r="D31" t="s">
        <v>45</v>
      </c>
      <c r="E31" t="s">
        <v>45</v>
      </c>
      <c r="F31" t="s">
        <v>45</v>
      </c>
      <c r="G31" t="s">
        <v>45</v>
      </c>
      <c r="H31" t="s">
        <v>45</v>
      </c>
      <c r="I31" t="s">
        <v>45</v>
      </c>
      <c r="J31" t="s">
        <v>45</v>
      </c>
      <c r="K31" t="s">
        <v>45</v>
      </c>
      <c r="L31" t="s">
        <v>45</v>
      </c>
      <c r="M31" t="s">
        <v>45</v>
      </c>
      <c r="N31" t="s">
        <v>45</v>
      </c>
      <c r="O31" t="s">
        <v>45</v>
      </c>
      <c r="P31" t="s">
        <v>45</v>
      </c>
      <c r="Q31" t="s">
        <v>45</v>
      </c>
    </row>
    <row r="32" spans="1:17" x14ac:dyDescent="0.2">
      <c r="A32" t="s">
        <v>147</v>
      </c>
      <c r="B32" t="s">
        <v>54</v>
      </c>
      <c r="C32" t="s">
        <v>54</v>
      </c>
      <c r="D32" t="s">
        <v>45</v>
      </c>
      <c r="E32" t="s">
        <v>45</v>
      </c>
      <c r="F32" t="s">
        <v>45</v>
      </c>
      <c r="G32" t="s">
        <v>45</v>
      </c>
      <c r="H32" t="s">
        <v>45</v>
      </c>
      <c r="I32" t="s">
        <v>45</v>
      </c>
      <c r="J32" t="s">
        <v>45</v>
      </c>
      <c r="K32" t="s">
        <v>45</v>
      </c>
      <c r="L32" t="s">
        <v>45</v>
      </c>
      <c r="M32" t="s">
        <v>45</v>
      </c>
      <c r="N32" t="s">
        <v>45</v>
      </c>
      <c r="O32" t="s">
        <v>45</v>
      </c>
      <c r="P32" t="s">
        <v>45</v>
      </c>
      <c r="Q32" t="s">
        <v>45</v>
      </c>
    </row>
    <row r="33" spans="1:17" x14ac:dyDescent="0.2">
      <c r="A33" t="s">
        <v>148</v>
      </c>
      <c r="B33" t="s">
        <v>46</v>
      </c>
      <c r="C33" t="s">
        <v>46</v>
      </c>
      <c r="D33" t="s">
        <v>45</v>
      </c>
      <c r="E33" t="s">
        <v>45</v>
      </c>
      <c r="F33" t="s">
        <v>45</v>
      </c>
      <c r="G33" t="s">
        <v>45</v>
      </c>
      <c r="H33" t="s">
        <v>45</v>
      </c>
      <c r="I33" t="s">
        <v>45</v>
      </c>
      <c r="J33" t="s">
        <v>45</v>
      </c>
      <c r="K33" t="s">
        <v>45</v>
      </c>
      <c r="L33" t="s">
        <v>45</v>
      </c>
      <c r="M33" t="s">
        <v>45</v>
      </c>
      <c r="N33" t="s">
        <v>45</v>
      </c>
      <c r="O33" t="s">
        <v>45</v>
      </c>
      <c r="P33" t="s">
        <v>45</v>
      </c>
      <c r="Q33" t="s">
        <v>45</v>
      </c>
    </row>
    <row r="34" spans="1:17" x14ac:dyDescent="0.2">
      <c r="A34" t="s">
        <v>204</v>
      </c>
      <c r="B34" t="s">
        <v>43</v>
      </c>
      <c r="C34" t="s">
        <v>1795</v>
      </c>
      <c r="D34" t="s">
        <v>874</v>
      </c>
      <c r="E34">
        <v>11</v>
      </c>
      <c r="F34">
        <v>48458000</v>
      </c>
      <c r="G34">
        <v>48459000</v>
      </c>
      <c r="H34" t="s">
        <v>277</v>
      </c>
      <c r="I34">
        <v>48458119</v>
      </c>
      <c r="J34">
        <v>10</v>
      </c>
      <c r="K34">
        <v>16</v>
      </c>
      <c r="L34" t="s">
        <v>278</v>
      </c>
      <c r="M34" t="s">
        <v>272</v>
      </c>
      <c r="N34">
        <v>0</v>
      </c>
      <c r="O34">
        <v>104</v>
      </c>
      <c r="P34" t="s">
        <v>875</v>
      </c>
      <c r="Q34">
        <v>1</v>
      </c>
    </row>
    <row r="35" spans="1:17" x14ac:dyDescent="0.2">
      <c r="A35" t="s">
        <v>204</v>
      </c>
      <c r="B35" t="s">
        <v>43</v>
      </c>
      <c r="C35" t="s">
        <v>1795</v>
      </c>
      <c r="D35" t="s">
        <v>876</v>
      </c>
      <c r="E35">
        <v>14</v>
      </c>
      <c r="F35">
        <v>107269000</v>
      </c>
      <c r="G35">
        <v>107270000</v>
      </c>
      <c r="H35" t="s">
        <v>262</v>
      </c>
      <c r="I35">
        <v>107269437</v>
      </c>
      <c r="J35">
        <v>9</v>
      </c>
      <c r="K35">
        <v>9</v>
      </c>
      <c r="L35" t="s">
        <v>263</v>
      </c>
      <c r="M35" t="s">
        <v>272</v>
      </c>
      <c r="N35">
        <v>0</v>
      </c>
      <c r="O35">
        <v>45</v>
      </c>
      <c r="P35" t="s">
        <v>877</v>
      </c>
      <c r="Q35" t="s">
        <v>266</v>
      </c>
    </row>
    <row r="36" spans="1:17" x14ac:dyDescent="0.2">
      <c r="A36" t="s">
        <v>204</v>
      </c>
      <c r="B36" t="s">
        <v>43</v>
      </c>
      <c r="C36" t="s">
        <v>1795</v>
      </c>
      <c r="D36" t="s">
        <v>878</v>
      </c>
      <c r="E36">
        <v>17</v>
      </c>
      <c r="F36">
        <v>36765000</v>
      </c>
      <c r="G36">
        <v>36766000</v>
      </c>
      <c r="H36" t="s">
        <v>262</v>
      </c>
      <c r="I36">
        <v>36765319</v>
      </c>
      <c r="J36">
        <v>9</v>
      </c>
      <c r="K36">
        <v>21</v>
      </c>
      <c r="L36" t="s">
        <v>263</v>
      </c>
      <c r="M36" t="s">
        <v>264</v>
      </c>
      <c r="N36">
        <v>135</v>
      </c>
      <c r="O36">
        <v>0</v>
      </c>
      <c r="P36" t="s">
        <v>879</v>
      </c>
      <c r="Q36">
        <v>0</v>
      </c>
    </row>
    <row r="37" spans="1:17" x14ac:dyDescent="0.2">
      <c r="A37" t="s">
        <v>204</v>
      </c>
      <c r="B37" t="s">
        <v>43</v>
      </c>
      <c r="C37" t="s">
        <v>1795</v>
      </c>
      <c r="D37" t="s">
        <v>880</v>
      </c>
      <c r="E37">
        <v>18</v>
      </c>
      <c r="F37">
        <v>391000</v>
      </c>
      <c r="G37">
        <v>392000</v>
      </c>
      <c r="H37" t="s">
        <v>277</v>
      </c>
      <c r="I37">
        <v>391926</v>
      </c>
      <c r="J37">
        <v>4</v>
      </c>
      <c r="K37">
        <v>9</v>
      </c>
      <c r="L37" t="s">
        <v>278</v>
      </c>
      <c r="M37" t="s">
        <v>272</v>
      </c>
      <c r="N37">
        <v>0</v>
      </c>
      <c r="O37">
        <v>58</v>
      </c>
      <c r="P37" t="s">
        <v>881</v>
      </c>
      <c r="Q37">
        <v>0</v>
      </c>
    </row>
    <row r="38" spans="1:17" x14ac:dyDescent="0.2">
      <c r="A38" t="s">
        <v>204</v>
      </c>
      <c r="B38" t="s">
        <v>43</v>
      </c>
      <c r="C38" t="s">
        <v>1795</v>
      </c>
      <c r="D38" t="s">
        <v>882</v>
      </c>
      <c r="E38">
        <v>19</v>
      </c>
      <c r="F38">
        <v>57533000</v>
      </c>
      <c r="G38">
        <v>57534000</v>
      </c>
      <c r="H38" t="s">
        <v>262</v>
      </c>
      <c r="I38">
        <v>57533973</v>
      </c>
      <c r="J38">
        <v>9</v>
      </c>
      <c r="K38">
        <v>22</v>
      </c>
      <c r="L38" t="s">
        <v>263</v>
      </c>
      <c r="M38" t="s">
        <v>264</v>
      </c>
      <c r="N38">
        <v>99</v>
      </c>
      <c r="O38">
        <v>0</v>
      </c>
      <c r="P38" t="s">
        <v>883</v>
      </c>
      <c r="Q38" t="s">
        <v>266</v>
      </c>
    </row>
    <row r="39" spans="1:17" x14ac:dyDescent="0.2">
      <c r="A39" t="s">
        <v>204</v>
      </c>
      <c r="B39" t="s">
        <v>43</v>
      </c>
      <c r="C39" t="s">
        <v>1795</v>
      </c>
      <c r="D39" t="s">
        <v>884</v>
      </c>
      <c r="E39">
        <v>20</v>
      </c>
      <c r="F39">
        <v>62815000</v>
      </c>
      <c r="G39">
        <v>62816000</v>
      </c>
      <c r="H39" t="s">
        <v>262</v>
      </c>
      <c r="I39">
        <v>62815290</v>
      </c>
      <c r="J39">
        <v>4</v>
      </c>
      <c r="K39">
        <v>5</v>
      </c>
      <c r="L39" t="s">
        <v>263</v>
      </c>
      <c r="M39" t="s">
        <v>264</v>
      </c>
      <c r="N39">
        <v>16</v>
      </c>
      <c r="O39">
        <v>0</v>
      </c>
      <c r="P39" t="s">
        <v>885</v>
      </c>
      <c r="Q39">
        <v>1</v>
      </c>
    </row>
    <row r="40" spans="1:17" x14ac:dyDescent="0.2">
      <c r="A40" t="s">
        <v>204</v>
      </c>
      <c r="B40" t="s">
        <v>43</v>
      </c>
      <c r="C40" t="s">
        <v>1795</v>
      </c>
      <c r="D40" t="s">
        <v>886</v>
      </c>
      <c r="E40">
        <v>3</v>
      </c>
      <c r="F40">
        <v>171927000</v>
      </c>
      <c r="G40">
        <v>171929000</v>
      </c>
      <c r="H40" t="s">
        <v>277</v>
      </c>
      <c r="I40">
        <v>171927838</v>
      </c>
      <c r="J40">
        <v>12</v>
      </c>
      <c r="K40">
        <v>14</v>
      </c>
      <c r="L40" t="s">
        <v>278</v>
      </c>
      <c r="M40" t="s">
        <v>272</v>
      </c>
      <c r="N40">
        <v>0</v>
      </c>
      <c r="O40">
        <v>85</v>
      </c>
      <c r="P40" t="s">
        <v>887</v>
      </c>
      <c r="Q40">
        <v>0</v>
      </c>
    </row>
    <row r="41" spans="1:17" x14ac:dyDescent="0.2">
      <c r="A41" t="s">
        <v>204</v>
      </c>
      <c r="B41" t="s">
        <v>43</v>
      </c>
      <c r="C41" t="s">
        <v>1795</v>
      </c>
      <c r="D41" t="s">
        <v>888</v>
      </c>
      <c r="E41">
        <v>3</v>
      </c>
      <c r="F41">
        <v>171927000</v>
      </c>
      <c r="G41">
        <v>171928000</v>
      </c>
      <c r="H41" t="s">
        <v>262</v>
      </c>
      <c r="I41">
        <v>171927766</v>
      </c>
      <c r="J41">
        <v>10</v>
      </c>
      <c r="K41">
        <v>12</v>
      </c>
      <c r="L41" t="s">
        <v>263</v>
      </c>
      <c r="M41" t="s">
        <v>272</v>
      </c>
      <c r="N41">
        <v>0</v>
      </c>
      <c r="O41">
        <v>89</v>
      </c>
      <c r="P41" t="s">
        <v>394</v>
      </c>
      <c r="Q41">
        <v>1</v>
      </c>
    </row>
    <row r="42" spans="1:17" x14ac:dyDescent="0.2">
      <c r="A42" t="s">
        <v>204</v>
      </c>
      <c r="B42" t="s">
        <v>43</v>
      </c>
      <c r="C42" t="s">
        <v>1795</v>
      </c>
      <c r="D42" t="s">
        <v>637</v>
      </c>
      <c r="E42">
        <v>4</v>
      </c>
      <c r="F42">
        <v>191030000</v>
      </c>
      <c r="G42">
        <v>191031000</v>
      </c>
      <c r="H42" t="s">
        <v>262</v>
      </c>
      <c r="I42">
        <v>191030287</v>
      </c>
      <c r="J42">
        <v>6</v>
      </c>
      <c r="K42">
        <v>6</v>
      </c>
      <c r="L42" t="s">
        <v>263</v>
      </c>
      <c r="M42" t="s">
        <v>264</v>
      </c>
      <c r="N42">
        <v>33</v>
      </c>
      <c r="O42">
        <v>0</v>
      </c>
      <c r="P42" t="s">
        <v>889</v>
      </c>
      <c r="Q42">
        <v>3</v>
      </c>
    </row>
    <row r="43" spans="1:17" x14ac:dyDescent="0.2">
      <c r="A43" t="s">
        <v>204</v>
      </c>
      <c r="B43" t="s">
        <v>43</v>
      </c>
      <c r="C43" t="s">
        <v>1795</v>
      </c>
      <c r="D43" t="s">
        <v>890</v>
      </c>
      <c r="E43" t="s">
        <v>327</v>
      </c>
      <c r="F43">
        <v>46949000</v>
      </c>
      <c r="G43">
        <v>46950000</v>
      </c>
      <c r="H43" t="s">
        <v>262</v>
      </c>
      <c r="I43">
        <v>46949727</v>
      </c>
      <c r="J43">
        <v>6</v>
      </c>
      <c r="K43">
        <v>6</v>
      </c>
      <c r="L43" t="s">
        <v>263</v>
      </c>
      <c r="M43" t="s">
        <v>272</v>
      </c>
      <c r="N43">
        <v>0</v>
      </c>
      <c r="O43">
        <v>12</v>
      </c>
      <c r="P43" t="s">
        <v>891</v>
      </c>
      <c r="Q43" t="s">
        <v>266</v>
      </c>
    </row>
    <row r="44" spans="1:17" x14ac:dyDescent="0.2">
      <c r="A44" t="s">
        <v>149</v>
      </c>
      <c r="B44" t="s">
        <v>50</v>
      </c>
      <c r="C44" t="s">
        <v>50</v>
      </c>
      <c r="D44" t="s">
        <v>45</v>
      </c>
      <c r="E44" t="s">
        <v>45</v>
      </c>
      <c r="F44" t="s">
        <v>45</v>
      </c>
      <c r="G44" t="s">
        <v>45</v>
      </c>
      <c r="H44" t="s">
        <v>45</v>
      </c>
      <c r="I44" t="s">
        <v>45</v>
      </c>
      <c r="J44" t="s">
        <v>45</v>
      </c>
      <c r="K44" t="s">
        <v>45</v>
      </c>
      <c r="L44" t="s">
        <v>45</v>
      </c>
      <c r="M44" t="s">
        <v>45</v>
      </c>
      <c r="N44" t="s">
        <v>45</v>
      </c>
      <c r="O44" t="s">
        <v>45</v>
      </c>
      <c r="P44" t="s">
        <v>45</v>
      </c>
      <c r="Q44" t="s">
        <v>45</v>
      </c>
    </row>
    <row r="45" spans="1:17" x14ac:dyDescent="0.2">
      <c r="A45" t="s">
        <v>150</v>
      </c>
      <c r="B45" t="s">
        <v>43</v>
      </c>
      <c r="C45" t="s">
        <v>1795</v>
      </c>
      <c r="D45" t="s">
        <v>582</v>
      </c>
      <c r="E45">
        <v>17</v>
      </c>
      <c r="F45">
        <v>37674000</v>
      </c>
      <c r="G45">
        <v>37675000</v>
      </c>
      <c r="H45" t="s">
        <v>262</v>
      </c>
      <c r="I45">
        <v>37674989</v>
      </c>
      <c r="J45">
        <v>10</v>
      </c>
      <c r="K45">
        <v>6</v>
      </c>
      <c r="L45" t="s">
        <v>263</v>
      </c>
      <c r="M45" t="s">
        <v>264</v>
      </c>
      <c r="N45">
        <v>23</v>
      </c>
      <c r="O45">
        <v>0</v>
      </c>
      <c r="P45" t="s">
        <v>583</v>
      </c>
      <c r="Q45">
        <v>2</v>
      </c>
    </row>
    <row r="46" spans="1:17" x14ac:dyDescent="0.2">
      <c r="A46" t="s">
        <v>150</v>
      </c>
      <c r="B46" t="s">
        <v>43</v>
      </c>
      <c r="C46" t="s">
        <v>1795</v>
      </c>
      <c r="D46" t="s">
        <v>584</v>
      </c>
      <c r="E46">
        <v>3</v>
      </c>
      <c r="F46">
        <v>193345000</v>
      </c>
      <c r="G46">
        <v>193346000</v>
      </c>
      <c r="H46" t="s">
        <v>277</v>
      </c>
      <c r="I46">
        <v>193345322</v>
      </c>
      <c r="J46">
        <v>4</v>
      </c>
      <c r="K46">
        <v>6</v>
      </c>
      <c r="L46" t="s">
        <v>278</v>
      </c>
      <c r="M46" t="s">
        <v>272</v>
      </c>
      <c r="N46">
        <v>0</v>
      </c>
      <c r="O46">
        <v>54</v>
      </c>
      <c r="P46" t="s">
        <v>585</v>
      </c>
      <c r="Q46">
        <v>1</v>
      </c>
    </row>
    <row r="47" spans="1:17" x14ac:dyDescent="0.2">
      <c r="A47" t="s">
        <v>151</v>
      </c>
      <c r="B47" t="s">
        <v>43</v>
      </c>
      <c r="C47" t="s">
        <v>1795</v>
      </c>
      <c r="D47" t="s">
        <v>586</v>
      </c>
      <c r="E47">
        <v>1</v>
      </c>
      <c r="F47">
        <v>85961000</v>
      </c>
      <c r="G47">
        <v>85962000</v>
      </c>
      <c r="H47" t="s">
        <v>262</v>
      </c>
      <c r="I47">
        <v>85961663</v>
      </c>
      <c r="J47">
        <v>7</v>
      </c>
      <c r="K47">
        <v>9</v>
      </c>
      <c r="L47" t="s">
        <v>263</v>
      </c>
      <c r="M47" t="s">
        <v>272</v>
      </c>
      <c r="N47">
        <v>0</v>
      </c>
      <c r="O47">
        <v>89</v>
      </c>
      <c r="P47" t="s">
        <v>587</v>
      </c>
      <c r="Q47">
        <v>0</v>
      </c>
    </row>
    <row r="48" spans="1:17" x14ac:dyDescent="0.2">
      <c r="A48" t="s">
        <v>151</v>
      </c>
      <c r="B48" t="s">
        <v>43</v>
      </c>
      <c r="C48" t="s">
        <v>1795</v>
      </c>
      <c r="D48" t="s">
        <v>588</v>
      </c>
      <c r="E48">
        <v>1</v>
      </c>
      <c r="F48">
        <v>98541000</v>
      </c>
      <c r="G48">
        <v>98542000</v>
      </c>
      <c r="H48" t="s">
        <v>277</v>
      </c>
      <c r="I48">
        <v>98541094</v>
      </c>
      <c r="J48">
        <v>16</v>
      </c>
      <c r="K48">
        <v>16</v>
      </c>
      <c r="L48" t="s">
        <v>278</v>
      </c>
      <c r="M48" t="s">
        <v>272</v>
      </c>
      <c r="N48">
        <v>0</v>
      </c>
      <c r="O48">
        <v>213</v>
      </c>
      <c r="P48" t="s">
        <v>589</v>
      </c>
      <c r="Q48">
        <v>1</v>
      </c>
    </row>
    <row r="49" spans="1:17" x14ac:dyDescent="0.2">
      <c r="A49" t="s">
        <v>151</v>
      </c>
      <c r="B49" t="s">
        <v>43</v>
      </c>
      <c r="C49" t="s">
        <v>1795</v>
      </c>
      <c r="D49" t="s">
        <v>590</v>
      </c>
      <c r="E49">
        <v>14</v>
      </c>
      <c r="F49">
        <v>52371000</v>
      </c>
      <c r="G49">
        <v>52373000</v>
      </c>
      <c r="H49" t="s">
        <v>262</v>
      </c>
      <c r="I49">
        <v>52372106</v>
      </c>
      <c r="J49">
        <v>17</v>
      </c>
      <c r="K49">
        <v>14</v>
      </c>
      <c r="L49" t="s">
        <v>263</v>
      </c>
      <c r="M49" t="s">
        <v>264</v>
      </c>
      <c r="N49">
        <v>143</v>
      </c>
      <c r="O49">
        <v>0</v>
      </c>
      <c r="P49" t="s">
        <v>591</v>
      </c>
      <c r="Q49">
        <v>3</v>
      </c>
    </row>
    <row r="50" spans="1:17" x14ac:dyDescent="0.2">
      <c r="A50" t="s">
        <v>151</v>
      </c>
      <c r="B50" t="s">
        <v>43</v>
      </c>
      <c r="C50" t="s">
        <v>1795</v>
      </c>
      <c r="D50" t="s">
        <v>592</v>
      </c>
      <c r="E50">
        <v>18</v>
      </c>
      <c r="F50">
        <v>21916000</v>
      </c>
      <c r="G50">
        <v>21917000</v>
      </c>
      <c r="H50" t="s">
        <v>277</v>
      </c>
      <c r="I50">
        <v>21916321</v>
      </c>
      <c r="J50">
        <v>4</v>
      </c>
      <c r="K50">
        <v>9</v>
      </c>
      <c r="L50" t="s">
        <v>278</v>
      </c>
      <c r="M50" t="s">
        <v>272</v>
      </c>
      <c r="N50">
        <v>0</v>
      </c>
      <c r="O50">
        <v>111</v>
      </c>
      <c r="P50" t="s">
        <v>593</v>
      </c>
      <c r="Q50">
        <v>2</v>
      </c>
    </row>
    <row r="51" spans="1:17" x14ac:dyDescent="0.2">
      <c r="A51" t="s">
        <v>151</v>
      </c>
      <c r="B51" t="s">
        <v>43</v>
      </c>
      <c r="C51" t="s">
        <v>1795</v>
      </c>
      <c r="D51" t="s">
        <v>594</v>
      </c>
      <c r="E51">
        <v>2</v>
      </c>
      <c r="F51">
        <v>92036000</v>
      </c>
      <c r="G51">
        <v>92037000</v>
      </c>
      <c r="H51" t="s">
        <v>262</v>
      </c>
      <c r="I51">
        <v>92036822</v>
      </c>
      <c r="J51">
        <v>5</v>
      </c>
      <c r="K51">
        <v>10</v>
      </c>
      <c r="L51" t="s">
        <v>263</v>
      </c>
      <c r="M51" t="s">
        <v>264</v>
      </c>
      <c r="N51">
        <v>163</v>
      </c>
      <c r="O51">
        <v>0</v>
      </c>
      <c r="P51" t="s">
        <v>595</v>
      </c>
      <c r="Q51">
        <v>1</v>
      </c>
    </row>
    <row r="52" spans="1:17" x14ac:dyDescent="0.2">
      <c r="A52" t="s">
        <v>151</v>
      </c>
      <c r="B52" t="s">
        <v>43</v>
      </c>
      <c r="C52" t="s">
        <v>1795</v>
      </c>
      <c r="D52" t="s">
        <v>596</v>
      </c>
      <c r="E52">
        <v>7</v>
      </c>
      <c r="F52">
        <v>11027000</v>
      </c>
      <c r="G52">
        <v>11028000</v>
      </c>
      <c r="H52" t="s">
        <v>277</v>
      </c>
      <c r="I52">
        <v>11027083</v>
      </c>
      <c r="J52">
        <v>13</v>
      </c>
      <c r="K52">
        <v>66</v>
      </c>
      <c r="L52" t="s">
        <v>278</v>
      </c>
      <c r="M52" t="s">
        <v>264</v>
      </c>
      <c r="N52">
        <v>500</v>
      </c>
      <c r="O52">
        <v>93</v>
      </c>
      <c r="P52" t="s">
        <v>597</v>
      </c>
      <c r="Q52">
        <v>4</v>
      </c>
    </row>
    <row r="53" spans="1:17" x14ac:dyDescent="0.2">
      <c r="A53" t="s">
        <v>151</v>
      </c>
      <c r="B53" t="s">
        <v>43</v>
      </c>
      <c r="C53" t="s">
        <v>1795</v>
      </c>
      <c r="D53" t="s">
        <v>598</v>
      </c>
      <c r="E53">
        <v>7</v>
      </c>
      <c r="F53">
        <v>11027000</v>
      </c>
      <c r="G53">
        <v>11028000</v>
      </c>
      <c r="H53" t="s">
        <v>262</v>
      </c>
      <c r="I53">
        <v>11027179</v>
      </c>
      <c r="J53">
        <v>10</v>
      </c>
      <c r="K53">
        <v>20</v>
      </c>
      <c r="L53" t="s">
        <v>263</v>
      </c>
      <c r="M53" t="s">
        <v>264</v>
      </c>
      <c r="N53">
        <v>70</v>
      </c>
      <c r="O53">
        <v>47</v>
      </c>
      <c r="P53" t="s">
        <v>599</v>
      </c>
      <c r="Q53" t="s">
        <v>266</v>
      </c>
    </row>
    <row r="54" spans="1:17" x14ac:dyDescent="0.2">
      <c r="A54" t="s">
        <v>151</v>
      </c>
      <c r="B54" t="s">
        <v>43</v>
      </c>
      <c r="C54" t="s">
        <v>1795</v>
      </c>
      <c r="D54" t="s">
        <v>600</v>
      </c>
      <c r="E54">
        <v>9</v>
      </c>
      <c r="F54">
        <v>140503000</v>
      </c>
      <c r="G54">
        <v>140504000</v>
      </c>
      <c r="H54" t="s">
        <v>262</v>
      </c>
      <c r="I54">
        <v>140503540</v>
      </c>
      <c r="J54">
        <v>15</v>
      </c>
      <c r="K54">
        <v>8</v>
      </c>
      <c r="L54" t="s">
        <v>263</v>
      </c>
      <c r="M54" t="s">
        <v>264</v>
      </c>
      <c r="N54">
        <v>85</v>
      </c>
      <c r="O54">
        <v>0</v>
      </c>
      <c r="P54" t="s">
        <v>601</v>
      </c>
      <c r="Q54">
        <v>0</v>
      </c>
    </row>
    <row r="55" spans="1:17" x14ac:dyDescent="0.2">
      <c r="A55" t="s">
        <v>152</v>
      </c>
      <c r="B55" t="s">
        <v>46</v>
      </c>
      <c r="C55" t="s">
        <v>46</v>
      </c>
      <c r="D55" t="s">
        <v>45</v>
      </c>
      <c r="E55" t="s">
        <v>45</v>
      </c>
      <c r="F55" t="s">
        <v>45</v>
      </c>
      <c r="G55" t="s">
        <v>45</v>
      </c>
      <c r="H55" t="s">
        <v>45</v>
      </c>
      <c r="I55" t="s">
        <v>45</v>
      </c>
      <c r="J55" t="s">
        <v>45</v>
      </c>
      <c r="K55" t="s">
        <v>45</v>
      </c>
      <c r="L55" t="s">
        <v>45</v>
      </c>
      <c r="M55" t="s">
        <v>45</v>
      </c>
      <c r="N55" t="s">
        <v>45</v>
      </c>
      <c r="O55" t="s">
        <v>45</v>
      </c>
      <c r="P55" t="s">
        <v>45</v>
      </c>
      <c r="Q55" t="s">
        <v>45</v>
      </c>
    </row>
    <row r="56" spans="1:17" x14ac:dyDescent="0.2">
      <c r="A56" t="s">
        <v>153</v>
      </c>
      <c r="B56" t="s">
        <v>50</v>
      </c>
      <c r="C56" t="s">
        <v>50</v>
      </c>
      <c r="D56" t="s">
        <v>45</v>
      </c>
      <c r="E56" t="s">
        <v>45</v>
      </c>
      <c r="F56" t="s">
        <v>45</v>
      </c>
      <c r="G56" t="s">
        <v>45</v>
      </c>
      <c r="H56" t="s">
        <v>45</v>
      </c>
      <c r="I56" t="s">
        <v>45</v>
      </c>
      <c r="J56" t="s">
        <v>45</v>
      </c>
      <c r="K56" t="s">
        <v>45</v>
      </c>
      <c r="L56" t="s">
        <v>45</v>
      </c>
      <c r="M56" t="s">
        <v>45</v>
      </c>
      <c r="N56" t="s">
        <v>45</v>
      </c>
      <c r="O56" t="s">
        <v>45</v>
      </c>
      <c r="P56" t="s">
        <v>45</v>
      </c>
      <c r="Q56" t="s">
        <v>45</v>
      </c>
    </row>
    <row r="57" spans="1:17" x14ac:dyDescent="0.2">
      <c r="A57" t="s">
        <v>154</v>
      </c>
      <c r="B57" t="s">
        <v>54</v>
      </c>
      <c r="C57" t="s">
        <v>54</v>
      </c>
      <c r="D57" t="s">
        <v>45</v>
      </c>
      <c r="E57" t="s">
        <v>45</v>
      </c>
      <c r="F57" t="s">
        <v>45</v>
      </c>
      <c r="G57" t="s">
        <v>45</v>
      </c>
      <c r="H57" t="s">
        <v>45</v>
      </c>
      <c r="I57" t="s">
        <v>45</v>
      </c>
      <c r="J57" t="s">
        <v>45</v>
      </c>
      <c r="K57" t="s">
        <v>45</v>
      </c>
      <c r="L57" t="s">
        <v>45</v>
      </c>
      <c r="M57" t="s">
        <v>45</v>
      </c>
      <c r="N57" t="s">
        <v>45</v>
      </c>
      <c r="O57" t="s">
        <v>45</v>
      </c>
      <c r="P57" t="s">
        <v>45</v>
      </c>
      <c r="Q57" t="s">
        <v>45</v>
      </c>
    </row>
    <row r="58" spans="1:17" x14ac:dyDescent="0.2">
      <c r="A58" t="s">
        <v>155</v>
      </c>
      <c r="B58" t="s">
        <v>46</v>
      </c>
      <c r="C58" t="s">
        <v>46</v>
      </c>
      <c r="D58" t="s">
        <v>45</v>
      </c>
      <c r="E58" t="s">
        <v>45</v>
      </c>
      <c r="F58" t="s">
        <v>45</v>
      </c>
      <c r="G58" t="s">
        <v>45</v>
      </c>
      <c r="H58" t="s">
        <v>45</v>
      </c>
      <c r="I58" t="s">
        <v>45</v>
      </c>
      <c r="J58" t="s">
        <v>45</v>
      </c>
      <c r="K58" t="s">
        <v>45</v>
      </c>
      <c r="L58" t="s">
        <v>45</v>
      </c>
      <c r="M58" t="s">
        <v>45</v>
      </c>
      <c r="N58" t="s">
        <v>45</v>
      </c>
      <c r="O58" t="s">
        <v>45</v>
      </c>
      <c r="P58" t="s">
        <v>45</v>
      </c>
      <c r="Q58" t="s">
        <v>45</v>
      </c>
    </row>
    <row r="59" spans="1:17" x14ac:dyDescent="0.2">
      <c r="A59" t="s">
        <v>156</v>
      </c>
      <c r="B59" t="s">
        <v>50</v>
      </c>
      <c r="C59" t="s">
        <v>50</v>
      </c>
      <c r="D59" t="s">
        <v>45</v>
      </c>
      <c r="E59" t="s">
        <v>45</v>
      </c>
      <c r="F59" t="s">
        <v>45</v>
      </c>
      <c r="G59" t="s">
        <v>45</v>
      </c>
      <c r="H59" t="s">
        <v>45</v>
      </c>
      <c r="I59" t="s">
        <v>45</v>
      </c>
      <c r="J59" t="s">
        <v>45</v>
      </c>
      <c r="K59" t="s">
        <v>45</v>
      </c>
      <c r="L59" t="s">
        <v>45</v>
      </c>
      <c r="M59" t="s">
        <v>45</v>
      </c>
      <c r="N59" t="s">
        <v>45</v>
      </c>
      <c r="O59" t="s">
        <v>45</v>
      </c>
      <c r="P59" t="s">
        <v>45</v>
      </c>
      <c r="Q59" t="s">
        <v>45</v>
      </c>
    </row>
    <row r="60" spans="1:17" x14ac:dyDescent="0.2">
      <c r="A60" t="s">
        <v>157</v>
      </c>
      <c r="B60" t="s">
        <v>43</v>
      </c>
      <c r="C60" t="s">
        <v>1793</v>
      </c>
      <c r="D60" t="s">
        <v>602</v>
      </c>
      <c r="E60">
        <v>11</v>
      </c>
      <c r="F60">
        <v>88336000</v>
      </c>
      <c r="G60">
        <v>88337000</v>
      </c>
      <c r="H60" t="s">
        <v>262</v>
      </c>
      <c r="I60">
        <v>88336793</v>
      </c>
      <c r="J60">
        <v>4</v>
      </c>
      <c r="K60">
        <v>3</v>
      </c>
      <c r="L60" t="s">
        <v>263</v>
      </c>
      <c r="M60" t="s">
        <v>264</v>
      </c>
      <c r="N60">
        <v>38</v>
      </c>
      <c r="O60">
        <v>0</v>
      </c>
      <c r="P60" t="s">
        <v>603</v>
      </c>
      <c r="Q60">
        <v>2</v>
      </c>
    </row>
    <row r="61" spans="1:17" x14ac:dyDescent="0.2">
      <c r="A61" t="s">
        <v>157</v>
      </c>
      <c r="B61" t="s">
        <v>43</v>
      </c>
      <c r="C61" t="s">
        <v>1793</v>
      </c>
      <c r="D61" t="s">
        <v>604</v>
      </c>
      <c r="E61">
        <v>15</v>
      </c>
      <c r="F61">
        <v>68521000</v>
      </c>
      <c r="G61">
        <v>68522000</v>
      </c>
      <c r="H61" t="s">
        <v>262</v>
      </c>
      <c r="I61">
        <v>68522145</v>
      </c>
      <c r="J61">
        <v>4</v>
      </c>
      <c r="K61">
        <v>3</v>
      </c>
      <c r="L61" t="s">
        <v>263</v>
      </c>
      <c r="M61" t="s">
        <v>272</v>
      </c>
      <c r="N61">
        <v>0</v>
      </c>
      <c r="O61">
        <v>40</v>
      </c>
      <c r="P61" t="s">
        <v>605</v>
      </c>
      <c r="Q61">
        <v>0</v>
      </c>
    </row>
    <row r="62" spans="1:17" x14ac:dyDescent="0.2">
      <c r="A62" t="s">
        <v>157</v>
      </c>
      <c r="B62" t="s">
        <v>43</v>
      </c>
      <c r="C62" t="s">
        <v>1793</v>
      </c>
      <c r="D62" t="s">
        <v>606</v>
      </c>
      <c r="E62">
        <v>5</v>
      </c>
      <c r="F62">
        <v>16000</v>
      </c>
      <c r="G62">
        <v>17000</v>
      </c>
      <c r="H62" t="s">
        <v>277</v>
      </c>
      <c r="I62">
        <v>16362</v>
      </c>
      <c r="J62">
        <v>4</v>
      </c>
      <c r="K62">
        <v>3</v>
      </c>
      <c r="L62" t="s">
        <v>278</v>
      </c>
      <c r="M62" t="s">
        <v>272</v>
      </c>
      <c r="N62">
        <v>0</v>
      </c>
      <c r="O62">
        <v>27</v>
      </c>
      <c r="P62" t="s">
        <v>607</v>
      </c>
      <c r="Q62">
        <v>3</v>
      </c>
    </row>
    <row r="63" spans="1:17" x14ac:dyDescent="0.2">
      <c r="A63" t="s">
        <v>158</v>
      </c>
      <c r="B63" t="s">
        <v>43</v>
      </c>
      <c r="C63" t="s">
        <v>1795</v>
      </c>
      <c r="D63" t="s">
        <v>608</v>
      </c>
      <c r="E63">
        <v>1</v>
      </c>
      <c r="F63">
        <v>231255000</v>
      </c>
      <c r="G63">
        <v>231257000</v>
      </c>
      <c r="H63" t="s">
        <v>262</v>
      </c>
      <c r="I63">
        <v>231256342</v>
      </c>
      <c r="J63">
        <v>37</v>
      </c>
      <c r="K63">
        <v>57</v>
      </c>
      <c r="L63" t="s">
        <v>263</v>
      </c>
      <c r="M63" t="s">
        <v>264</v>
      </c>
      <c r="N63">
        <v>540</v>
      </c>
      <c r="O63">
        <v>0</v>
      </c>
      <c r="P63" t="s">
        <v>609</v>
      </c>
      <c r="Q63" t="s">
        <v>266</v>
      </c>
    </row>
    <row r="64" spans="1:17" x14ac:dyDescent="0.2">
      <c r="A64" t="s">
        <v>158</v>
      </c>
      <c r="B64" t="s">
        <v>43</v>
      </c>
      <c r="C64" t="s">
        <v>1795</v>
      </c>
      <c r="D64" t="s">
        <v>610</v>
      </c>
      <c r="E64">
        <v>1</v>
      </c>
      <c r="F64">
        <v>24602000</v>
      </c>
      <c r="G64">
        <v>24604000</v>
      </c>
      <c r="H64" t="s">
        <v>277</v>
      </c>
      <c r="I64">
        <v>24602990</v>
      </c>
      <c r="J64">
        <v>38</v>
      </c>
      <c r="K64">
        <v>37</v>
      </c>
      <c r="L64" t="s">
        <v>278</v>
      </c>
      <c r="M64" t="s">
        <v>272</v>
      </c>
      <c r="N64">
        <v>0</v>
      </c>
      <c r="O64">
        <v>316</v>
      </c>
      <c r="P64" t="s">
        <v>611</v>
      </c>
      <c r="Q64">
        <v>2</v>
      </c>
    </row>
    <row r="65" spans="1:17" x14ac:dyDescent="0.2">
      <c r="A65" t="s">
        <v>158</v>
      </c>
      <c r="B65" t="s">
        <v>43</v>
      </c>
      <c r="C65" t="s">
        <v>1795</v>
      </c>
      <c r="D65" t="s">
        <v>612</v>
      </c>
      <c r="E65">
        <v>1</v>
      </c>
      <c r="F65">
        <v>249216000</v>
      </c>
      <c r="G65">
        <v>249217000</v>
      </c>
      <c r="H65" t="s">
        <v>262</v>
      </c>
      <c r="I65">
        <v>249216848</v>
      </c>
      <c r="J65">
        <v>18</v>
      </c>
      <c r="K65">
        <v>13</v>
      </c>
      <c r="L65" t="s">
        <v>263</v>
      </c>
      <c r="M65" t="s">
        <v>264</v>
      </c>
      <c r="N65">
        <v>90</v>
      </c>
      <c r="O65">
        <v>0</v>
      </c>
      <c r="P65" t="s">
        <v>613</v>
      </c>
      <c r="Q65">
        <v>1</v>
      </c>
    </row>
    <row r="66" spans="1:17" x14ac:dyDescent="0.2">
      <c r="A66" t="s">
        <v>158</v>
      </c>
      <c r="B66" t="s">
        <v>43</v>
      </c>
      <c r="C66" t="s">
        <v>1795</v>
      </c>
      <c r="D66" t="s">
        <v>614</v>
      </c>
      <c r="E66">
        <v>14</v>
      </c>
      <c r="F66">
        <v>91551000</v>
      </c>
      <c r="G66">
        <v>91552000</v>
      </c>
      <c r="H66" t="s">
        <v>262</v>
      </c>
      <c r="I66">
        <v>91552108</v>
      </c>
      <c r="J66">
        <v>6</v>
      </c>
      <c r="K66">
        <v>9</v>
      </c>
      <c r="L66" t="s">
        <v>263</v>
      </c>
      <c r="M66" t="s">
        <v>264</v>
      </c>
      <c r="N66">
        <v>96</v>
      </c>
      <c r="O66">
        <v>0</v>
      </c>
      <c r="P66" t="s">
        <v>615</v>
      </c>
      <c r="Q66">
        <v>5</v>
      </c>
    </row>
    <row r="67" spans="1:17" x14ac:dyDescent="0.2">
      <c r="A67" t="s">
        <v>158</v>
      </c>
      <c r="B67" t="s">
        <v>43</v>
      </c>
      <c r="C67" t="s">
        <v>1795</v>
      </c>
      <c r="D67" t="s">
        <v>616</v>
      </c>
      <c r="E67">
        <v>3</v>
      </c>
      <c r="F67">
        <v>60000</v>
      </c>
      <c r="G67">
        <v>61000</v>
      </c>
      <c r="H67" t="s">
        <v>277</v>
      </c>
      <c r="I67">
        <v>60072</v>
      </c>
      <c r="J67">
        <v>17</v>
      </c>
      <c r="K67">
        <v>24</v>
      </c>
      <c r="L67" t="s">
        <v>278</v>
      </c>
      <c r="M67" t="s">
        <v>272</v>
      </c>
      <c r="N67">
        <v>0</v>
      </c>
      <c r="O67">
        <v>188</v>
      </c>
      <c r="P67" t="s">
        <v>617</v>
      </c>
      <c r="Q67">
        <v>3</v>
      </c>
    </row>
    <row r="68" spans="1:17" x14ac:dyDescent="0.2">
      <c r="A68" t="s">
        <v>158</v>
      </c>
      <c r="B68" t="s">
        <v>43</v>
      </c>
      <c r="C68" t="s">
        <v>1795</v>
      </c>
      <c r="D68" t="s">
        <v>606</v>
      </c>
      <c r="E68">
        <v>5</v>
      </c>
      <c r="F68">
        <v>16000</v>
      </c>
      <c r="G68">
        <v>17000</v>
      </c>
      <c r="H68" t="s">
        <v>277</v>
      </c>
      <c r="I68">
        <v>16342</v>
      </c>
      <c r="J68">
        <v>22</v>
      </c>
      <c r="K68">
        <v>26</v>
      </c>
      <c r="L68" t="s">
        <v>278</v>
      </c>
      <c r="M68" t="s">
        <v>272</v>
      </c>
      <c r="N68">
        <v>0</v>
      </c>
      <c r="O68">
        <v>276</v>
      </c>
      <c r="P68" t="s">
        <v>618</v>
      </c>
      <c r="Q68">
        <v>0</v>
      </c>
    </row>
    <row r="69" spans="1:17" x14ac:dyDescent="0.2">
      <c r="A69" t="s">
        <v>158</v>
      </c>
      <c r="B69" t="s">
        <v>43</v>
      </c>
      <c r="C69" t="s">
        <v>1795</v>
      </c>
      <c r="D69" t="s">
        <v>619</v>
      </c>
      <c r="E69" t="s">
        <v>327</v>
      </c>
      <c r="F69">
        <v>51678000</v>
      </c>
      <c r="G69">
        <v>51679000</v>
      </c>
      <c r="H69" t="s">
        <v>277</v>
      </c>
      <c r="I69">
        <v>51678130</v>
      </c>
      <c r="J69">
        <v>21</v>
      </c>
      <c r="K69">
        <v>23</v>
      </c>
      <c r="L69" t="s">
        <v>278</v>
      </c>
      <c r="M69" t="s">
        <v>272</v>
      </c>
      <c r="N69">
        <v>0</v>
      </c>
      <c r="O69">
        <v>221</v>
      </c>
      <c r="P69" t="s">
        <v>620</v>
      </c>
      <c r="Q69">
        <v>0</v>
      </c>
    </row>
    <row r="70" spans="1:17" x14ac:dyDescent="0.2">
      <c r="A70" t="s">
        <v>44</v>
      </c>
      <c r="B70" t="s">
        <v>43</v>
      </c>
      <c r="C70" t="s">
        <v>1793</v>
      </c>
      <c r="D70" t="s">
        <v>261</v>
      </c>
      <c r="E70">
        <v>17</v>
      </c>
      <c r="F70">
        <v>48047000</v>
      </c>
      <c r="G70">
        <v>48048000</v>
      </c>
      <c r="H70" t="s">
        <v>262</v>
      </c>
      <c r="I70">
        <v>48047852</v>
      </c>
      <c r="J70">
        <v>7</v>
      </c>
      <c r="K70">
        <v>12</v>
      </c>
      <c r="L70" t="s">
        <v>263</v>
      </c>
      <c r="M70" t="s">
        <v>264</v>
      </c>
      <c r="N70">
        <v>20</v>
      </c>
      <c r="O70">
        <v>0</v>
      </c>
      <c r="P70" t="s">
        <v>265</v>
      </c>
      <c r="Q70" t="s">
        <v>266</v>
      </c>
    </row>
    <row r="71" spans="1:17" x14ac:dyDescent="0.2">
      <c r="A71" t="s">
        <v>44</v>
      </c>
      <c r="B71" t="s">
        <v>43</v>
      </c>
      <c r="C71" t="s">
        <v>1793</v>
      </c>
      <c r="D71" t="s">
        <v>267</v>
      </c>
      <c r="E71">
        <v>18</v>
      </c>
      <c r="F71">
        <v>77850000</v>
      </c>
      <c r="G71">
        <v>77851000</v>
      </c>
      <c r="H71" t="s">
        <v>262</v>
      </c>
      <c r="I71">
        <v>77850736</v>
      </c>
      <c r="J71">
        <v>4</v>
      </c>
      <c r="K71">
        <v>7</v>
      </c>
      <c r="L71" t="s">
        <v>263</v>
      </c>
      <c r="M71" t="s">
        <v>264</v>
      </c>
      <c r="N71">
        <v>96</v>
      </c>
      <c r="O71">
        <v>0</v>
      </c>
      <c r="P71" t="s">
        <v>268</v>
      </c>
      <c r="Q71">
        <v>0</v>
      </c>
    </row>
    <row r="72" spans="1:17" x14ac:dyDescent="0.2">
      <c r="A72" t="s">
        <v>44</v>
      </c>
      <c r="B72" t="s">
        <v>43</v>
      </c>
      <c r="C72" t="s">
        <v>1793</v>
      </c>
      <c r="D72" t="s">
        <v>269</v>
      </c>
      <c r="E72">
        <v>18</v>
      </c>
      <c r="F72">
        <v>78013000</v>
      </c>
      <c r="G72">
        <v>78014000</v>
      </c>
      <c r="H72" t="s">
        <v>262</v>
      </c>
      <c r="I72">
        <v>78013726</v>
      </c>
      <c r="J72">
        <v>20</v>
      </c>
      <c r="K72">
        <v>23</v>
      </c>
      <c r="L72" t="s">
        <v>263</v>
      </c>
      <c r="M72" t="s">
        <v>264</v>
      </c>
      <c r="N72">
        <v>151</v>
      </c>
      <c r="O72">
        <v>0</v>
      </c>
      <c r="P72" t="s">
        <v>270</v>
      </c>
      <c r="Q72">
        <v>6</v>
      </c>
    </row>
    <row r="73" spans="1:17" x14ac:dyDescent="0.2">
      <c r="A73" t="s">
        <v>44</v>
      </c>
      <c r="B73" t="s">
        <v>43</v>
      </c>
      <c r="C73" t="s">
        <v>1793</v>
      </c>
      <c r="D73" t="s">
        <v>271</v>
      </c>
      <c r="E73">
        <v>19</v>
      </c>
      <c r="F73">
        <v>33815000</v>
      </c>
      <c r="G73">
        <v>33816000</v>
      </c>
      <c r="H73" t="s">
        <v>262</v>
      </c>
      <c r="I73">
        <v>33815478</v>
      </c>
      <c r="J73">
        <v>17</v>
      </c>
      <c r="K73">
        <v>21</v>
      </c>
      <c r="L73" t="s">
        <v>263</v>
      </c>
      <c r="M73" t="s">
        <v>272</v>
      </c>
      <c r="N73">
        <v>0</v>
      </c>
      <c r="O73">
        <v>151</v>
      </c>
      <c r="P73" t="s">
        <v>273</v>
      </c>
      <c r="Q73">
        <v>3</v>
      </c>
    </row>
    <row r="74" spans="1:17" x14ac:dyDescent="0.2">
      <c r="A74" t="s">
        <v>44</v>
      </c>
      <c r="B74" t="s">
        <v>43</v>
      </c>
      <c r="C74" t="s">
        <v>1793</v>
      </c>
      <c r="D74" t="s">
        <v>274</v>
      </c>
      <c r="E74">
        <v>2</v>
      </c>
      <c r="F74">
        <v>55641000</v>
      </c>
      <c r="G74">
        <v>55643000</v>
      </c>
      <c r="H74" t="s">
        <v>262</v>
      </c>
      <c r="I74">
        <v>55642297</v>
      </c>
      <c r="J74">
        <v>19</v>
      </c>
      <c r="K74">
        <v>16</v>
      </c>
      <c r="L74" t="s">
        <v>263</v>
      </c>
      <c r="M74" t="s">
        <v>272</v>
      </c>
      <c r="N74">
        <v>0</v>
      </c>
      <c r="O74">
        <v>169</v>
      </c>
      <c r="P74" t="s">
        <v>275</v>
      </c>
      <c r="Q74">
        <v>1</v>
      </c>
    </row>
    <row r="75" spans="1:17" x14ac:dyDescent="0.2">
      <c r="A75" t="s">
        <v>44</v>
      </c>
      <c r="B75" t="s">
        <v>43</v>
      </c>
      <c r="C75" t="s">
        <v>1793</v>
      </c>
      <c r="D75" t="s">
        <v>276</v>
      </c>
      <c r="E75">
        <v>3</v>
      </c>
      <c r="F75">
        <v>18088000</v>
      </c>
      <c r="G75">
        <v>18089000</v>
      </c>
      <c r="H75" t="s">
        <v>277</v>
      </c>
      <c r="I75">
        <v>18088338</v>
      </c>
      <c r="J75">
        <v>14</v>
      </c>
      <c r="K75">
        <v>22</v>
      </c>
      <c r="L75" t="s">
        <v>278</v>
      </c>
      <c r="M75" t="s">
        <v>272</v>
      </c>
      <c r="N75">
        <v>0</v>
      </c>
      <c r="O75">
        <v>165</v>
      </c>
      <c r="P75" t="s">
        <v>279</v>
      </c>
      <c r="Q75">
        <v>3</v>
      </c>
    </row>
    <row r="76" spans="1:17" x14ac:dyDescent="0.2">
      <c r="A76" t="s">
        <v>44</v>
      </c>
      <c r="B76" t="s">
        <v>43</v>
      </c>
      <c r="C76" t="s">
        <v>1793</v>
      </c>
      <c r="D76" t="s">
        <v>280</v>
      </c>
      <c r="E76">
        <v>7</v>
      </c>
      <c r="F76">
        <v>24638000</v>
      </c>
      <c r="G76">
        <v>24639000</v>
      </c>
      <c r="H76" t="s">
        <v>277</v>
      </c>
      <c r="I76">
        <v>24638124</v>
      </c>
      <c r="J76">
        <v>21</v>
      </c>
      <c r="K76">
        <v>13</v>
      </c>
      <c r="L76" t="s">
        <v>278</v>
      </c>
      <c r="M76" t="s">
        <v>272</v>
      </c>
      <c r="N76">
        <v>0</v>
      </c>
      <c r="O76">
        <v>108</v>
      </c>
      <c r="P76" t="s">
        <v>281</v>
      </c>
      <c r="Q76">
        <v>2</v>
      </c>
    </row>
    <row r="77" spans="1:17" x14ac:dyDescent="0.2">
      <c r="A77" t="s">
        <v>159</v>
      </c>
      <c r="B77" t="s">
        <v>50</v>
      </c>
      <c r="C77" t="s">
        <v>50</v>
      </c>
      <c r="D77" t="s">
        <v>45</v>
      </c>
      <c r="E77" t="s">
        <v>45</v>
      </c>
      <c r="F77" t="s">
        <v>45</v>
      </c>
      <c r="G77" t="s">
        <v>45</v>
      </c>
      <c r="H77" t="s">
        <v>45</v>
      </c>
      <c r="I77" t="s">
        <v>45</v>
      </c>
      <c r="J77" t="s">
        <v>45</v>
      </c>
      <c r="K77" t="s">
        <v>45</v>
      </c>
      <c r="L77" t="s">
        <v>45</v>
      </c>
      <c r="M77" t="s">
        <v>45</v>
      </c>
      <c r="N77" t="s">
        <v>45</v>
      </c>
      <c r="O77" t="s">
        <v>45</v>
      </c>
      <c r="P77" t="s">
        <v>45</v>
      </c>
      <c r="Q77" t="s">
        <v>45</v>
      </c>
    </row>
    <row r="78" spans="1:17" x14ac:dyDescent="0.2">
      <c r="A78" t="s">
        <v>160</v>
      </c>
      <c r="B78" t="s">
        <v>46</v>
      </c>
      <c r="C78" t="s">
        <v>46</v>
      </c>
      <c r="D78" t="s">
        <v>621</v>
      </c>
      <c r="E78">
        <v>5</v>
      </c>
      <c r="F78">
        <v>1654000</v>
      </c>
      <c r="G78">
        <v>1655000</v>
      </c>
      <c r="H78" t="s">
        <v>277</v>
      </c>
      <c r="I78">
        <v>1654594</v>
      </c>
      <c r="J78">
        <v>5</v>
      </c>
      <c r="K78">
        <v>25</v>
      </c>
      <c r="L78" t="s">
        <v>278</v>
      </c>
      <c r="M78" t="s">
        <v>264</v>
      </c>
      <c r="N78">
        <v>148</v>
      </c>
      <c r="O78">
        <v>0</v>
      </c>
      <c r="P78" t="s">
        <v>622</v>
      </c>
      <c r="Q78" t="s">
        <v>266</v>
      </c>
    </row>
    <row r="79" spans="1:17" x14ac:dyDescent="0.2">
      <c r="A79" t="s">
        <v>160</v>
      </c>
      <c r="B79" t="s">
        <v>46</v>
      </c>
      <c r="C79" t="s">
        <v>46</v>
      </c>
      <c r="D79" t="s">
        <v>623</v>
      </c>
      <c r="E79">
        <v>9</v>
      </c>
      <c r="F79">
        <v>29425000</v>
      </c>
      <c r="G79">
        <v>29426000</v>
      </c>
      <c r="H79" t="s">
        <v>277</v>
      </c>
      <c r="I79">
        <v>29425786</v>
      </c>
      <c r="J79">
        <v>6</v>
      </c>
      <c r="K79">
        <v>17</v>
      </c>
      <c r="L79" t="s">
        <v>278</v>
      </c>
      <c r="M79" t="s">
        <v>264</v>
      </c>
      <c r="N79">
        <v>77</v>
      </c>
      <c r="O79">
        <v>0</v>
      </c>
      <c r="P79" t="s">
        <v>624</v>
      </c>
      <c r="Q79">
        <v>0</v>
      </c>
    </row>
    <row r="80" spans="1:17" x14ac:dyDescent="0.2">
      <c r="A80" t="s">
        <v>161</v>
      </c>
      <c r="B80" t="s">
        <v>43</v>
      </c>
      <c r="C80" t="s">
        <v>1795</v>
      </c>
      <c r="D80" t="s">
        <v>625</v>
      </c>
      <c r="E80">
        <v>1</v>
      </c>
      <c r="F80">
        <v>69018000</v>
      </c>
      <c r="G80">
        <v>69019000</v>
      </c>
      <c r="H80" t="s">
        <v>277</v>
      </c>
      <c r="I80">
        <v>69018211</v>
      </c>
      <c r="J80">
        <v>27</v>
      </c>
      <c r="K80">
        <v>14</v>
      </c>
      <c r="L80" t="s">
        <v>278</v>
      </c>
      <c r="M80" t="s">
        <v>272</v>
      </c>
      <c r="N80">
        <v>0</v>
      </c>
      <c r="O80">
        <v>50</v>
      </c>
      <c r="P80" t="s">
        <v>626</v>
      </c>
      <c r="Q80" t="s">
        <v>266</v>
      </c>
    </row>
    <row r="81" spans="1:17" x14ac:dyDescent="0.2">
      <c r="A81" t="s">
        <v>161</v>
      </c>
      <c r="B81" t="s">
        <v>43</v>
      </c>
      <c r="C81" t="s">
        <v>1795</v>
      </c>
      <c r="D81" t="s">
        <v>627</v>
      </c>
      <c r="E81">
        <v>1</v>
      </c>
      <c r="F81">
        <v>8186000</v>
      </c>
      <c r="G81">
        <v>8187000</v>
      </c>
      <c r="H81" t="s">
        <v>277</v>
      </c>
      <c r="I81">
        <v>8186787</v>
      </c>
      <c r="J81">
        <v>6</v>
      </c>
      <c r="K81">
        <v>11</v>
      </c>
      <c r="L81" t="s">
        <v>278</v>
      </c>
      <c r="M81" t="s">
        <v>264</v>
      </c>
      <c r="N81">
        <v>90</v>
      </c>
      <c r="O81">
        <v>0</v>
      </c>
      <c r="P81" t="s">
        <v>628</v>
      </c>
      <c r="Q81">
        <v>0</v>
      </c>
    </row>
    <row r="82" spans="1:17" x14ac:dyDescent="0.2">
      <c r="A82" t="s">
        <v>161</v>
      </c>
      <c r="B82" t="s">
        <v>43</v>
      </c>
      <c r="C82" t="s">
        <v>1795</v>
      </c>
      <c r="D82" t="s">
        <v>629</v>
      </c>
      <c r="E82">
        <v>14</v>
      </c>
      <c r="F82">
        <v>106655000</v>
      </c>
      <c r="G82">
        <v>106656000</v>
      </c>
      <c r="H82" t="s">
        <v>262</v>
      </c>
      <c r="I82">
        <v>106655701</v>
      </c>
      <c r="J82">
        <v>15</v>
      </c>
      <c r="K82">
        <v>11</v>
      </c>
      <c r="L82" t="s">
        <v>263</v>
      </c>
      <c r="M82" t="s">
        <v>264</v>
      </c>
      <c r="N82">
        <v>74</v>
      </c>
      <c r="O82">
        <v>0</v>
      </c>
      <c r="P82" t="s">
        <v>630</v>
      </c>
      <c r="Q82">
        <v>3</v>
      </c>
    </row>
    <row r="83" spans="1:17" x14ac:dyDescent="0.2">
      <c r="A83" t="s">
        <v>161</v>
      </c>
      <c r="B83" t="s">
        <v>43</v>
      </c>
      <c r="C83" t="s">
        <v>1795</v>
      </c>
      <c r="D83" t="s">
        <v>631</v>
      </c>
      <c r="E83">
        <v>19</v>
      </c>
      <c r="F83">
        <v>59059000</v>
      </c>
      <c r="G83">
        <v>59061000</v>
      </c>
      <c r="H83" t="s">
        <v>277</v>
      </c>
      <c r="I83">
        <v>59059890</v>
      </c>
      <c r="J83">
        <v>23</v>
      </c>
      <c r="K83">
        <v>21</v>
      </c>
      <c r="L83" t="s">
        <v>278</v>
      </c>
      <c r="M83" t="s">
        <v>264</v>
      </c>
      <c r="N83">
        <v>142</v>
      </c>
      <c r="O83">
        <v>0</v>
      </c>
      <c r="P83" t="s">
        <v>632</v>
      </c>
      <c r="Q83">
        <v>3</v>
      </c>
    </row>
    <row r="84" spans="1:17" x14ac:dyDescent="0.2">
      <c r="A84" t="s">
        <v>161</v>
      </c>
      <c r="B84" t="s">
        <v>43</v>
      </c>
      <c r="C84" t="s">
        <v>1795</v>
      </c>
      <c r="D84" t="s">
        <v>633</v>
      </c>
      <c r="E84">
        <v>3</v>
      </c>
      <c r="F84">
        <v>80870000</v>
      </c>
      <c r="G84">
        <v>80871000</v>
      </c>
      <c r="H84" t="s">
        <v>277</v>
      </c>
      <c r="I84">
        <v>80870504</v>
      </c>
      <c r="J84">
        <v>5</v>
      </c>
      <c r="K84">
        <v>6</v>
      </c>
      <c r="L84" t="s">
        <v>278</v>
      </c>
      <c r="M84" t="s">
        <v>272</v>
      </c>
      <c r="N84">
        <v>0</v>
      </c>
      <c r="O84">
        <v>24</v>
      </c>
      <c r="P84" t="s">
        <v>634</v>
      </c>
      <c r="Q84">
        <v>2</v>
      </c>
    </row>
    <row r="85" spans="1:17" x14ac:dyDescent="0.2">
      <c r="A85" t="s">
        <v>161</v>
      </c>
      <c r="B85" t="s">
        <v>43</v>
      </c>
      <c r="C85" t="s">
        <v>1795</v>
      </c>
      <c r="D85" t="s">
        <v>635</v>
      </c>
      <c r="E85">
        <v>4</v>
      </c>
      <c r="F85">
        <v>151662000</v>
      </c>
      <c r="G85">
        <v>151663000</v>
      </c>
      <c r="H85" t="s">
        <v>277</v>
      </c>
      <c r="I85">
        <v>151662013</v>
      </c>
      <c r="J85">
        <v>18</v>
      </c>
      <c r="K85">
        <v>12</v>
      </c>
      <c r="L85" t="s">
        <v>278</v>
      </c>
      <c r="M85" t="s">
        <v>264</v>
      </c>
      <c r="N85">
        <v>91</v>
      </c>
      <c r="O85">
        <v>0</v>
      </c>
      <c r="P85" t="s">
        <v>636</v>
      </c>
      <c r="Q85">
        <v>2</v>
      </c>
    </row>
    <row r="86" spans="1:17" x14ac:dyDescent="0.2">
      <c r="A86" t="s">
        <v>161</v>
      </c>
      <c r="B86" t="s">
        <v>43</v>
      </c>
      <c r="C86" t="s">
        <v>1795</v>
      </c>
      <c r="D86" t="s">
        <v>637</v>
      </c>
      <c r="E86">
        <v>4</v>
      </c>
      <c r="F86">
        <v>191030000</v>
      </c>
      <c r="G86">
        <v>191032000</v>
      </c>
      <c r="H86" t="s">
        <v>262</v>
      </c>
      <c r="I86">
        <v>191031217</v>
      </c>
      <c r="J86">
        <v>13</v>
      </c>
      <c r="K86">
        <v>11</v>
      </c>
      <c r="L86" t="s">
        <v>263</v>
      </c>
      <c r="M86" t="s">
        <v>272</v>
      </c>
      <c r="N86">
        <v>0</v>
      </c>
      <c r="O86">
        <v>94</v>
      </c>
      <c r="P86" t="s">
        <v>638</v>
      </c>
      <c r="Q86">
        <v>1</v>
      </c>
    </row>
    <row r="87" spans="1:17" x14ac:dyDescent="0.2">
      <c r="A87" t="s">
        <v>161</v>
      </c>
      <c r="B87" t="s">
        <v>43</v>
      </c>
      <c r="C87" t="s">
        <v>1795</v>
      </c>
      <c r="D87" t="s">
        <v>639</v>
      </c>
      <c r="E87">
        <v>7</v>
      </c>
      <c r="F87">
        <v>150334000</v>
      </c>
      <c r="G87">
        <v>150335000</v>
      </c>
      <c r="H87" t="s">
        <v>262</v>
      </c>
      <c r="I87">
        <v>150334667</v>
      </c>
      <c r="J87">
        <v>4</v>
      </c>
      <c r="K87">
        <v>3</v>
      </c>
      <c r="L87" t="s">
        <v>263</v>
      </c>
      <c r="M87" t="s">
        <v>264</v>
      </c>
      <c r="N87">
        <v>31</v>
      </c>
      <c r="O87">
        <v>0</v>
      </c>
      <c r="P87" t="s">
        <v>640</v>
      </c>
      <c r="Q87">
        <v>1</v>
      </c>
    </row>
    <row r="88" spans="1:17" x14ac:dyDescent="0.2">
      <c r="A88" t="s">
        <v>161</v>
      </c>
      <c r="B88" t="s">
        <v>43</v>
      </c>
      <c r="C88" t="s">
        <v>1795</v>
      </c>
      <c r="D88" t="s">
        <v>641</v>
      </c>
      <c r="E88">
        <v>8</v>
      </c>
      <c r="F88">
        <v>63580000</v>
      </c>
      <c r="G88">
        <v>63581000</v>
      </c>
      <c r="H88" t="s">
        <v>262</v>
      </c>
      <c r="I88">
        <v>63580532</v>
      </c>
      <c r="J88">
        <v>19</v>
      </c>
      <c r="K88">
        <v>17</v>
      </c>
      <c r="L88" t="s">
        <v>263</v>
      </c>
      <c r="M88" t="s">
        <v>264</v>
      </c>
      <c r="N88">
        <v>128</v>
      </c>
      <c r="O88">
        <v>0</v>
      </c>
      <c r="P88" t="s">
        <v>642</v>
      </c>
      <c r="Q88">
        <v>0</v>
      </c>
    </row>
    <row r="89" spans="1:17" x14ac:dyDescent="0.2">
      <c r="A89" t="s">
        <v>163</v>
      </c>
      <c r="B89" t="s">
        <v>43</v>
      </c>
      <c r="C89" t="s">
        <v>1793</v>
      </c>
      <c r="D89" t="s">
        <v>643</v>
      </c>
      <c r="E89">
        <v>17</v>
      </c>
      <c r="F89">
        <v>42077000</v>
      </c>
      <c r="G89">
        <v>42078000</v>
      </c>
      <c r="H89" t="s">
        <v>262</v>
      </c>
      <c r="I89">
        <v>42078070</v>
      </c>
      <c r="J89">
        <v>5</v>
      </c>
      <c r="K89">
        <v>7</v>
      </c>
      <c r="L89" t="s">
        <v>263</v>
      </c>
      <c r="M89" t="s">
        <v>272</v>
      </c>
      <c r="N89">
        <v>0</v>
      </c>
      <c r="O89">
        <v>16</v>
      </c>
      <c r="P89" t="s">
        <v>644</v>
      </c>
      <c r="Q89" t="s">
        <v>266</v>
      </c>
    </row>
    <row r="90" spans="1:17" x14ac:dyDescent="0.2">
      <c r="A90" t="s">
        <v>163</v>
      </c>
      <c r="B90" t="s">
        <v>43</v>
      </c>
      <c r="C90" t="s">
        <v>1793</v>
      </c>
      <c r="D90" t="s">
        <v>645</v>
      </c>
      <c r="E90">
        <v>2</v>
      </c>
      <c r="F90">
        <v>84246000</v>
      </c>
      <c r="G90">
        <v>84247000</v>
      </c>
      <c r="H90" t="s">
        <v>277</v>
      </c>
      <c r="I90">
        <v>84246291</v>
      </c>
      <c r="J90">
        <v>8</v>
      </c>
      <c r="K90">
        <v>9</v>
      </c>
      <c r="L90" t="s">
        <v>278</v>
      </c>
      <c r="M90" t="s">
        <v>264</v>
      </c>
      <c r="N90">
        <v>35</v>
      </c>
      <c r="O90">
        <v>0</v>
      </c>
      <c r="P90" t="s">
        <v>646</v>
      </c>
      <c r="Q90" t="s">
        <v>266</v>
      </c>
    </row>
    <row r="91" spans="1:17" x14ac:dyDescent="0.2">
      <c r="A91" t="s">
        <v>163</v>
      </c>
      <c r="B91" t="s">
        <v>43</v>
      </c>
      <c r="C91" t="s">
        <v>1793</v>
      </c>
      <c r="D91" t="s">
        <v>647</v>
      </c>
      <c r="E91">
        <v>5</v>
      </c>
      <c r="F91">
        <v>65178000</v>
      </c>
      <c r="G91">
        <v>65179000</v>
      </c>
      <c r="H91" t="s">
        <v>277</v>
      </c>
      <c r="I91">
        <v>65178049</v>
      </c>
      <c r="J91">
        <v>5</v>
      </c>
      <c r="K91">
        <v>12</v>
      </c>
      <c r="L91" t="s">
        <v>278</v>
      </c>
      <c r="M91" t="s">
        <v>264</v>
      </c>
      <c r="N91">
        <v>37</v>
      </c>
      <c r="O91">
        <v>0</v>
      </c>
      <c r="P91" t="s">
        <v>648</v>
      </c>
      <c r="Q91">
        <v>3</v>
      </c>
    </row>
    <row r="92" spans="1:17" x14ac:dyDescent="0.2">
      <c r="A92" t="s">
        <v>164</v>
      </c>
      <c r="B92" t="s">
        <v>50</v>
      </c>
      <c r="C92" t="s">
        <v>50</v>
      </c>
      <c r="D92" t="s">
        <v>45</v>
      </c>
      <c r="E92" t="s">
        <v>45</v>
      </c>
      <c r="F92" t="s">
        <v>45</v>
      </c>
      <c r="G92" t="s">
        <v>45</v>
      </c>
      <c r="H92" t="s">
        <v>45</v>
      </c>
      <c r="I92" t="s">
        <v>45</v>
      </c>
      <c r="J92" t="s">
        <v>45</v>
      </c>
      <c r="K92" t="s">
        <v>45</v>
      </c>
      <c r="L92" t="s">
        <v>45</v>
      </c>
      <c r="M92" t="s">
        <v>45</v>
      </c>
      <c r="N92" t="s">
        <v>45</v>
      </c>
      <c r="O92" t="s">
        <v>45</v>
      </c>
      <c r="P92" t="s">
        <v>45</v>
      </c>
      <c r="Q92" t="s">
        <v>45</v>
      </c>
    </row>
    <row r="93" spans="1:17" x14ac:dyDescent="0.2">
      <c r="A93" t="s">
        <v>165</v>
      </c>
      <c r="B93" t="s">
        <v>54</v>
      </c>
      <c r="C93" t="s">
        <v>54</v>
      </c>
      <c r="D93" t="s">
        <v>45</v>
      </c>
      <c r="E93" t="s">
        <v>45</v>
      </c>
      <c r="F93" t="s">
        <v>45</v>
      </c>
      <c r="G93" t="s">
        <v>45</v>
      </c>
      <c r="H93" t="s">
        <v>45</v>
      </c>
      <c r="I93" t="s">
        <v>45</v>
      </c>
      <c r="J93" t="s">
        <v>45</v>
      </c>
      <c r="K93" t="s">
        <v>45</v>
      </c>
      <c r="L93" t="s">
        <v>45</v>
      </c>
      <c r="M93" t="s">
        <v>45</v>
      </c>
      <c r="N93" t="s">
        <v>45</v>
      </c>
      <c r="O93" t="s">
        <v>45</v>
      </c>
      <c r="P93" t="s">
        <v>45</v>
      </c>
      <c r="Q93" t="s">
        <v>45</v>
      </c>
    </row>
    <row r="94" spans="1:17" x14ac:dyDescent="0.2">
      <c r="A94" t="s">
        <v>166</v>
      </c>
      <c r="B94" t="s">
        <v>50</v>
      </c>
      <c r="C94" t="s">
        <v>50</v>
      </c>
      <c r="D94" t="s">
        <v>45</v>
      </c>
      <c r="E94" t="s">
        <v>45</v>
      </c>
      <c r="F94" t="s">
        <v>45</v>
      </c>
      <c r="G94" t="s">
        <v>45</v>
      </c>
      <c r="H94" t="s">
        <v>45</v>
      </c>
      <c r="I94" t="s">
        <v>45</v>
      </c>
      <c r="J94" t="s">
        <v>45</v>
      </c>
      <c r="K94" t="s">
        <v>45</v>
      </c>
      <c r="L94" t="s">
        <v>45</v>
      </c>
      <c r="M94" t="s">
        <v>45</v>
      </c>
      <c r="N94" t="s">
        <v>45</v>
      </c>
      <c r="O94" t="s">
        <v>45</v>
      </c>
      <c r="P94" t="s">
        <v>45</v>
      </c>
      <c r="Q94" t="s">
        <v>45</v>
      </c>
    </row>
    <row r="95" spans="1:17" x14ac:dyDescent="0.2">
      <c r="A95" t="s">
        <v>167</v>
      </c>
      <c r="B95" t="s">
        <v>54</v>
      </c>
      <c r="C95" t="s">
        <v>54</v>
      </c>
      <c r="D95" t="s">
        <v>45</v>
      </c>
      <c r="E95" t="s">
        <v>45</v>
      </c>
      <c r="F95" t="s">
        <v>45</v>
      </c>
      <c r="G95" t="s">
        <v>45</v>
      </c>
      <c r="H95" t="s">
        <v>45</v>
      </c>
      <c r="I95" t="s">
        <v>45</v>
      </c>
      <c r="J95" t="s">
        <v>45</v>
      </c>
      <c r="K95" t="s">
        <v>45</v>
      </c>
      <c r="L95" t="s">
        <v>45</v>
      </c>
      <c r="M95" t="s">
        <v>45</v>
      </c>
      <c r="N95" t="s">
        <v>45</v>
      </c>
      <c r="O95" t="s">
        <v>45</v>
      </c>
      <c r="P95" t="s">
        <v>45</v>
      </c>
      <c r="Q95" t="s">
        <v>45</v>
      </c>
    </row>
    <row r="96" spans="1:17" x14ac:dyDescent="0.2">
      <c r="A96" t="s">
        <v>168</v>
      </c>
      <c r="B96" t="s">
        <v>50</v>
      </c>
      <c r="C96" t="s">
        <v>50</v>
      </c>
      <c r="D96" t="s">
        <v>45</v>
      </c>
      <c r="E96" t="s">
        <v>45</v>
      </c>
      <c r="F96" t="s">
        <v>45</v>
      </c>
      <c r="G96" t="s">
        <v>45</v>
      </c>
      <c r="H96" t="s">
        <v>45</v>
      </c>
      <c r="I96" t="s">
        <v>45</v>
      </c>
      <c r="J96" t="s">
        <v>45</v>
      </c>
      <c r="K96" t="s">
        <v>45</v>
      </c>
      <c r="L96" t="s">
        <v>45</v>
      </c>
      <c r="M96" t="s">
        <v>45</v>
      </c>
      <c r="N96" t="s">
        <v>45</v>
      </c>
      <c r="O96" t="s">
        <v>45</v>
      </c>
      <c r="P96" t="s">
        <v>45</v>
      </c>
      <c r="Q96" t="s">
        <v>45</v>
      </c>
    </row>
    <row r="97" spans="1:17" x14ac:dyDescent="0.2">
      <c r="A97" t="s">
        <v>169</v>
      </c>
      <c r="B97" t="s">
        <v>50</v>
      </c>
      <c r="C97" t="s">
        <v>50</v>
      </c>
      <c r="D97" t="s">
        <v>45</v>
      </c>
      <c r="E97" t="s">
        <v>45</v>
      </c>
      <c r="F97" t="s">
        <v>45</v>
      </c>
      <c r="G97" t="s">
        <v>45</v>
      </c>
      <c r="H97" t="s">
        <v>45</v>
      </c>
      <c r="I97" t="s">
        <v>45</v>
      </c>
      <c r="J97" t="s">
        <v>45</v>
      </c>
      <c r="K97" t="s">
        <v>45</v>
      </c>
      <c r="L97" t="s">
        <v>45</v>
      </c>
      <c r="M97" t="s">
        <v>45</v>
      </c>
      <c r="N97" t="s">
        <v>45</v>
      </c>
      <c r="O97" t="s">
        <v>45</v>
      </c>
      <c r="P97" t="s">
        <v>45</v>
      </c>
      <c r="Q97" t="s">
        <v>45</v>
      </c>
    </row>
    <row r="98" spans="1:17" x14ac:dyDescent="0.2">
      <c r="A98" t="s">
        <v>47</v>
      </c>
      <c r="B98" t="s">
        <v>46</v>
      </c>
      <c r="C98" t="s">
        <v>46</v>
      </c>
      <c r="D98" t="s">
        <v>45</v>
      </c>
      <c r="E98" t="s">
        <v>45</v>
      </c>
      <c r="F98" t="s">
        <v>45</v>
      </c>
      <c r="G98" t="s">
        <v>45</v>
      </c>
      <c r="H98" t="s">
        <v>45</v>
      </c>
      <c r="I98" t="s">
        <v>45</v>
      </c>
      <c r="J98" t="s">
        <v>45</v>
      </c>
      <c r="K98" t="s">
        <v>45</v>
      </c>
      <c r="L98" t="s">
        <v>45</v>
      </c>
      <c r="M98" t="s">
        <v>45</v>
      </c>
      <c r="N98" t="s">
        <v>45</v>
      </c>
      <c r="O98" t="s">
        <v>45</v>
      </c>
      <c r="P98" t="s">
        <v>45</v>
      </c>
      <c r="Q98" t="s">
        <v>45</v>
      </c>
    </row>
    <row r="99" spans="1:17" x14ac:dyDescent="0.2">
      <c r="A99" t="s">
        <v>170</v>
      </c>
      <c r="B99" t="s">
        <v>43</v>
      </c>
      <c r="C99" t="s">
        <v>1795</v>
      </c>
      <c r="D99" t="s">
        <v>649</v>
      </c>
      <c r="E99">
        <v>1</v>
      </c>
      <c r="F99">
        <v>198923000</v>
      </c>
      <c r="G99">
        <v>198924000</v>
      </c>
      <c r="H99" t="s">
        <v>277</v>
      </c>
      <c r="I99">
        <v>198923309</v>
      </c>
      <c r="J99">
        <v>8</v>
      </c>
      <c r="K99">
        <v>8</v>
      </c>
      <c r="L99" t="s">
        <v>278</v>
      </c>
      <c r="M99" t="s">
        <v>272</v>
      </c>
      <c r="N99">
        <v>0</v>
      </c>
      <c r="O99">
        <v>58</v>
      </c>
      <c r="P99" t="s">
        <v>650</v>
      </c>
      <c r="Q99">
        <v>2</v>
      </c>
    </row>
    <row r="100" spans="1:17" x14ac:dyDescent="0.2">
      <c r="A100" t="s">
        <v>170</v>
      </c>
      <c r="B100" t="s">
        <v>43</v>
      </c>
      <c r="C100" t="s">
        <v>1795</v>
      </c>
      <c r="D100" t="s">
        <v>651</v>
      </c>
      <c r="E100">
        <v>1</v>
      </c>
      <c r="F100">
        <v>198923000</v>
      </c>
      <c r="G100">
        <v>198924000</v>
      </c>
      <c r="H100" t="s">
        <v>262</v>
      </c>
      <c r="I100">
        <v>198923306</v>
      </c>
      <c r="J100">
        <v>10</v>
      </c>
      <c r="K100">
        <v>15</v>
      </c>
      <c r="L100" t="s">
        <v>263</v>
      </c>
      <c r="M100" t="s">
        <v>272</v>
      </c>
      <c r="N100">
        <v>0</v>
      </c>
      <c r="O100">
        <v>152</v>
      </c>
      <c r="P100" t="s">
        <v>652</v>
      </c>
      <c r="Q100">
        <v>2</v>
      </c>
    </row>
    <row r="101" spans="1:17" x14ac:dyDescent="0.2">
      <c r="A101" t="s">
        <v>170</v>
      </c>
      <c r="B101" t="s">
        <v>43</v>
      </c>
      <c r="C101" t="s">
        <v>1795</v>
      </c>
      <c r="D101" t="s">
        <v>653</v>
      </c>
      <c r="E101">
        <v>20</v>
      </c>
      <c r="F101">
        <v>47674000</v>
      </c>
      <c r="G101">
        <v>47675000</v>
      </c>
      <c r="H101" t="s">
        <v>277</v>
      </c>
      <c r="I101">
        <v>47674011</v>
      </c>
      <c r="J101">
        <v>5</v>
      </c>
      <c r="K101">
        <v>18</v>
      </c>
      <c r="L101" t="s">
        <v>278</v>
      </c>
      <c r="M101" t="s">
        <v>264</v>
      </c>
      <c r="N101">
        <v>72</v>
      </c>
      <c r="O101">
        <v>0</v>
      </c>
      <c r="P101" t="s">
        <v>654</v>
      </c>
      <c r="Q101" t="s">
        <v>266</v>
      </c>
    </row>
    <row r="102" spans="1:17" x14ac:dyDescent="0.2">
      <c r="A102" t="s">
        <v>172</v>
      </c>
      <c r="B102" t="s">
        <v>46</v>
      </c>
      <c r="C102" t="s">
        <v>46</v>
      </c>
      <c r="D102" t="s">
        <v>45</v>
      </c>
      <c r="E102" t="s">
        <v>45</v>
      </c>
      <c r="F102" t="s">
        <v>45</v>
      </c>
      <c r="G102" t="s">
        <v>45</v>
      </c>
      <c r="H102" t="s">
        <v>45</v>
      </c>
      <c r="I102" t="s">
        <v>45</v>
      </c>
      <c r="J102" t="s">
        <v>45</v>
      </c>
      <c r="K102" t="s">
        <v>45</v>
      </c>
      <c r="L102" t="s">
        <v>45</v>
      </c>
      <c r="M102" t="s">
        <v>45</v>
      </c>
      <c r="N102" t="s">
        <v>45</v>
      </c>
      <c r="O102" t="s">
        <v>45</v>
      </c>
      <c r="P102" t="s">
        <v>45</v>
      </c>
      <c r="Q102" t="s">
        <v>45</v>
      </c>
    </row>
    <row r="103" spans="1:17" x14ac:dyDescent="0.2">
      <c r="A103" t="s">
        <v>173</v>
      </c>
      <c r="B103" t="s">
        <v>43</v>
      </c>
      <c r="C103" t="s">
        <v>1793</v>
      </c>
      <c r="D103" t="s">
        <v>679</v>
      </c>
      <c r="E103">
        <v>19</v>
      </c>
      <c r="F103">
        <v>39881000</v>
      </c>
      <c r="G103">
        <v>39882000</v>
      </c>
      <c r="H103" t="s">
        <v>277</v>
      </c>
      <c r="I103">
        <v>39881743</v>
      </c>
      <c r="J103">
        <v>18</v>
      </c>
      <c r="K103">
        <v>47</v>
      </c>
      <c r="L103" t="s">
        <v>278</v>
      </c>
      <c r="M103" t="s">
        <v>264</v>
      </c>
      <c r="N103">
        <v>264</v>
      </c>
      <c r="O103">
        <v>0</v>
      </c>
      <c r="P103" t="s">
        <v>680</v>
      </c>
      <c r="Q103" t="s">
        <v>266</v>
      </c>
    </row>
    <row r="104" spans="1:17" x14ac:dyDescent="0.2">
      <c r="A104" t="s">
        <v>174</v>
      </c>
      <c r="B104" t="s">
        <v>46</v>
      </c>
      <c r="C104" t="s">
        <v>46</v>
      </c>
      <c r="D104" t="s">
        <v>681</v>
      </c>
      <c r="E104">
        <v>20</v>
      </c>
      <c r="F104">
        <v>51505000</v>
      </c>
      <c r="G104">
        <v>51506000</v>
      </c>
      <c r="H104" t="s">
        <v>277</v>
      </c>
      <c r="I104">
        <v>51505220</v>
      </c>
      <c r="J104">
        <v>9</v>
      </c>
      <c r="K104">
        <v>21</v>
      </c>
      <c r="L104" t="s">
        <v>278</v>
      </c>
      <c r="M104" t="s">
        <v>264</v>
      </c>
      <c r="N104">
        <v>124</v>
      </c>
      <c r="O104">
        <v>0</v>
      </c>
      <c r="P104" t="s">
        <v>682</v>
      </c>
      <c r="Q104">
        <v>1</v>
      </c>
    </row>
    <row r="105" spans="1:17" x14ac:dyDescent="0.2">
      <c r="A105" t="s">
        <v>175</v>
      </c>
      <c r="B105" t="s">
        <v>43</v>
      </c>
      <c r="C105" t="s">
        <v>1793</v>
      </c>
      <c r="D105" t="s">
        <v>45</v>
      </c>
      <c r="E105" t="s">
        <v>45</v>
      </c>
      <c r="F105" t="s">
        <v>45</v>
      </c>
      <c r="G105" t="s">
        <v>45</v>
      </c>
      <c r="H105" t="s">
        <v>45</v>
      </c>
      <c r="I105" t="s">
        <v>45</v>
      </c>
      <c r="J105" t="s">
        <v>45</v>
      </c>
      <c r="K105" t="s">
        <v>45</v>
      </c>
      <c r="L105" t="s">
        <v>45</v>
      </c>
      <c r="M105" t="s">
        <v>45</v>
      </c>
      <c r="N105" t="s">
        <v>45</v>
      </c>
      <c r="O105" t="s">
        <v>45</v>
      </c>
      <c r="P105" t="s">
        <v>45</v>
      </c>
      <c r="Q105" t="s">
        <v>45</v>
      </c>
    </row>
    <row r="106" spans="1:17" x14ac:dyDescent="0.2">
      <c r="A106" t="s">
        <v>176</v>
      </c>
      <c r="B106" t="s">
        <v>43</v>
      </c>
      <c r="C106" t="s">
        <v>1793</v>
      </c>
      <c r="D106" t="s">
        <v>683</v>
      </c>
      <c r="E106">
        <v>1</v>
      </c>
      <c r="F106">
        <v>5717000</v>
      </c>
      <c r="G106">
        <v>5718000</v>
      </c>
      <c r="H106" t="s">
        <v>277</v>
      </c>
      <c r="I106">
        <v>5717758</v>
      </c>
      <c r="J106">
        <v>8</v>
      </c>
      <c r="K106">
        <v>9</v>
      </c>
      <c r="L106" t="s">
        <v>278</v>
      </c>
      <c r="M106" t="s">
        <v>264</v>
      </c>
      <c r="N106">
        <v>26</v>
      </c>
      <c r="O106">
        <v>0</v>
      </c>
      <c r="P106" t="s">
        <v>684</v>
      </c>
      <c r="Q106" t="s">
        <v>266</v>
      </c>
    </row>
    <row r="107" spans="1:17" x14ac:dyDescent="0.2">
      <c r="A107" t="s">
        <v>177</v>
      </c>
      <c r="B107" t="s">
        <v>43</v>
      </c>
      <c r="C107" t="s">
        <v>1793</v>
      </c>
      <c r="D107" t="s">
        <v>685</v>
      </c>
      <c r="E107">
        <v>7</v>
      </c>
      <c r="F107">
        <v>150631000</v>
      </c>
      <c r="G107">
        <v>150632000</v>
      </c>
      <c r="H107" t="s">
        <v>277</v>
      </c>
      <c r="I107">
        <v>150631063</v>
      </c>
      <c r="J107">
        <v>6</v>
      </c>
      <c r="K107">
        <v>6</v>
      </c>
      <c r="L107" t="s">
        <v>278</v>
      </c>
      <c r="M107" t="s">
        <v>264</v>
      </c>
      <c r="N107">
        <v>30</v>
      </c>
      <c r="O107">
        <v>0</v>
      </c>
      <c r="P107" t="s">
        <v>686</v>
      </c>
      <c r="Q107">
        <v>3</v>
      </c>
    </row>
    <row r="108" spans="1:17" x14ac:dyDescent="0.2">
      <c r="A108" t="s">
        <v>177</v>
      </c>
      <c r="B108" t="s">
        <v>43</v>
      </c>
      <c r="C108" t="s">
        <v>1793</v>
      </c>
      <c r="D108" t="s">
        <v>687</v>
      </c>
      <c r="E108">
        <v>7</v>
      </c>
      <c r="F108">
        <v>99457000</v>
      </c>
      <c r="G108">
        <v>99458000</v>
      </c>
      <c r="H108" t="s">
        <v>277</v>
      </c>
      <c r="I108">
        <v>99457195</v>
      </c>
      <c r="J108">
        <v>7</v>
      </c>
      <c r="K108">
        <v>18</v>
      </c>
      <c r="L108" t="s">
        <v>278</v>
      </c>
      <c r="M108" t="s">
        <v>264</v>
      </c>
      <c r="N108">
        <v>95</v>
      </c>
      <c r="O108">
        <v>0</v>
      </c>
      <c r="P108" t="s">
        <v>688</v>
      </c>
      <c r="Q108">
        <v>1</v>
      </c>
    </row>
    <row r="109" spans="1:17" x14ac:dyDescent="0.2">
      <c r="A109" t="s">
        <v>178</v>
      </c>
      <c r="B109" t="s">
        <v>43</v>
      </c>
      <c r="C109" t="s">
        <v>1795</v>
      </c>
      <c r="D109" t="s">
        <v>689</v>
      </c>
      <c r="E109">
        <v>10</v>
      </c>
      <c r="F109">
        <v>560000</v>
      </c>
      <c r="G109">
        <v>561000</v>
      </c>
      <c r="H109" t="s">
        <v>277</v>
      </c>
      <c r="I109">
        <v>560330</v>
      </c>
      <c r="J109">
        <v>9</v>
      </c>
      <c r="K109">
        <v>16</v>
      </c>
      <c r="L109" t="s">
        <v>278</v>
      </c>
      <c r="M109" t="s">
        <v>272</v>
      </c>
      <c r="N109">
        <v>0</v>
      </c>
      <c r="O109">
        <v>88</v>
      </c>
      <c r="P109" t="s">
        <v>690</v>
      </c>
      <c r="Q109">
        <v>0</v>
      </c>
    </row>
    <row r="110" spans="1:17" x14ac:dyDescent="0.2">
      <c r="A110" t="s">
        <v>178</v>
      </c>
      <c r="B110" t="s">
        <v>43</v>
      </c>
      <c r="C110" t="s">
        <v>1795</v>
      </c>
      <c r="D110" t="s">
        <v>691</v>
      </c>
      <c r="E110">
        <v>11</v>
      </c>
      <c r="F110">
        <v>134909000</v>
      </c>
      <c r="G110">
        <v>134910000</v>
      </c>
      <c r="H110" t="s">
        <v>262</v>
      </c>
      <c r="I110">
        <v>134909540</v>
      </c>
      <c r="J110">
        <v>15</v>
      </c>
      <c r="K110">
        <v>34</v>
      </c>
      <c r="L110" t="s">
        <v>263</v>
      </c>
      <c r="M110" t="s">
        <v>264</v>
      </c>
      <c r="N110">
        <v>207</v>
      </c>
      <c r="O110">
        <v>4</v>
      </c>
      <c r="P110" t="s">
        <v>642</v>
      </c>
      <c r="Q110">
        <v>2</v>
      </c>
    </row>
    <row r="111" spans="1:17" x14ac:dyDescent="0.2">
      <c r="A111" t="s">
        <v>178</v>
      </c>
      <c r="B111" t="s">
        <v>43</v>
      </c>
      <c r="C111" t="s">
        <v>1795</v>
      </c>
      <c r="D111" t="s">
        <v>692</v>
      </c>
      <c r="E111">
        <v>12</v>
      </c>
      <c r="F111">
        <v>100042000</v>
      </c>
      <c r="G111">
        <v>100043000</v>
      </c>
      <c r="H111" t="s">
        <v>277</v>
      </c>
      <c r="I111">
        <v>100042262</v>
      </c>
      <c r="J111">
        <v>10</v>
      </c>
      <c r="K111">
        <v>25</v>
      </c>
      <c r="L111" t="s">
        <v>278</v>
      </c>
      <c r="M111" t="s">
        <v>264</v>
      </c>
      <c r="N111">
        <v>112</v>
      </c>
      <c r="O111">
        <v>0</v>
      </c>
      <c r="P111" t="s">
        <v>693</v>
      </c>
      <c r="Q111" t="s">
        <v>266</v>
      </c>
    </row>
    <row r="112" spans="1:17" x14ac:dyDescent="0.2">
      <c r="A112" t="s">
        <v>178</v>
      </c>
      <c r="B112" t="s">
        <v>43</v>
      </c>
      <c r="C112" t="s">
        <v>1795</v>
      </c>
      <c r="D112" t="s">
        <v>694</v>
      </c>
      <c r="E112">
        <v>14</v>
      </c>
      <c r="F112">
        <v>107276000</v>
      </c>
      <c r="G112">
        <v>107278000</v>
      </c>
      <c r="H112" t="s">
        <v>262</v>
      </c>
      <c r="I112">
        <v>107277209</v>
      </c>
      <c r="J112">
        <v>11</v>
      </c>
      <c r="K112">
        <v>22</v>
      </c>
      <c r="L112" t="s">
        <v>263</v>
      </c>
      <c r="M112" t="s">
        <v>264</v>
      </c>
      <c r="N112">
        <v>150</v>
      </c>
      <c r="O112">
        <v>0</v>
      </c>
      <c r="P112" t="s">
        <v>640</v>
      </c>
      <c r="Q112">
        <v>0</v>
      </c>
    </row>
    <row r="113" spans="1:17" x14ac:dyDescent="0.2">
      <c r="A113" t="s">
        <v>178</v>
      </c>
      <c r="B113" t="s">
        <v>43</v>
      </c>
      <c r="C113" t="s">
        <v>1795</v>
      </c>
      <c r="D113" t="s">
        <v>695</v>
      </c>
      <c r="E113">
        <v>16</v>
      </c>
      <c r="F113">
        <v>27393000</v>
      </c>
      <c r="G113">
        <v>27394000</v>
      </c>
      <c r="H113" t="s">
        <v>262</v>
      </c>
      <c r="I113">
        <v>27393302</v>
      </c>
      <c r="J113">
        <v>12</v>
      </c>
      <c r="K113">
        <v>24</v>
      </c>
      <c r="L113" t="s">
        <v>263</v>
      </c>
      <c r="M113" t="s">
        <v>264</v>
      </c>
      <c r="N113">
        <v>158</v>
      </c>
      <c r="O113">
        <v>0</v>
      </c>
      <c r="P113" t="s">
        <v>696</v>
      </c>
      <c r="Q113">
        <v>0</v>
      </c>
    </row>
    <row r="114" spans="1:17" x14ac:dyDescent="0.2">
      <c r="A114" t="s">
        <v>178</v>
      </c>
      <c r="B114" t="s">
        <v>43</v>
      </c>
      <c r="C114" t="s">
        <v>1795</v>
      </c>
      <c r="D114" t="s">
        <v>697</v>
      </c>
      <c r="E114">
        <v>17</v>
      </c>
      <c r="F114">
        <v>44104000</v>
      </c>
      <c r="G114">
        <v>44105000</v>
      </c>
      <c r="H114" t="s">
        <v>277</v>
      </c>
      <c r="I114">
        <v>44104761</v>
      </c>
      <c r="J114">
        <v>4</v>
      </c>
      <c r="K114">
        <v>6</v>
      </c>
      <c r="L114" t="s">
        <v>278</v>
      </c>
      <c r="M114" t="s">
        <v>264</v>
      </c>
      <c r="N114">
        <v>42</v>
      </c>
      <c r="O114">
        <v>0</v>
      </c>
      <c r="P114" t="s">
        <v>698</v>
      </c>
      <c r="Q114">
        <v>1</v>
      </c>
    </row>
    <row r="115" spans="1:17" x14ac:dyDescent="0.2">
      <c r="A115" t="s">
        <v>178</v>
      </c>
      <c r="B115" t="s">
        <v>43</v>
      </c>
      <c r="C115" t="s">
        <v>1795</v>
      </c>
      <c r="D115" t="s">
        <v>699</v>
      </c>
      <c r="E115">
        <v>17</v>
      </c>
      <c r="F115">
        <v>80574000</v>
      </c>
      <c r="G115">
        <v>80575000</v>
      </c>
      <c r="H115" t="s">
        <v>262</v>
      </c>
      <c r="I115">
        <v>80574920</v>
      </c>
      <c r="J115">
        <v>17</v>
      </c>
      <c r="K115">
        <v>18</v>
      </c>
      <c r="L115" t="s">
        <v>263</v>
      </c>
      <c r="M115" t="s">
        <v>264</v>
      </c>
      <c r="N115">
        <v>72</v>
      </c>
      <c r="O115">
        <v>0</v>
      </c>
      <c r="P115" t="s">
        <v>700</v>
      </c>
      <c r="Q115">
        <v>0</v>
      </c>
    </row>
    <row r="116" spans="1:17" x14ac:dyDescent="0.2">
      <c r="A116" t="s">
        <v>178</v>
      </c>
      <c r="B116" t="s">
        <v>43</v>
      </c>
      <c r="C116" t="s">
        <v>1795</v>
      </c>
      <c r="D116" t="s">
        <v>701</v>
      </c>
      <c r="E116">
        <v>18</v>
      </c>
      <c r="F116">
        <v>77849000</v>
      </c>
      <c r="G116">
        <v>77850000</v>
      </c>
      <c r="H116" t="s">
        <v>262</v>
      </c>
      <c r="I116">
        <v>77849908</v>
      </c>
      <c r="J116">
        <v>11</v>
      </c>
      <c r="K116">
        <v>9</v>
      </c>
      <c r="L116" t="s">
        <v>263</v>
      </c>
      <c r="M116" t="s">
        <v>264</v>
      </c>
      <c r="N116">
        <v>67</v>
      </c>
      <c r="O116">
        <v>0</v>
      </c>
      <c r="P116" t="s">
        <v>702</v>
      </c>
      <c r="Q116">
        <v>6</v>
      </c>
    </row>
    <row r="117" spans="1:17" x14ac:dyDescent="0.2">
      <c r="A117" t="s">
        <v>178</v>
      </c>
      <c r="B117" t="s">
        <v>43</v>
      </c>
      <c r="C117" t="s">
        <v>1795</v>
      </c>
      <c r="D117" t="s">
        <v>703</v>
      </c>
      <c r="E117">
        <v>18</v>
      </c>
      <c r="F117">
        <v>78005000</v>
      </c>
      <c r="G117">
        <v>78007000</v>
      </c>
      <c r="H117" t="s">
        <v>262</v>
      </c>
      <c r="I117">
        <v>78006217</v>
      </c>
      <c r="J117">
        <v>6</v>
      </c>
      <c r="K117">
        <v>26</v>
      </c>
      <c r="L117" t="s">
        <v>263</v>
      </c>
      <c r="M117" t="s">
        <v>264</v>
      </c>
      <c r="N117">
        <v>152</v>
      </c>
      <c r="O117">
        <v>0</v>
      </c>
      <c r="P117" t="s">
        <v>704</v>
      </c>
      <c r="Q117">
        <v>1</v>
      </c>
    </row>
    <row r="118" spans="1:17" x14ac:dyDescent="0.2">
      <c r="A118" t="s">
        <v>178</v>
      </c>
      <c r="B118" t="s">
        <v>43</v>
      </c>
      <c r="C118" t="s">
        <v>1795</v>
      </c>
      <c r="D118" t="s">
        <v>705</v>
      </c>
      <c r="E118">
        <v>2</v>
      </c>
      <c r="F118">
        <v>480000</v>
      </c>
      <c r="G118">
        <v>481000</v>
      </c>
      <c r="H118" t="s">
        <v>277</v>
      </c>
      <c r="I118">
        <v>480173</v>
      </c>
      <c r="J118">
        <v>13</v>
      </c>
      <c r="K118">
        <v>24</v>
      </c>
      <c r="L118" t="s">
        <v>278</v>
      </c>
      <c r="M118" t="s">
        <v>272</v>
      </c>
      <c r="N118">
        <v>0</v>
      </c>
      <c r="O118">
        <v>115</v>
      </c>
      <c r="P118" t="s">
        <v>706</v>
      </c>
      <c r="Q118">
        <v>1</v>
      </c>
    </row>
    <row r="119" spans="1:17" x14ac:dyDescent="0.2">
      <c r="A119" t="s">
        <v>178</v>
      </c>
      <c r="B119" t="s">
        <v>43</v>
      </c>
      <c r="C119" t="s">
        <v>1795</v>
      </c>
      <c r="D119" t="s">
        <v>707</v>
      </c>
      <c r="E119">
        <v>20</v>
      </c>
      <c r="F119">
        <v>154000</v>
      </c>
      <c r="G119">
        <v>156000</v>
      </c>
      <c r="H119" t="s">
        <v>277</v>
      </c>
      <c r="I119">
        <v>154227</v>
      </c>
      <c r="J119">
        <v>13</v>
      </c>
      <c r="K119">
        <v>28</v>
      </c>
      <c r="L119" t="s">
        <v>278</v>
      </c>
      <c r="M119" t="s">
        <v>272</v>
      </c>
      <c r="N119">
        <v>0</v>
      </c>
      <c r="O119">
        <v>162</v>
      </c>
      <c r="P119" t="s">
        <v>708</v>
      </c>
      <c r="Q119">
        <v>1</v>
      </c>
    </row>
    <row r="120" spans="1:17" x14ac:dyDescent="0.2">
      <c r="A120" t="s">
        <v>178</v>
      </c>
      <c r="B120" t="s">
        <v>43</v>
      </c>
      <c r="C120" t="s">
        <v>1795</v>
      </c>
      <c r="D120" t="s">
        <v>709</v>
      </c>
      <c r="E120">
        <v>20</v>
      </c>
      <c r="F120">
        <v>62901000</v>
      </c>
      <c r="G120">
        <v>62902000</v>
      </c>
      <c r="H120" t="s">
        <v>277</v>
      </c>
      <c r="I120">
        <v>62901285</v>
      </c>
      <c r="J120">
        <v>13</v>
      </c>
      <c r="K120">
        <v>20</v>
      </c>
      <c r="L120" t="s">
        <v>278</v>
      </c>
      <c r="M120" t="s">
        <v>272</v>
      </c>
      <c r="N120">
        <v>0</v>
      </c>
      <c r="O120">
        <v>97</v>
      </c>
      <c r="P120" t="s">
        <v>710</v>
      </c>
      <c r="Q120">
        <v>0</v>
      </c>
    </row>
    <row r="121" spans="1:17" x14ac:dyDescent="0.2">
      <c r="A121" t="s">
        <v>178</v>
      </c>
      <c r="B121" t="s">
        <v>43</v>
      </c>
      <c r="C121" t="s">
        <v>1795</v>
      </c>
      <c r="D121" t="s">
        <v>711</v>
      </c>
      <c r="E121">
        <v>21</v>
      </c>
      <c r="F121">
        <v>34901000</v>
      </c>
      <c r="G121">
        <v>34902000</v>
      </c>
      <c r="H121" t="s">
        <v>277</v>
      </c>
      <c r="I121">
        <v>34901593</v>
      </c>
      <c r="J121">
        <v>11</v>
      </c>
      <c r="K121">
        <v>24</v>
      </c>
      <c r="L121" t="s">
        <v>278</v>
      </c>
      <c r="M121" t="s">
        <v>264</v>
      </c>
      <c r="N121">
        <v>160</v>
      </c>
      <c r="O121">
        <v>0</v>
      </c>
      <c r="P121" t="s">
        <v>712</v>
      </c>
      <c r="Q121">
        <v>5</v>
      </c>
    </row>
    <row r="122" spans="1:17" x14ac:dyDescent="0.2">
      <c r="A122" t="s">
        <v>178</v>
      </c>
      <c r="B122" t="s">
        <v>43</v>
      </c>
      <c r="C122" t="s">
        <v>1795</v>
      </c>
      <c r="D122" t="s">
        <v>713</v>
      </c>
      <c r="E122">
        <v>6</v>
      </c>
      <c r="F122">
        <v>103295000</v>
      </c>
      <c r="G122">
        <v>103296000</v>
      </c>
      <c r="H122" t="s">
        <v>262</v>
      </c>
      <c r="I122">
        <v>103295469</v>
      </c>
      <c r="J122">
        <v>7</v>
      </c>
      <c r="K122">
        <v>8</v>
      </c>
      <c r="L122" t="s">
        <v>263</v>
      </c>
      <c r="M122" t="s">
        <v>264</v>
      </c>
      <c r="N122">
        <v>37</v>
      </c>
      <c r="O122">
        <v>0</v>
      </c>
      <c r="P122" t="s">
        <v>714</v>
      </c>
      <c r="Q122">
        <v>0</v>
      </c>
    </row>
    <row r="123" spans="1:17" x14ac:dyDescent="0.2">
      <c r="A123" t="s">
        <v>179</v>
      </c>
      <c r="B123" t="s">
        <v>46</v>
      </c>
      <c r="C123" t="s">
        <v>46</v>
      </c>
      <c r="D123" t="s">
        <v>45</v>
      </c>
      <c r="E123" t="s">
        <v>45</v>
      </c>
      <c r="F123" t="s">
        <v>45</v>
      </c>
      <c r="G123" t="s">
        <v>45</v>
      </c>
      <c r="H123" t="s">
        <v>45</v>
      </c>
      <c r="I123" t="s">
        <v>45</v>
      </c>
      <c r="J123" t="s">
        <v>45</v>
      </c>
      <c r="K123" t="s">
        <v>45</v>
      </c>
      <c r="L123" t="s">
        <v>45</v>
      </c>
      <c r="M123" t="s">
        <v>45</v>
      </c>
      <c r="N123" t="s">
        <v>45</v>
      </c>
      <c r="O123" t="s">
        <v>45</v>
      </c>
      <c r="P123" t="s">
        <v>45</v>
      </c>
      <c r="Q123" t="s">
        <v>45</v>
      </c>
    </row>
    <row r="124" spans="1:17" x14ac:dyDescent="0.2">
      <c r="A124" t="s">
        <v>180</v>
      </c>
      <c r="B124" t="s">
        <v>43</v>
      </c>
      <c r="C124" t="s">
        <v>1795</v>
      </c>
      <c r="D124" t="s">
        <v>715</v>
      </c>
      <c r="E124">
        <v>1</v>
      </c>
      <c r="F124">
        <v>161476000</v>
      </c>
      <c r="G124">
        <v>161477000</v>
      </c>
      <c r="H124" t="s">
        <v>277</v>
      </c>
      <c r="I124">
        <v>161476854</v>
      </c>
      <c r="J124">
        <v>7</v>
      </c>
      <c r="K124">
        <v>31</v>
      </c>
      <c r="L124" t="s">
        <v>278</v>
      </c>
      <c r="M124" t="s">
        <v>264</v>
      </c>
      <c r="N124">
        <v>90</v>
      </c>
      <c r="O124">
        <v>1</v>
      </c>
      <c r="P124" t="s">
        <v>716</v>
      </c>
      <c r="Q124">
        <v>3</v>
      </c>
    </row>
    <row r="125" spans="1:17" x14ac:dyDescent="0.2">
      <c r="A125" t="s">
        <v>180</v>
      </c>
      <c r="B125" t="s">
        <v>43</v>
      </c>
      <c r="C125" t="s">
        <v>1795</v>
      </c>
      <c r="D125" t="s">
        <v>717</v>
      </c>
      <c r="E125">
        <v>1</v>
      </c>
      <c r="F125">
        <v>231254000</v>
      </c>
      <c r="G125">
        <v>231256000</v>
      </c>
      <c r="H125" t="s">
        <v>262</v>
      </c>
      <c r="I125">
        <v>231255161</v>
      </c>
      <c r="J125">
        <v>4</v>
      </c>
      <c r="K125">
        <v>14</v>
      </c>
      <c r="L125" t="s">
        <v>263</v>
      </c>
      <c r="M125" t="s">
        <v>264</v>
      </c>
      <c r="N125">
        <v>94</v>
      </c>
      <c r="O125">
        <v>0</v>
      </c>
      <c r="P125" t="s">
        <v>718</v>
      </c>
      <c r="Q125">
        <v>1</v>
      </c>
    </row>
    <row r="126" spans="1:17" x14ac:dyDescent="0.2">
      <c r="A126" t="s">
        <v>180</v>
      </c>
      <c r="B126" t="s">
        <v>43</v>
      </c>
      <c r="C126" t="s">
        <v>1795</v>
      </c>
      <c r="D126" t="s">
        <v>719</v>
      </c>
      <c r="E126">
        <v>11</v>
      </c>
      <c r="F126">
        <v>64980000</v>
      </c>
      <c r="G126">
        <v>64981000</v>
      </c>
      <c r="H126" t="s">
        <v>277</v>
      </c>
      <c r="I126">
        <v>64980007</v>
      </c>
      <c r="J126">
        <v>13</v>
      </c>
      <c r="K126">
        <v>24</v>
      </c>
      <c r="L126" t="s">
        <v>278</v>
      </c>
      <c r="M126" t="s">
        <v>264</v>
      </c>
      <c r="N126">
        <v>148</v>
      </c>
      <c r="O126">
        <v>0</v>
      </c>
      <c r="P126" t="s">
        <v>720</v>
      </c>
      <c r="Q126" t="s">
        <v>266</v>
      </c>
    </row>
    <row r="127" spans="1:17" x14ac:dyDescent="0.2">
      <c r="A127" t="s">
        <v>180</v>
      </c>
      <c r="B127" t="s">
        <v>43</v>
      </c>
      <c r="C127" t="s">
        <v>1795</v>
      </c>
      <c r="D127" t="s">
        <v>721</v>
      </c>
      <c r="E127">
        <v>19</v>
      </c>
      <c r="F127">
        <v>57619000</v>
      </c>
      <c r="G127">
        <v>57620000</v>
      </c>
      <c r="H127" t="s">
        <v>277</v>
      </c>
      <c r="I127">
        <v>57619259</v>
      </c>
      <c r="J127">
        <v>7</v>
      </c>
      <c r="K127">
        <v>9</v>
      </c>
      <c r="L127" t="s">
        <v>278</v>
      </c>
      <c r="M127" t="s">
        <v>272</v>
      </c>
      <c r="N127">
        <v>0</v>
      </c>
      <c r="O127">
        <v>71</v>
      </c>
      <c r="P127" t="s">
        <v>722</v>
      </c>
      <c r="Q127">
        <v>1</v>
      </c>
    </row>
    <row r="128" spans="1:17" x14ac:dyDescent="0.2">
      <c r="A128" t="s">
        <v>48</v>
      </c>
      <c r="B128" t="s">
        <v>46</v>
      </c>
      <c r="C128" t="s">
        <v>46</v>
      </c>
      <c r="D128" t="s">
        <v>282</v>
      </c>
      <c r="E128">
        <v>11</v>
      </c>
      <c r="F128">
        <v>65121000</v>
      </c>
      <c r="G128">
        <v>65122000</v>
      </c>
      <c r="H128" t="s">
        <v>277</v>
      </c>
      <c r="I128">
        <v>65121638</v>
      </c>
      <c r="J128">
        <v>11</v>
      </c>
      <c r="K128">
        <v>11</v>
      </c>
      <c r="L128" t="s">
        <v>278</v>
      </c>
      <c r="M128" t="s">
        <v>264</v>
      </c>
      <c r="N128">
        <v>59</v>
      </c>
      <c r="O128">
        <v>0</v>
      </c>
      <c r="P128" t="s">
        <v>283</v>
      </c>
      <c r="Q128" t="s">
        <v>266</v>
      </c>
    </row>
    <row r="129" spans="1:17" x14ac:dyDescent="0.2">
      <c r="A129" t="s">
        <v>48</v>
      </c>
      <c r="B129" t="s">
        <v>46</v>
      </c>
      <c r="C129" t="s">
        <v>46</v>
      </c>
      <c r="D129" t="s">
        <v>284</v>
      </c>
      <c r="E129">
        <v>6</v>
      </c>
      <c r="F129">
        <v>129087000</v>
      </c>
      <c r="G129">
        <v>129088000</v>
      </c>
      <c r="H129" t="s">
        <v>277</v>
      </c>
      <c r="I129">
        <v>129087241</v>
      </c>
      <c r="J129">
        <v>4</v>
      </c>
      <c r="K129">
        <v>3</v>
      </c>
      <c r="L129" t="s">
        <v>278</v>
      </c>
      <c r="M129" t="s">
        <v>264</v>
      </c>
      <c r="N129">
        <v>54</v>
      </c>
      <c r="O129">
        <v>0</v>
      </c>
      <c r="P129" t="s">
        <v>285</v>
      </c>
      <c r="Q129">
        <v>0</v>
      </c>
    </row>
    <row r="130" spans="1:17" x14ac:dyDescent="0.2">
      <c r="A130" t="s">
        <v>48</v>
      </c>
      <c r="B130" t="s">
        <v>46</v>
      </c>
      <c r="C130" t="s">
        <v>46</v>
      </c>
      <c r="D130" t="s">
        <v>286</v>
      </c>
      <c r="E130">
        <v>7</v>
      </c>
      <c r="F130">
        <v>101180000</v>
      </c>
      <c r="G130">
        <v>101182000</v>
      </c>
      <c r="H130" t="s">
        <v>277</v>
      </c>
      <c r="I130">
        <v>101180387</v>
      </c>
      <c r="J130">
        <v>4</v>
      </c>
      <c r="K130">
        <v>3</v>
      </c>
      <c r="L130" t="s">
        <v>278</v>
      </c>
      <c r="M130" t="s">
        <v>272</v>
      </c>
      <c r="N130">
        <v>0</v>
      </c>
      <c r="O130">
        <v>51</v>
      </c>
      <c r="P130" t="s">
        <v>287</v>
      </c>
      <c r="Q130">
        <v>1</v>
      </c>
    </row>
    <row r="131" spans="1:17" x14ac:dyDescent="0.2">
      <c r="A131" t="s">
        <v>181</v>
      </c>
      <c r="B131" t="s">
        <v>54</v>
      </c>
      <c r="C131" t="s">
        <v>54</v>
      </c>
      <c r="D131" t="s">
        <v>45</v>
      </c>
      <c r="E131" t="s">
        <v>45</v>
      </c>
      <c r="F131" t="s">
        <v>45</v>
      </c>
      <c r="G131" t="s">
        <v>45</v>
      </c>
      <c r="H131" t="s">
        <v>45</v>
      </c>
      <c r="I131" t="s">
        <v>45</v>
      </c>
      <c r="J131" t="s">
        <v>45</v>
      </c>
      <c r="K131" t="s">
        <v>45</v>
      </c>
      <c r="L131" t="s">
        <v>45</v>
      </c>
      <c r="M131" t="s">
        <v>45</v>
      </c>
      <c r="N131" t="s">
        <v>45</v>
      </c>
      <c r="O131" t="s">
        <v>45</v>
      </c>
      <c r="P131" t="s">
        <v>45</v>
      </c>
      <c r="Q131" t="s">
        <v>45</v>
      </c>
    </row>
    <row r="132" spans="1:17" x14ac:dyDescent="0.2">
      <c r="A132" t="s">
        <v>182</v>
      </c>
      <c r="B132" t="s">
        <v>54</v>
      </c>
      <c r="C132" t="s">
        <v>54</v>
      </c>
      <c r="D132" t="s">
        <v>45</v>
      </c>
      <c r="E132" t="s">
        <v>45</v>
      </c>
      <c r="F132" t="s">
        <v>45</v>
      </c>
      <c r="G132" t="s">
        <v>45</v>
      </c>
      <c r="H132" t="s">
        <v>45</v>
      </c>
      <c r="I132" t="s">
        <v>45</v>
      </c>
      <c r="J132" t="s">
        <v>45</v>
      </c>
      <c r="K132" t="s">
        <v>45</v>
      </c>
      <c r="L132" t="s">
        <v>45</v>
      </c>
      <c r="M132" t="s">
        <v>45</v>
      </c>
      <c r="N132" t="s">
        <v>45</v>
      </c>
      <c r="O132" t="s">
        <v>45</v>
      </c>
      <c r="P132" t="s">
        <v>45</v>
      </c>
      <c r="Q132" t="s">
        <v>45</v>
      </c>
    </row>
    <row r="133" spans="1:17" x14ac:dyDescent="0.2">
      <c r="A133" t="s">
        <v>183</v>
      </c>
      <c r="B133" t="s">
        <v>50</v>
      </c>
      <c r="C133" t="s">
        <v>50</v>
      </c>
      <c r="D133" t="s">
        <v>45</v>
      </c>
      <c r="E133" t="s">
        <v>45</v>
      </c>
      <c r="F133" t="s">
        <v>45</v>
      </c>
      <c r="G133" t="s">
        <v>45</v>
      </c>
      <c r="H133" t="s">
        <v>45</v>
      </c>
      <c r="I133" t="s">
        <v>45</v>
      </c>
      <c r="J133" t="s">
        <v>45</v>
      </c>
      <c r="K133" t="s">
        <v>45</v>
      </c>
      <c r="L133" t="s">
        <v>45</v>
      </c>
      <c r="M133" t="s">
        <v>45</v>
      </c>
      <c r="N133" t="s">
        <v>45</v>
      </c>
      <c r="O133" t="s">
        <v>45</v>
      </c>
      <c r="P133" t="s">
        <v>45</v>
      </c>
      <c r="Q133" t="s">
        <v>45</v>
      </c>
    </row>
    <row r="134" spans="1:17" x14ac:dyDescent="0.2">
      <c r="A134" t="s">
        <v>184</v>
      </c>
      <c r="B134" t="s">
        <v>50</v>
      </c>
      <c r="C134" t="s">
        <v>50</v>
      </c>
      <c r="D134" t="s">
        <v>45</v>
      </c>
      <c r="E134" t="s">
        <v>45</v>
      </c>
      <c r="F134" t="s">
        <v>45</v>
      </c>
      <c r="G134" t="s">
        <v>45</v>
      </c>
      <c r="H134" t="s">
        <v>45</v>
      </c>
      <c r="I134" t="s">
        <v>45</v>
      </c>
      <c r="J134" t="s">
        <v>45</v>
      </c>
      <c r="K134" t="s">
        <v>45</v>
      </c>
      <c r="L134" t="s">
        <v>45</v>
      </c>
      <c r="M134" t="s">
        <v>45</v>
      </c>
      <c r="N134" t="s">
        <v>45</v>
      </c>
      <c r="O134" t="s">
        <v>45</v>
      </c>
      <c r="P134" t="s">
        <v>45</v>
      </c>
      <c r="Q134" t="s">
        <v>45</v>
      </c>
    </row>
    <row r="135" spans="1:17" x14ac:dyDescent="0.2">
      <c r="A135" t="s">
        <v>185</v>
      </c>
      <c r="B135" t="s">
        <v>46</v>
      </c>
      <c r="C135" t="s">
        <v>46</v>
      </c>
      <c r="D135" t="s">
        <v>723</v>
      </c>
      <c r="E135">
        <v>19</v>
      </c>
      <c r="F135">
        <v>42818000</v>
      </c>
      <c r="G135">
        <v>42819000</v>
      </c>
      <c r="H135" t="s">
        <v>277</v>
      </c>
      <c r="I135">
        <v>42818528</v>
      </c>
      <c r="J135">
        <v>14</v>
      </c>
      <c r="K135">
        <v>22</v>
      </c>
      <c r="L135" t="s">
        <v>278</v>
      </c>
      <c r="M135" t="s">
        <v>264</v>
      </c>
      <c r="N135">
        <v>137</v>
      </c>
      <c r="O135">
        <v>0</v>
      </c>
      <c r="P135" t="s">
        <v>724</v>
      </c>
      <c r="Q135">
        <v>3</v>
      </c>
    </row>
    <row r="136" spans="1:17" x14ac:dyDescent="0.2">
      <c r="A136" t="s">
        <v>185</v>
      </c>
      <c r="B136" t="s">
        <v>46</v>
      </c>
      <c r="C136" t="s">
        <v>46</v>
      </c>
      <c r="D136" t="s">
        <v>725</v>
      </c>
      <c r="E136">
        <v>19</v>
      </c>
      <c r="F136">
        <v>42896000</v>
      </c>
      <c r="G136">
        <v>42897000</v>
      </c>
      <c r="H136" t="s">
        <v>262</v>
      </c>
      <c r="I136">
        <v>42896738</v>
      </c>
      <c r="J136">
        <v>8</v>
      </c>
      <c r="K136">
        <v>21</v>
      </c>
      <c r="L136" t="s">
        <v>263</v>
      </c>
      <c r="M136" t="s">
        <v>272</v>
      </c>
      <c r="N136">
        <v>0</v>
      </c>
      <c r="O136">
        <v>83</v>
      </c>
      <c r="P136" t="s">
        <v>726</v>
      </c>
      <c r="Q136" t="s">
        <v>266</v>
      </c>
    </row>
    <row r="137" spans="1:17" x14ac:dyDescent="0.2">
      <c r="A137" t="s">
        <v>185</v>
      </c>
      <c r="B137" t="s">
        <v>46</v>
      </c>
      <c r="C137" t="s">
        <v>46</v>
      </c>
      <c r="D137" t="s">
        <v>727</v>
      </c>
      <c r="E137">
        <v>8</v>
      </c>
      <c r="F137">
        <v>28302000</v>
      </c>
      <c r="G137">
        <v>28303000</v>
      </c>
      <c r="H137" t="s">
        <v>262</v>
      </c>
      <c r="I137">
        <v>28302300</v>
      </c>
      <c r="J137">
        <v>7</v>
      </c>
      <c r="K137">
        <v>6</v>
      </c>
      <c r="L137" t="s">
        <v>263</v>
      </c>
      <c r="M137" t="s">
        <v>272</v>
      </c>
      <c r="N137">
        <v>0</v>
      </c>
      <c r="O137">
        <v>19</v>
      </c>
      <c r="P137" t="s">
        <v>728</v>
      </c>
      <c r="Q137" t="s">
        <v>266</v>
      </c>
    </row>
    <row r="138" spans="1:17" x14ac:dyDescent="0.2">
      <c r="A138" t="s">
        <v>186</v>
      </c>
      <c r="B138" t="s">
        <v>54</v>
      </c>
      <c r="C138" t="s">
        <v>54</v>
      </c>
      <c r="D138" t="s">
        <v>45</v>
      </c>
      <c r="E138" t="s">
        <v>45</v>
      </c>
      <c r="F138" t="s">
        <v>45</v>
      </c>
      <c r="G138" t="s">
        <v>45</v>
      </c>
      <c r="H138" t="s">
        <v>45</v>
      </c>
      <c r="I138" t="s">
        <v>45</v>
      </c>
      <c r="J138" t="s">
        <v>45</v>
      </c>
      <c r="K138" t="s">
        <v>45</v>
      </c>
      <c r="L138" t="s">
        <v>45</v>
      </c>
      <c r="M138" t="s">
        <v>45</v>
      </c>
      <c r="N138" t="s">
        <v>45</v>
      </c>
      <c r="O138" t="s">
        <v>45</v>
      </c>
      <c r="P138" t="s">
        <v>45</v>
      </c>
      <c r="Q138" t="s">
        <v>45</v>
      </c>
    </row>
    <row r="139" spans="1:17" x14ac:dyDescent="0.2">
      <c r="A139" t="s">
        <v>187</v>
      </c>
      <c r="B139" t="s">
        <v>54</v>
      </c>
      <c r="C139" t="s">
        <v>54</v>
      </c>
      <c r="D139" t="s">
        <v>729</v>
      </c>
      <c r="E139">
        <v>2</v>
      </c>
      <c r="F139">
        <v>34365000</v>
      </c>
      <c r="G139">
        <v>34366000</v>
      </c>
      <c r="H139" t="s">
        <v>262</v>
      </c>
      <c r="I139">
        <v>34365438</v>
      </c>
      <c r="J139">
        <v>9</v>
      </c>
      <c r="K139">
        <v>5</v>
      </c>
      <c r="L139" t="s">
        <v>263</v>
      </c>
      <c r="M139" t="s">
        <v>272</v>
      </c>
      <c r="N139">
        <v>0</v>
      </c>
      <c r="O139">
        <v>6</v>
      </c>
      <c r="P139" t="s">
        <v>730</v>
      </c>
      <c r="Q139" t="s">
        <v>266</v>
      </c>
    </row>
    <row r="140" spans="1:17" x14ac:dyDescent="0.2">
      <c r="A140" t="s">
        <v>188</v>
      </c>
      <c r="B140" t="s">
        <v>46</v>
      </c>
      <c r="C140" t="s">
        <v>46</v>
      </c>
      <c r="D140" t="s">
        <v>731</v>
      </c>
      <c r="E140">
        <v>7</v>
      </c>
      <c r="F140">
        <v>50142000</v>
      </c>
      <c r="G140">
        <v>50143000</v>
      </c>
      <c r="H140" t="s">
        <v>262</v>
      </c>
      <c r="I140">
        <v>50142502</v>
      </c>
      <c r="J140">
        <v>4</v>
      </c>
      <c r="K140">
        <v>4</v>
      </c>
      <c r="L140" t="s">
        <v>263</v>
      </c>
      <c r="M140" t="s">
        <v>272</v>
      </c>
      <c r="N140">
        <v>0</v>
      </c>
      <c r="O140">
        <v>5</v>
      </c>
      <c r="P140" t="s">
        <v>732</v>
      </c>
      <c r="Q140" t="s">
        <v>266</v>
      </c>
    </row>
    <row r="141" spans="1:17" x14ac:dyDescent="0.2">
      <c r="A141" t="s">
        <v>189</v>
      </c>
      <c r="B141" t="s">
        <v>43</v>
      </c>
      <c r="C141" t="s">
        <v>1793</v>
      </c>
      <c r="D141" t="s">
        <v>733</v>
      </c>
      <c r="E141">
        <v>13</v>
      </c>
      <c r="F141">
        <v>27858000</v>
      </c>
      <c r="G141">
        <v>27859000</v>
      </c>
      <c r="H141" t="s">
        <v>277</v>
      </c>
      <c r="I141">
        <v>27858504</v>
      </c>
      <c r="J141">
        <v>8</v>
      </c>
      <c r="K141">
        <v>5</v>
      </c>
      <c r="L141" t="s">
        <v>278</v>
      </c>
      <c r="M141" t="s">
        <v>264</v>
      </c>
      <c r="N141">
        <v>32</v>
      </c>
      <c r="O141">
        <v>0</v>
      </c>
      <c r="P141" t="s">
        <v>734</v>
      </c>
      <c r="Q141" t="s">
        <v>266</v>
      </c>
    </row>
    <row r="142" spans="1:17" x14ac:dyDescent="0.2">
      <c r="A142" t="s">
        <v>189</v>
      </c>
      <c r="B142" t="s">
        <v>43</v>
      </c>
      <c r="C142" t="s">
        <v>1793</v>
      </c>
      <c r="D142" t="s">
        <v>735</v>
      </c>
      <c r="E142">
        <v>19</v>
      </c>
      <c r="F142">
        <v>4492000</v>
      </c>
      <c r="G142">
        <v>4493000</v>
      </c>
      <c r="H142" t="s">
        <v>277</v>
      </c>
      <c r="I142">
        <v>4492519</v>
      </c>
      <c r="J142">
        <v>7</v>
      </c>
      <c r="K142">
        <v>19</v>
      </c>
      <c r="L142" t="s">
        <v>278</v>
      </c>
      <c r="M142" t="s">
        <v>272</v>
      </c>
      <c r="N142">
        <v>0</v>
      </c>
      <c r="O142">
        <v>175</v>
      </c>
      <c r="P142" t="s">
        <v>736</v>
      </c>
      <c r="Q142" t="s">
        <v>266</v>
      </c>
    </row>
    <row r="143" spans="1:17" x14ac:dyDescent="0.2">
      <c r="A143" t="s">
        <v>189</v>
      </c>
      <c r="B143" t="s">
        <v>43</v>
      </c>
      <c r="C143" t="s">
        <v>1793</v>
      </c>
      <c r="D143" t="s">
        <v>737</v>
      </c>
      <c r="E143">
        <v>2</v>
      </c>
      <c r="F143">
        <v>11521000</v>
      </c>
      <c r="G143">
        <v>11522000</v>
      </c>
      <c r="H143" t="s">
        <v>277</v>
      </c>
      <c r="I143">
        <v>11521021</v>
      </c>
      <c r="J143">
        <v>7</v>
      </c>
      <c r="K143">
        <v>11</v>
      </c>
      <c r="L143" t="s">
        <v>278</v>
      </c>
      <c r="M143" t="s">
        <v>272</v>
      </c>
      <c r="N143">
        <v>0</v>
      </c>
      <c r="O143">
        <v>99</v>
      </c>
      <c r="P143" t="s">
        <v>738</v>
      </c>
      <c r="Q143">
        <v>0</v>
      </c>
    </row>
    <row r="144" spans="1:17" x14ac:dyDescent="0.2">
      <c r="A144" t="s">
        <v>189</v>
      </c>
      <c r="B144" t="s">
        <v>43</v>
      </c>
      <c r="C144" t="s">
        <v>1793</v>
      </c>
      <c r="D144" t="s">
        <v>739</v>
      </c>
      <c r="E144">
        <v>2</v>
      </c>
      <c r="F144">
        <v>58485000</v>
      </c>
      <c r="G144">
        <v>58486000</v>
      </c>
      <c r="H144" t="s">
        <v>277</v>
      </c>
      <c r="I144">
        <v>58485642</v>
      </c>
      <c r="J144">
        <v>7</v>
      </c>
      <c r="K144">
        <v>12</v>
      </c>
      <c r="L144" t="s">
        <v>278</v>
      </c>
      <c r="M144" t="s">
        <v>264</v>
      </c>
      <c r="N144">
        <v>192</v>
      </c>
      <c r="O144">
        <v>0</v>
      </c>
      <c r="P144" t="s">
        <v>740</v>
      </c>
      <c r="Q144">
        <v>2</v>
      </c>
    </row>
    <row r="145" spans="1:17" x14ac:dyDescent="0.2">
      <c r="A145" t="s">
        <v>189</v>
      </c>
      <c r="B145" t="s">
        <v>43</v>
      </c>
      <c r="C145" t="s">
        <v>1793</v>
      </c>
      <c r="D145" t="s">
        <v>741</v>
      </c>
      <c r="E145">
        <v>6</v>
      </c>
      <c r="F145">
        <v>143266000</v>
      </c>
      <c r="G145">
        <v>143267000</v>
      </c>
      <c r="H145" t="s">
        <v>262</v>
      </c>
      <c r="I145">
        <v>143266632</v>
      </c>
      <c r="J145">
        <v>9</v>
      </c>
      <c r="K145">
        <v>13</v>
      </c>
      <c r="L145" t="s">
        <v>263</v>
      </c>
      <c r="M145" t="s">
        <v>264</v>
      </c>
      <c r="N145">
        <v>183</v>
      </c>
      <c r="O145">
        <v>0</v>
      </c>
      <c r="P145" t="s">
        <v>742</v>
      </c>
      <c r="Q145">
        <v>1</v>
      </c>
    </row>
    <row r="146" spans="1:17" x14ac:dyDescent="0.2">
      <c r="A146" t="s">
        <v>189</v>
      </c>
      <c r="B146" t="s">
        <v>43</v>
      </c>
      <c r="C146" t="s">
        <v>1793</v>
      </c>
      <c r="D146" t="s">
        <v>743</v>
      </c>
      <c r="E146">
        <v>8</v>
      </c>
      <c r="F146">
        <v>127031000</v>
      </c>
      <c r="G146">
        <v>127032000</v>
      </c>
      <c r="H146" t="s">
        <v>277</v>
      </c>
      <c r="I146">
        <v>127031741</v>
      </c>
      <c r="J146">
        <v>9</v>
      </c>
      <c r="K146">
        <v>14</v>
      </c>
      <c r="L146" t="s">
        <v>278</v>
      </c>
      <c r="M146" t="s">
        <v>264</v>
      </c>
      <c r="N146">
        <v>131</v>
      </c>
      <c r="O146">
        <v>0</v>
      </c>
      <c r="P146" t="s">
        <v>744</v>
      </c>
      <c r="Q146">
        <v>1</v>
      </c>
    </row>
    <row r="147" spans="1:17" x14ac:dyDescent="0.2">
      <c r="A147" t="s">
        <v>190</v>
      </c>
      <c r="B147" t="s">
        <v>43</v>
      </c>
      <c r="C147" t="s">
        <v>1793</v>
      </c>
      <c r="D147" t="s">
        <v>745</v>
      </c>
      <c r="E147">
        <v>11</v>
      </c>
      <c r="F147">
        <v>190000</v>
      </c>
      <c r="G147">
        <v>191000</v>
      </c>
      <c r="H147" t="s">
        <v>277</v>
      </c>
      <c r="I147">
        <v>190209</v>
      </c>
      <c r="J147">
        <v>16</v>
      </c>
      <c r="K147">
        <v>20</v>
      </c>
      <c r="L147" t="s">
        <v>278</v>
      </c>
      <c r="M147" t="s">
        <v>272</v>
      </c>
      <c r="N147">
        <v>0</v>
      </c>
      <c r="O147">
        <v>219</v>
      </c>
      <c r="P147" t="s">
        <v>746</v>
      </c>
      <c r="Q147">
        <v>2</v>
      </c>
    </row>
    <row r="148" spans="1:17" x14ac:dyDescent="0.2">
      <c r="A148" t="s">
        <v>190</v>
      </c>
      <c r="B148" t="s">
        <v>43</v>
      </c>
      <c r="C148" t="s">
        <v>1793</v>
      </c>
      <c r="D148" t="s">
        <v>747</v>
      </c>
      <c r="E148">
        <v>11</v>
      </c>
      <c r="F148">
        <v>94398000</v>
      </c>
      <c r="G148">
        <v>94399000</v>
      </c>
      <c r="H148" t="s">
        <v>262</v>
      </c>
      <c r="I148">
        <v>94399032</v>
      </c>
      <c r="J148">
        <v>18</v>
      </c>
      <c r="K148">
        <v>25</v>
      </c>
      <c r="L148" t="s">
        <v>263</v>
      </c>
      <c r="M148" t="s">
        <v>264</v>
      </c>
      <c r="N148">
        <v>279</v>
      </c>
      <c r="O148">
        <v>0</v>
      </c>
      <c r="P148" t="s">
        <v>748</v>
      </c>
      <c r="Q148">
        <v>0</v>
      </c>
    </row>
    <row r="149" spans="1:17" x14ac:dyDescent="0.2">
      <c r="A149" t="s">
        <v>190</v>
      </c>
      <c r="B149" t="s">
        <v>43</v>
      </c>
      <c r="C149" t="s">
        <v>1793</v>
      </c>
      <c r="D149" t="s">
        <v>749</v>
      </c>
      <c r="E149">
        <v>16</v>
      </c>
      <c r="F149">
        <v>77324000</v>
      </c>
      <c r="G149">
        <v>77326000</v>
      </c>
      <c r="H149" t="s">
        <v>262</v>
      </c>
      <c r="I149">
        <v>77325239</v>
      </c>
      <c r="J149">
        <v>36</v>
      </c>
      <c r="K149">
        <v>29</v>
      </c>
      <c r="L149" t="s">
        <v>263</v>
      </c>
      <c r="M149" t="s">
        <v>264</v>
      </c>
      <c r="N149">
        <v>327</v>
      </c>
      <c r="O149">
        <v>0</v>
      </c>
      <c r="P149" t="s">
        <v>750</v>
      </c>
      <c r="Q149">
        <v>1</v>
      </c>
    </row>
    <row r="150" spans="1:17" x14ac:dyDescent="0.2">
      <c r="A150" t="s">
        <v>190</v>
      </c>
      <c r="B150" t="s">
        <v>43</v>
      </c>
      <c r="C150" t="s">
        <v>1793</v>
      </c>
      <c r="D150" t="s">
        <v>527</v>
      </c>
      <c r="E150">
        <v>3</v>
      </c>
      <c r="F150">
        <v>75270000</v>
      </c>
      <c r="G150">
        <v>75271000</v>
      </c>
      <c r="H150" t="s">
        <v>277</v>
      </c>
      <c r="I150">
        <v>75270669</v>
      </c>
      <c r="J150">
        <v>18</v>
      </c>
      <c r="K150">
        <v>17</v>
      </c>
      <c r="L150" t="s">
        <v>278</v>
      </c>
      <c r="M150" t="s">
        <v>272</v>
      </c>
      <c r="N150">
        <v>0</v>
      </c>
      <c r="O150">
        <v>172</v>
      </c>
      <c r="P150" t="s">
        <v>751</v>
      </c>
      <c r="Q150">
        <v>1</v>
      </c>
    </row>
    <row r="151" spans="1:17" x14ac:dyDescent="0.2">
      <c r="A151" t="s">
        <v>190</v>
      </c>
      <c r="B151" t="s">
        <v>43</v>
      </c>
      <c r="C151" t="s">
        <v>1793</v>
      </c>
      <c r="D151" t="s">
        <v>752</v>
      </c>
      <c r="E151">
        <v>5</v>
      </c>
      <c r="F151">
        <v>17973000</v>
      </c>
      <c r="G151">
        <v>17974000</v>
      </c>
      <c r="H151" t="s">
        <v>277</v>
      </c>
      <c r="I151">
        <v>17973753</v>
      </c>
      <c r="J151">
        <v>26</v>
      </c>
      <c r="K151">
        <v>29</v>
      </c>
      <c r="L151" t="s">
        <v>278</v>
      </c>
      <c r="M151" t="s">
        <v>272</v>
      </c>
      <c r="N151">
        <v>0</v>
      </c>
      <c r="O151">
        <v>345</v>
      </c>
      <c r="P151" t="s">
        <v>753</v>
      </c>
      <c r="Q151">
        <v>1</v>
      </c>
    </row>
    <row r="152" spans="1:17" x14ac:dyDescent="0.2">
      <c r="A152" t="s">
        <v>190</v>
      </c>
      <c r="B152" t="s">
        <v>43</v>
      </c>
      <c r="C152" t="s">
        <v>1793</v>
      </c>
      <c r="D152" t="s">
        <v>754</v>
      </c>
      <c r="E152">
        <v>6</v>
      </c>
      <c r="F152">
        <v>73378000</v>
      </c>
      <c r="G152">
        <v>73379000</v>
      </c>
      <c r="H152" t="s">
        <v>262</v>
      </c>
      <c r="I152">
        <v>73378598</v>
      </c>
      <c r="J152">
        <v>21</v>
      </c>
      <c r="K152">
        <v>24</v>
      </c>
      <c r="L152" t="s">
        <v>263</v>
      </c>
      <c r="M152" t="s">
        <v>264</v>
      </c>
      <c r="N152">
        <v>260</v>
      </c>
      <c r="O152">
        <v>0</v>
      </c>
      <c r="P152" t="s">
        <v>755</v>
      </c>
      <c r="Q152">
        <v>2</v>
      </c>
    </row>
    <row r="153" spans="1:17" x14ac:dyDescent="0.2">
      <c r="A153" t="s">
        <v>49</v>
      </c>
      <c r="B153" t="s">
        <v>46</v>
      </c>
      <c r="C153" t="s">
        <v>46</v>
      </c>
      <c r="D153" t="s">
        <v>45</v>
      </c>
      <c r="E153" t="s">
        <v>45</v>
      </c>
      <c r="F153" t="s">
        <v>45</v>
      </c>
      <c r="G153" t="s">
        <v>45</v>
      </c>
      <c r="H153" t="s">
        <v>45</v>
      </c>
      <c r="I153" t="s">
        <v>45</v>
      </c>
      <c r="J153" t="s">
        <v>45</v>
      </c>
      <c r="K153" t="s">
        <v>45</v>
      </c>
      <c r="L153" t="s">
        <v>45</v>
      </c>
      <c r="M153" t="s">
        <v>45</v>
      </c>
      <c r="N153" t="s">
        <v>45</v>
      </c>
      <c r="O153" t="s">
        <v>45</v>
      </c>
      <c r="P153" t="s">
        <v>45</v>
      </c>
      <c r="Q153" t="s">
        <v>45</v>
      </c>
    </row>
    <row r="154" spans="1:17" x14ac:dyDescent="0.2">
      <c r="A154" t="s">
        <v>191</v>
      </c>
      <c r="B154" t="s">
        <v>50</v>
      </c>
      <c r="C154" t="s">
        <v>50</v>
      </c>
      <c r="D154" t="s">
        <v>45</v>
      </c>
      <c r="E154" t="s">
        <v>45</v>
      </c>
      <c r="F154" t="s">
        <v>45</v>
      </c>
      <c r="G154" t="s">
        <v>45</v>
      </c>
      <c r="H154" t="s">
        <v>45</v>
      </c>
      <c r="I154" t="s">
        <v>45</v>
      </c>
      <c r="J154" t="s">
        <v>45</v>
      </c>
      <c r="K154" t="s">
        <v>45</v>
      </c>
      <c r="L154" t="s">
        <v>45</v>
      </c>
      <c r="M154" t="s">
        <v>45</v>
      </c>
      <c r="N154" t="s">
        <v>45</v>
      </c>
      <c r="O154" t="s">
        <v>45</v>
      </c>
      <c r="P154" t="s">
        <v>45</v>
      </c>
      <c r="Q154" t="s">
        <v>45</v>
      </c>
    </row>
    <row r="155" spans="1:17" x14ac:dyDescent="0.2">
      <c r="A155" t="s">
        <v>192</v>
      </c>
      <c r="B155" t="s">
        <v>43</v>
      </c>
      <c r="C155" t="s">
        <v>1793</v>
      </c>
      <c r="D155" t="s">
        <v>756</v>
      </c>
      <c r="E155">
        <v>1</v>
      </c>
      <c r="F155">
        <v>119639000</v>
      </c>
      <c r="G155">
        <v>119640000</v>
      </c>
      <c r="H155" t="s">
        <v>277</v>
      </c>
      <c r="I155">
        <v>119639057</v>
      </c>
      <c r="J155">
        <v>7</v>
      </c>
      <c r="K155">
        <v>3</v>
      </c>
      <c r="L155" t="s">
        <v>278</v>
      </c>
      <c r="M155" t="s">
        <v>272</v>
      </c>
      <c r="N155">
        <v>0</v>
      </c>
      <c r="O155">
        <v>3</v>
      </c>
      <c r="P155" t="s">
        <v>757</v>
      </c>
      <c r="Q155" t="s">
        <v>266</v>
      </c>
    </row>
    <row r="156" spans="1:17" x14ac:dyDescent="0.2">
      <c r="A156" t="s">
        <v>192</v>
      </c>
      <c r="B156" t="s">
        <v>43</v>
      </c>
      <c r="C156" t="s">
        <v>1793</v>
      </c>
      <c r="D156" t="s">
        <v>758</v>
      </c>
      <c r="E156">
        <v>10</v>
      </c>
      <c r="F156">
        <v>101104000</v>
      </c>
      <c r="G156">
        <v>101105000</v>
      </c>
      <c r="H156" t="s">
        <v>262</v>
      </c>
      <c r="I156">
        <v>101104267</v>
      </c>
      <c r="J156">
        <v>4</v>
      </c>
      <c r="K156">
        <v>5</v>
      </c>
      <c r="L156" t="s">
        <v>263</v>
      </c>
      <c r="M156" t="s">
        <v>264</v>
      </c>
      <c r="N156">
        <v>64</v>
      </c>
      <c r="O156">
        <v>0</v>
      </c>
      <c r="P156" t="s">
        <v>759</v>
      </c>
      <c r="Q156">
        <v>0</v>
      </c>
    </row>
    <row r="157" spans="1:17" x14ac:dyDescent="0.2">
      <c r="A157" t="s">
        <v>192</v>
      </c>
      <c r="B157" t="s">
        <v>43</v>
      </c>
      <c r="C157" t="s">
        <v>1793</v>
      </c>
      <c r="D157" t="s">
        <v>760</v>
      </c>
      <c r="E157">
        <v>14</v>
      </c>
      <c r="F157">
        <v>107280000</v>
      </c>
      <c r="G157">
        <v>107281000</v>
      </c>
      <c r="H157" t="s">
        <v>277</v>
      </c>
      <c r="I157">
        <v>107280434</v>
      </c>
      <c r="J157">
        <v>11</v>
      </c>
      <c r="K157">
        <v>16</v>
      </c>
      <c r="L157" t="s">
        <v>278</v>
      </c>
      <c r="M157" t="s">
        <v>272</v>
      </c>
      <c r="N157">
        <v>0</v>
      </c>
      <c r="O157">
        <v>106</v>
      </c>
      <c r="P157" t="s">
        <v>761</v>
      </c>
      <c r="Q157">
        <v>2</v>
      </c>
    </row>
    <row r="158" spans="1:17" x14ac:dyDescent="0.2">
      <c r="A158" t="s">
        <v>192</v>
      </c>
      <c r="B158" t="s">
        <v>43</v>
      </c>
      <c r="C158" t="s">
        <v>1793</v>
      </c>
      <c r="D158" t="s">
        <v>762</v>
      </c>
      <c r="E158">
        <v>2</v>
      </c>
      <c r="F158">
        <v>20232000</v>
      </c>
      <c r="G158">
        <v>20233000</v>
      </c>
      <c r="H158" t="s">
        <v>277</v>
      </c>
      <c r="I158">
        <v>20232498</v>
      </c>
      <c r="J158">
        <v>4</v>
      </c>
      <c r="K158">
        <v>10</v>
      </c>
      <c r="L158" t="s">
        <v>278</v>
      </c>
      <c r="M158" t="s">
        <v>264</v>
      </c>
      <c r="N158">
        <v>44</v>
      </c>
      <c r="O158">
        <v>0</v>
      </c>
      <c r="P158" t="s">
        <v>763</v>
      </c>
      <c r="Q158">
        <v>2</v>
      </c>
    </row>
    <row r="159" spans="1:17" x14ac:dyDescent="0.2">
      <c r="A159" t="s">
        <v>192</v>
      </c>
      <c r="B159" t="s">
        <v>43</v>
      </c>
      <c r="C159" t="s">
        <v>1793</v>
      </c>
      <c r="D159" t="s">
        <v>764</v>
      </c>
      <c r="E159">
        <v>3</v>
      </c>
      <c r="F159">
        <v>120247000</v>
      </c>
      <c r="G159">
        <v>120248000</v>
      </c>
      <c r="H159" t="s">
        <v>262</v>
      </c>
      <c r="I159">
        <v>120247900</v>
      </c>
      <c r="J159">
        <v>20</v>
      </c>
      <c r="K159">
        <v>25</v>
      </c>
      <c r="L159" t="s">
        <v>263</v>
      </c>
      <c r="M159" t="s">
        <v>264</v>
      </c>
      <c r="N159">
        <v>325</v>
      </c>
      <c r="O159">
        <v>0</v>
      </c>
      <c r="P159" t="s">
        <v>765</v>
      </c>
      <c r="Q159">
        <v>3</v>
      </c>
    </row>
    <row r="160" spans="1:17" x14ac:dyDescent="0.2">
      <c r="A160" t="s">
        <v>193</v>
      </c>
      <c r="B160" t="s">
        <v>54</v>
      </c>
      <c r="C160" t="s">
        <v>54</v>
      </c>
      <c r="D160" t="s">
        <v>766</v>
      </c>
      <c r="E160">
        <v>20</v>
      </c>
      <c r="F160">
        <v>49236000</v>
      </c>
      <c r="G160">
        <v>49237000</v>
      </c>
      <c r="H160" t="s">
        <v>262</v>
      </c>
      <c r="I160">
        <v>49236707</v>
      </c>
      <c r="J160">
        <v>24</v>
      </c>
      <c r="K160">
        <v>10</v>
      </c>
      <c r="L160" t="s">
        <v>263</v>
      </c>
      <c r="M160" t="s">
        <v>272</v>
      </c>
      <c r="N160">
        <v>0</v>
      </c>
      <c r="O160">
        <v>57</v>
      </c>
      <c r="P160" t="s">
        <v>767</v>
      </c>
      <c r="Q160" t="s">
        <v>266</v>
      </c>
    </row>
    <row r="161" spans="1:17" x14ac:dyDescent="0.2">
      <c r="A161" t="s">
        <v>194</v>
      </c>
      <c r="B161" t="s">
        <v>43</v>
      </c>
      <c r="C161" t="s">
        <v>1795</v>
      </c>
      <c r="D161" t="s">
        <v>768</v>
      </c>
      <c r="E161">
        <v>1</v>
      </c>
      <c r="F161">
        <v>109502000</v>
      </c>
      <c r="G161">
        <v>109503000</v>
      </c>
      <c r="H161" t="s">
        <v>262</v>
      </c>
      <c r="I161">
        <v>109502922</v>
      </c>
      <c r="J161">
        <v>9</v>
      </c>
      <c r="K161">
        <v>15</v>
      </c>
      <c r="L161" t="s">
        <v>263</v>
      </c>
      <c r="M161" t="s">
        <v>264</v>
      </c>
      <c r="N161">
        <v>124</v>
      </c>
      <c r="O161">
        <v>0</v>
      </c>
      <c r="P161" t="s">
        <v>769</v>
      </c>
      <c r="Q161">
        <v>1</v>
      </c>
    </row>
    <row r="162" spans="1:17" x14ac:dyDescent="0.2">
      <c r="A162" t="s">
        <v>194</v>
      </c>
      <c r="B162" t="s">
        <v>43</v>
      </c>
      <c r="C162" t="s">
        <v>1795</v>
      </c>
      <c r="D162" t="s">
        <v>452</v>
      </c>
      <c r="E162">
        <v>1</v>
      </c>
      <c r="F162">
        <v>231257000</v>
      </c>
      <c r="G162">
        <v>231258000</v>
      </c>
      <c r="H162" t="s">
        <v>262</v>
      </c>
      <c r="I162">
        <v>231257658</v>
      </c>
      <c r="J162">
        <v>23</v>
      </c>
      <c r="K162">
        <v>23</v>
      </c>
      <c r="L162" t="s">
        <v>263</v>
      </c>
      <c r="M162" t="s">
        <v>264</v>
      </c>
      <c r="N162">
        <v>206</v>
      </c>
      <c r="O162">
        <v>0</v>
      </c>
      <c r="P162" t="s">
        <v>770</v>
      </c>
      <c r="Q162">
        <v>3</v>
      </c>
    </row>
    <row r="163" spans="1:17" x14ac:dyDescent="0.2">
      <c r="A163" t="s">
        <v>194</v>
      </c>
      <c r="B163" t="s">
        <v>43</v>
      </c>
      <c r="C163" t="s">
        <v>1795</v>
      </c>
      <c r="D163" t="s">
        <v>771</v>
      </c>
      <c r="E163">
        <v>10</v>
      </c>
      <c r="F163">
        <v>90152000</v>
      </c>
      <c r="G163">
        <v>90153000</v>
      </c>
      <c r="H163" t="s">
        <v>262</v>
      </c>
      <c r="I163">
        <v>90152911</v>
      </c>
      <c r="J163">
        <v>11</v>
      </c>
      <c r="K163">
        <v>13</v>
      </c>
      <c r="L163" t="s">
        <v>263</v>
      </c>
      <c r="M163" t="s">
        <v>264</v>
      </c>
      <c r="N163">
        <v>28</v>
      </c>
      <c r="O163">
        <v>0</v>
      </c>
      <c r="P163" t="s">
        <v>772</v>
      </c>
      <c r="Q163" t="s">
        <v>266</v>
      </c>
    </row>
    <row r="164" spans="1:17" x14ac:dyDescent="0.2">
      <c r="A164" t="s">
        <v>194</v>
      </c>
      <c r="B164" t="s">
        <v>43</v>
      </c>
      <c r="C164" t="s">
        <v>1795</v>
      </c>
      <c r="D164" t="s">
        <v>773</v>
      </c>
      <c r="E164">
        <v>6</v>
      </c>
      <c r="F164">
        <v>128319000</v>
      </c>
      <c r="G164">
        <v>128320000</v>
      </c>
      <c r="H164" t="s">
        <v>262</v>
      </c>
      <c r="I164">
        <v>128319436</v>
      </c>
      <c r="J164">
        <v>6</v>
      </c>
      <c r="K164">
        <v>8</v>
      </c>
      <c r="L164" t="s">
        <v>263</v>
      </c>
      <c r="M164" t="s">
        <v>264</v>
      </c>
      <c r="N164">
        <v>77</v>
      </c>
      <c r="O164">
        <v>0</v>
      </c>
      <c r="P164" t="s">
        <v>774</v>
      </c>
      <c r="Q164">
        <v>0</v>
      </c>
    </row>
    <row r="165" spans="1:17" x14ac:dyDescent="0.2">
      <c r="A165" t="s">
        <v>195</v>
      </c>
      <c r="B165" t="s">
        <v>43</v>
      </c>
      <c r="C165" t="s">
        <v>1793</v>
      </c>
      <c r="D165" t="s">
        <v>775</v>
      </c>
      <c r="E165">
        <v>11</v>
      </c>
      <c r="F165">
        <v>76770000</v>
      </c>
      <c r="G165">
        <v>76771000</v>
      </c>
      <c r="H165" t="s">
        <v>262</v>
      </c>
      <c r="I165">
        <v>76770783</v>
      </c>
      <c r="J165">
        <v>14</v>
      </c>
      <c r="K165">
        <v>20</v>
      </c>
      <c r="L165" t="s">
        <v>263</v>
      </c>
      <c r="M165" t="s">
        <v>264</v>
      </c>
      <c r="N165">
        <v>227</v>
      </c>
      <c r="O165">
        <v>0</v>
      </c>
      <c r="P165" t="s">
        <v>776</v>
      </c>
      <c r="Q165">
        <v>1</v>
      </c>
    </row>
    <row r="166" spans="1:17" x14ac:dyDescent="0.2">
      <c r="A166" t="s">
        <v>195</v>
      </c>
      <c r="B166" t="s">
        <v>43</v>
      </c>
      <c r="C166" t="s">
        <v>1793</v>
      </c>
      <c r="D166" t="s">
        <v>777</v>
      </c>
      <c r="E166">
        <v>18</v>
      </c>
      <c r="F166">
        <v>56126000</v>
      </c>
      <c r="G166">
        <v>56127000</v>
      </c>
      <c r="H166" t="s">
        <v>262</v>
      </c>
      <c r="I166">
        <v>56126901</v>
      </c>
      <c r="J166">
        <v>16</v>
      </c>
      <c r="K166">
        <v>14</v>
      </c>
      <c r="L166" t="s">
        <v>263</v>
      </c>
      <c r="M166" t="s">
        <v>264</v>
      </c>
      <c r="N166">
        <v>129</v>
      </c>
      <c r="O166">
        <v>0</v>
      </c>
      <c r="P166" t="s">
        <v>778</v>
      </c>
      <c r="Q166">
        <v>1</v>
      </c>
    </row>
    <row r="167" spans="1:17" x14ac:dyDescent="0.2">
      <c r="A167" t="s">
        <v>195</v>
      </c>
      <c r="B167" t="s">
        <v>43</v>
      </c>
      <c r="C167" t="s">
        <v>1793</v>
      </c>
      <c r="D167" t="s">
        <v>779</v>
      </c>
      <c r="E167">
        <v>2</v>
      </c>
      <c r="F167">
        <v>207948000</v>
      </c>
      <c r="G167">
        <v>207949000</v>
      </c>
      <c r="H167" t="s">
        <v>277</v>
      </c>
      <c r="I167">
        <v>207948433</v>
      </c>
      <c r="J167">
        <v>11</v>
      </c>
      <c r="K167">
        <v>12</v>
      </c>
      <c r="L167" t="s">
        <v>278</v>
      </c>
      <c r="M167" t="s">
        <v>272</v>
      </c>
      <c r="N167">
        <v>0</v>
      </c>
      <c r="O167">
        <v>219</v>
      </c>
      <c r="P167" t="s">
        <v>780</v>
      </c>
      <c r="Q167">
        <v>4</v>
      </c>
    </row>
    <row r="168" spans="1:17" x14ac:dyDescent="0.2">
      <c r="A168" t="s">
        <v>195</v>
      </c>
      <c r="B168" t="s">
        <v>43</v>
      </c>
      <c r="C168" t="s">
        <v>1793</v>
      </c>
      <c r="D168" t="s">
        <v>781</v>
      </c>
      <c r="E168">
        <v>2</v>
      </c>
      <c r="F168">
        <v>207948000</v>
      </c>
      <c r="G168">
        <v>207949000</v>
      </c>
      <c r="H168" t="s">
        <v>262</v>
      </c>
      <c r="I168">
        <v>207948744</v>
      </c>
      <c r="J168">
        <v>16</v>
      </c>
      <c r="K168">
        <v>18</v>
      </c>
      <c r="L168" t="s">
        <v>263</v>
      </c>
      <c r="M168" t="s">
        <v>264</v>
      </c>
      <c r="N168">
        <v>178</v>
      </c>
      <c r="O168">
        <v>0</v>
      </c>
      <c r="P168" t="s">
        <v>782</v>
      </c>
      <c r="Q168">
        <v>1</v>
      </c>
    </row>
    <row r="169" spans="1:17" x14ac:dyDescent="0.2">
      <c r="A169" t="s">
        <v>195</v>
      </c>
      <c r="B169" t="s">
        <v>43</v>
      </c>
      <c r="C169" t="s">
        <v>1793</v>
      </c>
      <c r="D169" t="s">
        <v>783</v>
      </c>
      <c r="E169">
        <v>7</v>
      </c>
      <c r="F169">
        <v>98137000</v>
      </c>
      <c r="G169">
        <v>98138000</v>
      </c>
      <c r="H169" t="s">
        <v>277</v>
      </c>
      <c r="I169">
        <v>98137059</v>
      </c>
      <c r="J169">
        <v>11</v>
      </c>
      <c r="K169">
        <v>7</v>
      </c>
      <c r="L169" t="s">
        <v>278</v>
      </c>
      <c r="M169" t="s">
        <v>264</v>
      </c>
      <c r="N169">
        <v>31</v>
      </c>
      <c r="O169">
        <v>0</v>
      </c>
      <c r="P169" t="s">
        <v>784</v>
      </c>
      <c r="Q169" t="s">
        <v>266</v>
      </c>
    </row>
    <row r="170" spans="1:17" x14ac:dyDescent="0.2">
      <c r="A170" t="s">
        <v>195</v>
      </c>
      <c r="B170" t="s">
        <v>43</v>
      </c>
      <c r="C170" t="s">
        <v>1793</v>
      </c>
      <c r="D170" t="s">
        <v>785</v>
      </c>
      <c r="E170">
        <v>7</v>
      </c>
      <c r="F170">
        <v>98137000</v>
      </c>
      <c r="G170">
        <v>98138000</v>
      </c>
      <c r="H170" t="s">
        <v>262</v>
      </c>
      <c r="I170">
        <v>98137528</v>
      </c>
      <c r="J170">
        <v>8</v>
      </c>
      <c r="K170">
        <v>14</v>
      </c>
      <c r="L170" t="s">
        <v>263</v>
      </c>
      <c r="M170" t="s">
        <v>272</v>
      </c>
      <c r="N170">
        <v>0</v>
      </c>
      <c r="O170">
        <v>193</v>
      </c>
      <c r="P170" t="s">
        <v>786</v>
      </c>
      <c r="Q170">
        <v>0</v>
      </c>
    </row>
    <row r="171" spans="1:17" x14ac:dyDescent="0.2">
      <c r="A171" t="s">
        <v>196</v>
      </c>
      <c r="B171" t="s">
        <v>43</v>
      </c>
      <c r="C171" t="s">
        <v>1795</v>
      </c>
      <c r="D171" t="s">
        <v>787</v>
      </c>
      <c r="E171">
        <v>10</v>
      </c>
      <c r="F171">
        <v>22260000</v>
      </c>
      <c r="G171">
        <v>22261000</v>
      </c>
      <c r="H171" t="s">
        <v>262</v>
      </c>
      <c r="I171">
        <v>22260354</v>
      </c>
      <c r="J171">
        <v>8</v>
      </c>
      <c r="K171">
        <v>12</v>
      </c>
      <c r="L171" t="s">
        <v>263</v>
      </c>
      <c r="M171" t="s">
        <v>272</v>
      </c>
      <c r="N171">
        <v>0</v>
      </c>
      <c r="O171">
        <v>156</v>
      </c>
      <c r="P171" t="s">
        <v>788</v>
      </c>
      <c r="Q171" t="s">
        <v>266</v>
      </c>
    </row>
    <row r="172" spans="1:17" x14ac:dyDescent="0.2">
      <c r="A172" t="s">
        <v>196</v>
      </c>
      <c r="B172" t="s">
        <v>43</v>
      </c>
      <c r="C172" t="s">
        <v>1795</v>
      </c>
      <c r="D172" t="s">
        <v>789</v>
      </c>
      <c r="E172">
        <v>11</v>
      </c>
      <c r="F172">
        <v>91571000</v>
      </c>
      <c r="G172">
        <v>91572000</v>
      </c>
      <c r="H172" t="s">
        <v>277</v>
      </c>
      <c r="I172">
        <v>91571348</v>
      </c>
      <c r="J172">
        <v>25</v>
      </c>
      <c r="K172">
        <v>22</v>
      </c>
      <c r="L172" t="s">
        <v>278</v>
      </c>
      <c r="M172" t="s">
        <v>264</v>
      </c>
      <c r="N172">
        <v>214</v>
      </c>
      <c r="O172">
        <v>0</v>
      </c>
      <c r="P172" t="s">
        <v>790</v>
      </c>
      <c r="Q172">
        <v>0</v>
      </c>
    </row>
    <row r="173" spans="1:17" x14ac:dyDescent="0.2">
      <c r="A173" t="s">
        <v>196</v>
      </c>
      <c r="B173" t="s">
        <v>43</v>
      </c>
      <c r="C173" t="s">
        <v>1795</v>
      </c>
      <c r="D173" t="s">
        <v>791</v>
      </c>
      <c r="E173">
        <v>12</v>
      </c>
      <c r="F173">
        <v>3357000</v>
      </c>
      <c r="G173">
        <v>3358000</v>
      </c>
      <c r="H173" t="s">
        <v>262</v>
      </c>
      <c r="I173">
        <v>3358060</v>
      </c>
      <c r="J173">
        <v>17</v>
      </c>
      <c r="K173">
        <v>18</v>
      </c>
      <c r="L173" t="s">
        <v>263</v>
      </c>
      <c r="M173" t="s">
        <v>272</v>
      </c>
      <c r="N173">
        <v>0</v>
      </c>
      <c r="O173">
        <v>208</v>
      </c>
      <c r="P173" t="s">
        <v>792</v>
      </c>
      <c r="Q173">
        <v>0</v>
      </c>
    </row>
    <row r="174" spans="1:17" x14ac:dyDescent="0.2">
      <c r="A174" t="s">
        <v>196</v>
      </c>
      <c r="B174" t="s">
        <v>43</v>
      </c>
      <c r="C174" t="s">
        <v>1795</v>
      </c>
      <c r="D174" t="s">
        <v>318</v>
      </c>
      <c r="E174">
        <v>19</v>
      </c>
      <c r="F174">
        <v>57621000</v>
      </c>
      <c r="G174">
        <v>57622000</v>
      </c>
      <c r="H174" t="s">
        <v>262</v>
      </c>
      <c r="I174">
        <v>57621737</v>
      </c>
      <c r="J174">
        <v>13</v>
      </c>
      <c r="K174">
        <v>19</v>
      </c>
      <c r="L174" t="s">
        <v>263</v>
      </c>
      <c r="M174" t="s">
        <v>264</v>
      </c>
      <c r="N174">
        <v>293</v>
      </c>
      <c r="O174">
        <v>0</v>
      </c>
      <c r="P174" t="s">
        <v>793</v>
      </c>
      <c r="Q174">
        <v>3</v>
      </c>
    </row>
    <row r="175" spans="1:17" x14ac:dyDescent="0.2">
      <c r="A175" t="s">
        <v>196</v>
      </c>
      <c r="B175" t="s">
        <v>43</v>
      </c>
      <c r="C175" t="s">
        <v>1795</v>
      </c>
      <c r="D175" t="s">
        <v>794</v>
      </c>
      <c r="E175">
        <v>2</v>
      </c>
      <c r="F175">
        <v>182630000</v>
      </c>
      <c r="G175">
        <v>182631000</v>
      </c>
      <c r="H175" t="s">
        <v>277</v>
      </c>
      <c r="I175">
        <v>182630077</v>
      </c>
      <c r="J175">
        <v>9</v>
      </c>
      <c r="K175">
        <v>15</v>
      </c>
      <c r="L175" t="s">
        <v>278</v>
      </c>
      <c r="M175" t="s">
        <v>264</v>
      </c>
      <c r="N175">
        <v>124</v>
      </c>
      <c r="O175">
        <v>0</v>
      </c>
      <c r="P175" t="s">
        <v>795</v>
      </c>
      <c r="Q175" t="s">
        <v>266</v>
      </c>
    </row>
    <row r="176" spans="1:17" x14ac:dyDescent="0.2">
      <c r="A176" t="s">
        <v>196</v>
      </c>
      <c r="B176" t="s">
        <v>43</v>
      </c>
      <c r="C176" t="s">
        <v>1795</v>
      </c>
      <c r="D176" t="s">
        <v>796</v>
      </c>
      <c r="E176">
        <v>5</v>
      </c>
      <c r="F176">
        <v>110040000</v>
      </c>
      <c r="G176">
        <v>110042000</v>
      </c>
      <c r="H176" t="s">
        <v>277</v>
      </c>
      <c r="I176">
        <v>110040922</v>
      </c>
      <c r="J176">
        <v>5</v>
      </c>
      <c r="K176">
        <v>28</v>
      </c>
      <c r="L176" t="s">
        <v>278</v>
      </c>
      <c r="M176" t="s">
        <v>264</v>
      </c>
      <c r="N176">
        <v>136</v>
      </c>
      <c r="O176">
        <v>0</v>
      </c>
      <c r="P176" t="s">
        <v>797</v>
      </c>
      <c r="Q176">
        <v>2</v>
      </c>
    </row>
    <row r="177" spans="1:17" x14ac:dyDescent="0.2">
      <c r="A177" t="s">
        <v>196</v>
      </c>
      <c r="B177" t="s">
        <v>43</v>
      </c>
      <c r="C177" t="s">
        <v>1795</v>
      </c>
      <c r="D177" t="s">
        <v>798</v>
      </c>
      <c r="E177">
        <v>9</v>
      </c>
      <c r="F177">
        <v>32925000</v>
      </c>
      <c r="G177">
        <v>32926000</v>
      </c>
      <c r="H177" t="s">
        <v>277</v>
      </c>
      <c r="I177">
        <v>32925347</v>
      </c>
      <c r="J177">
        <v>11</v>
      </c>
      <c r="K177">
        <v>27</v>
      </c>
      <c r="L177" t="s">
        <v>278</v>
      </c>
      <c r="M177" t="s">
        <v>264</v>
      </c>
      <c r="N177">
        <v>173</v>
      </c>
      <c r="O177">
        <v>0</v>
      </c>
      <c r="P177" t="s">
        <v>799</v>
      </c>
      <c r="Q177">
        <v>1</v>
      </c>
    </row>
    <row r="178" spans="1:17" x14ac:dyDescent="0.2">
      <c r="A178" t="s">
        <v>197</v>
      </c>
      <c r="B178" t="s">
        <v>54</v>
      </c>
      <c r="C178" t="s">
        <v>54</v>
      </c>
      <c r="D178" t="s">
        <v>45</v>
      </c>
      <c r="E178" t="s">
        <v>45</v>
      </c>
      <c r="F178" t="s">
        <v>45</v>
      </c>
      <c r="G178" t="s">
        <v>45</v>
      </c>
      <c r="H178" t="s">
        <v>45</v>
      </c>
      <c r="I178" t="s">
        <v>45</v>
      </c>
      <c r="J178" t="s">
        <v>45</v>
      </c>
      <c r="K178" t="s">
        <v>45</v>
      </c>
      <c r="L178" t="s">
        <v>45</v>
      </c>
      <c r="M178" t="s">
        <v>45</v>
      </c>
      <c r="N178" t="s">
        <v>45</v>
      </c>
      <c r="O178" t="s">
        <v>45</v>
      </c>
      <c r="P178" t="s">
        <v>45</v>
      </c>
      <c r="Q178" t="s">
        <v>45</v>
      </c>
    </row>
    <row r="179" spans="1:17" x14ac:dyDescent="0.2">
      <c r="A179" t="s">
        <v>205</v>
      </c>
      <c r="B179" t="s">
        <v>2013</v>
      </c>
      <c r="C179" t="s">
        <v>2013</v>
      </c>
      <c r="D179" t="s">
        <v>892</v>
      </c>
      <c r="E179">
        <v>2</v>
      </c>
      <c r="F179">
        <v>43496000</v>
      </c>
      <c r="G179">
        <v>43497000</v>
      </c>
      <c r="H179" t="s">
        <v>277</v>
      </c>
      <c r="I179">
        <v>43496118</v>
      </c>
      <c r="J179">
        <v>19</v>
      </c>
      <c r="K179">
        <v>32</v>
      </c>
      <c r="L179" t="s">
        <v>278</v>
      </c>
      <c r="M179" t="s">
        <v>264</v>
      </c>
      <c r="N179">
        <v>447</v>
      </c>
      <c r="O179">
        <v>0</v>
      </c>
      <c r="P179" t="s">
        <v>893</v>
      </c>
      <c r="Q179">
        <v>0</v>
      </c>
    </row>
    <row r="180" spans="1:17" x14ac:dyDescent="0.2">
      <c r="A180" t="s">
        <v>205</v>
      </c>
      <c r="B180" t="s">
        <v>2013</v>
      </c>
      <c r="C180" t="s">
        <v>2013</v>
      </c>
      <c r="D180" t="s">
        <v>894</v>
      </c>
      <c r="E180">
        <v>7</v>
      </c>
      <c r="F180">
        <v>124956000</v>
      </c>
      <c r="G180">
        <v>124957000</v>
      </c>
      <c r="H180" t="s">
        <v>277</v>
      </c>
      <c r="I180">
        <v>124956117</v>
      </c>
      <c r="J180">
        <v>28</v>
      </c>
      <c r="K180">
        <v>22</v>
      </c>
      <c r="L180" t="s">
        <v>278</v>
      </c>
      <c r="M180" t="s">
        <v>264</v>
      </c>
      <c r="N180">
        <v>183</v>
      </c>
      <c r="O180">
        <v>0</v>
      </c>
      <c r="P180" t="s">
        <v>895</v>
      </c>
      <c r="Q180">
        <v>2</v>
      </c>
    </row>
    <row r="181" spans="1:17" x14ac:dyDescent="0.2">
      <c r="A181" t="s">
        <v>205</v>
      </c>
      <c r="B181" t="s">
        <v>2013</v>
      </c>
      <c r="C181" t="s">
        <v>2013</v>
      </c>
      <c r="D181" t="s">
        <v>896</v>
      </c>
      <c r="E181">
        <v>7</v>
      </c>
      <c r="F181">
        <v>75991000</v>
      </c>
      <c r="G181">
        <v>75993000</v>
      </c>
      <c r="H181" t="s">
        <v>262</v>
      </c>
      <c r="I181">
        <v>75992185</v>
      </c>
      <c r="J181">
        <v>30</v>
      </c>
      <c r="K181">
        <v>35</v>
      </c>
      <c r="L181" t="s">
        <v>263</v>
      </c>
      <c r="M181" t="s">
        <v>272</v>
      </c>
      <c r="N181">
        <v>0</v>
      </c>
      <c r="O181">
        <v>229</v>
      </c>
      <c r="P181" t="s">
        <v>897</v>
      </c>
      <c r="Q181" t="s">
        <v>266</v>
      </c>
    </row>
    <row r="182" spans="1:17" x14ac:dyDescent="0.2">
      <c r="A182" t="s">
        <v>206</v>
      </c>
      <c r="B182" t="s">
        <v>2013</v>
      </c>
      <c r="C182" t="s">
        <v>2013</v>
      </c>
      <c r="D182" t="s">
        <v>898</v>
      </c>
      <c r="E182">
        <v>2</v>
      </c>
      <c r="F182">
        <v>127409000</v>
      </c>
      <c r="G182">
        <v>127410000</v>
      </c>
      <c r="H182" t="s">
        <v>262</v>
      </c>
      <c r="I182">
        <v>127410054</v>
      </c>
      <c r="J182">
        <v>9</v>
      </c>
      <c r="K182">
        <v>4</v>
      </c>
      <c r="L182" t="s">
        <v>263</v>
      </c>
      <c r="M182" t="s">
        <v>264</v>
      </c>
      <c r="N182">
        <v>33</v>
      </c>
      <c r="O182">
        <v>0</v>
      </c>
      <c r="P182" t="s">
        <v>899</v>
      </c>
      <c r="Q182" t="s">
        <v>266</v>
      </c>
    </row>
    <row r="183" spans="1:17" x14ac:dyDescent="0.2">
      <c r="A183" t="s">
        <v>206</v>
      </c>
      <c r="B183" t="s">
        <v>2013</v>
      </c>
      <c r="C183" t="s">
        <v>2013</v>
      </c>
      <c r="D183" t="s">
        <v>900</v>
      </c>
      <c r="E183">
        <v>20</v>
      </c>
      <c r="F183">
        <v>44450000</v>
      </c>
      <c r="G183">
        <v>44451000</v>
      </c>
      <c r="H183" t="s">
        <v>277</v>
      </c>
      <c r="I183">
        <v>44450565</v>
      </c>
      <c r="J183">
        <v>4</v>
      </c>
      <c r="K183">
        <v>3</v>
      </c>
      <c r="L183" t="s">
        <v>278</v>
      </c>
      <c r="M183" t="s">
        <v>264</v>
      </c>
      <c r="N183">
        <v>15</v>
      </c>
      <c r="O183">
        <v>0</v>
      </c>
      <c r="P183" t="s">
        <v>901</v>
      </c>
      <c r="Q183" t="s">
        <v>266</v>
      </c>
    </row>
    <row r="184" spans="1:17" x14ac:dyDescent="0.2">
      <c r="A184" t="s">
        <v>206</v>
      </c>
      <c r="B184" t="s">
        <v>2013</v>
      </c>
      <c r="C184" t="s">
        <v>2013</v>
      </c>
      <c r="D184" t="s">
        <v>902</v>
      </c>
      <c r="E184">
        <v>4</v>
      </c>
      <c r="F184">
        <v>134730000</v>
      </c>
      <c r="G184">
        <v>134732000</v>
      </c>
      <c r="H184" t="s">
        <v>277</v>
      </c>
      <c r="I184">
        <v>134730946</v>
      </c>
      <c r="J184">
        <v>4</v>
      </c>
      <c r="K184">
        <v>12</v>
      </c>
      <c r="L184" t="s">
        <v>278</v>
      </c>
      <c r="M184" t="s">
        <v>264</v>
      </c>
      <c r="N184">
        <v>88</v>
      </c>
      <c r="O184">
        <v>0</v>
      </c>
      <c r="P184" t="s">
        <v>903</v>
      </c>
      <c r="Q184" t="s">
        <v>266</v>
      </c>
    </row>
    <row r="185" spans="1:17" x14ac:dyDescent="0.2">
      <c r="A185" t="s">
        <v>206</v>
      </c>
      <c r="B185" t="s">
        <v>2013</v>
      </c>
      <c r="C185" t="s">
        <v>2013</v>
      </c>
      <c r="D185" t="s">
        <v>904</v>
      </c>
      <c r="E185">
        <v>7</v>
      </c>
      <c r="F185">
        <v>138501000</v>
      </c>
      <c r="G185">
        <v>138502000</v>
      </c>
      <c r="H185" t="s">
        <v>277</v>
      </c>
      <c r="I185">
        <v>138501760</v>
      </c>
      <c r="J185">
        <v>6</v>
      </c>
      <c r="K185">
        <v>18</v>
      </c>
      <c r="L185" t="s">
        <v>278</v>
      </c>
      <c r="M185" t="s">
        <v>264</v>
      </c>
      <c r="N185">
        <v>91</v>
      </c>
      <c r="O185">
        <v>0</v>
      </c>
      <c r="P185" t="s">
        <v>905</v>
      </c>
      <c r="Q185">
        <v>2</v>
      </c>
    </row>
    <row r="186" spans="1:17" x14ac:dyDescent="0.2">
      <c r="A186" t="s">
        <v>206</v>
      </c>
      <c r="B186" t="s">
        <v>2013</v>
      </c>
      <c r="C186" t="s">
        <v>2013</v>
      </c>
      <c r="D186" t="s">
        <v>906</v>
      </c>
      <c r="E186">
        <v>9</v>
      </c>
      <c r="F186">
        <v>464000</v>
      </c>
      <c r="G186">
        <v>465000</v>
      </c>
      <c r="H186" t="s">
        <v>262</v>
      </c>
      <c r="I186">
        <v>464934</v>
      </c>
      <c r="J186">
        <v>9</v>
      </c>
      <c r="K186">
        <v>13</v>
      </c>
      <c r="L186" t="s">
        <v>263</v>
      </c>
      <c r="M186" t="s">
        <v>272</v>
      </c>
      <c r="N186">
        <v>0</v>
      </c>
      <c r="O186">
        <v>105</v>
      </c>
      <c r="P186" t="s">
        <v>907</v>
      </c>
      <c r="Q186">
        <v>2</v>
      </c>
    </row>
    <row r="187" spans="1:17" x14ac:dyDescent="0.2">
      <c r="A187" t="s">
        <v>207</v>
      </c>
      <c r="B187" t="s">
        <v>2013</v>
      </c>
      <c r="C187" t="s">
        <v>2013</v>
      </c>
      <c r="D187" t="s">
        <v>908</v>
      </c>
      <c r="E187">
        <v>1</v>
      </c>
      <c r="F187">
        <v>14478000</v>
      </c>
      <c r="G187">
        <v>14479000</v>
      </c>
      <c r="H187" t="s">
        <v>262</v>
      </c>
      <c r="I187">
        <v>14478901</v>
      </c>
      <c r="J187">
        <v>23</v>
      </c>
      <c r="K187">
        <v>19</v>
      </c>
      <c r="L187" t="s">
        <v>263</v>
      </c>
      <c r="M187" t="s">
        <v>264</v>
      </c>
      <c r="N187">
        <v>103</v>
      </c>
      <c r="O187">
        <v>0</v>
      </c>
      <c r="P187" t="s">
        <v>909</v>
      </c>
      <c r="Q187" t="s">
        <v>266</v>
      </c>
    </row>
    <row r="188" spans="1:17" x14ac:dyDescent="0.2">
      <c r="A188" t="s">
        <v>207</v>
      </c>
      <c r="B188" t="s">
        <v>2013</v>
      </c>
      <c r="C188" t="s">
        <v>2013</v>
      </c>
      <c r="D188" t="s">
        <v>910</v>
      </c>
      <c r="E188">
        <v>15</v>
      </c>
      <c r="F188">
        <v>31923000</v>
      </c>
      <c r="G188">
        <v>31925000</v>
      </c>
      <c r="H188" t="s">
        <v>262</v>
      </c>
      <c r="I188">
        <v>31924341</v>
      </c>
      <c r="J188">
        <v>17</v>
      </c>
      <c r="K188">
        <v>25</v>
      </c>
      <c r="L188" t="s">
        <v>263</v>
      </c>
      <c r="M188" t="s">
        <v>264</v>
      </c>
      <c r="N188">
        <v>286</v>
      </c>
      <c r="O188">
        <v>0</v>
      </c>
      <c r="P188" t="s">
        <v>911</v>
      </c>
      <c r="Q188">
        <v>3</v>
      </c>
    </row>
    <row r="189" spans="1:17" x14ac:dyDescent="0.2">
      <c r="A189" t="s">
        <v>207</v>
      </c>
      <c r="B189" t="s">
        <v>2013</v>
      </c>
      <c r="C189" t="s">
        <v>2013</v>
      </c>
      <c r="D189" t="s">
        <v>912</v>
      </c>
      <c r="E189">
        <v>17</v>
      </c>
      <c r="F189">
        <v>37609000</v>
      </c>
      <c r="G189">
        <v>37610000</v>
      </c>
      <c r="H189" t="s">
        <v>277</v>
      </c>
      <c r="I189">
        <v>37609399</v>
      </c>
      <c r="J189">
        <v>46</v>
      </c>
      <c r="K189">
        <v>58</v>
      </c>
      <c r="L189" t="s">
        <v>278</v>
      </c>
      <c r="M189" t="s">
        <v>264</v>
      </c>
      <c r="N189">
        <v>345</v>
      </c>
      <c r="O189">
        <v>0</v>
      </c>
      <c r="P189" t="s">
        <v>913</v>
      </c>
      <c r="Q189" t="s">
        <v>266</v>
      </c>
    </row>
    <row r="190" spans="1:17" x14ac:dyDescent="0.2">
      <c r="A190" t="s">
        <v>207</v>
      </c>
      <c r="B190" t="s">
        <v>2013</v>
      </c>
      <c r="C190" t="s">
        <v>2013</v>
      </c>
      <c r="D190" t="s">
        <v>914</v>
      </c>
      <c r="E190">
        <v>18</v>
      </c>
      <c r="F190">
        <v>1696000</v>
      </c>
      <c r="G190">
        <v>1697000</v>
      </c>
      <c r="H190" t="s">
        <v>277</v>
      </c>
      <c r="I190">
        <v>1696696</v>
      </c>
      <c r="J190">
        <v>38</v>
      </c>
      <c r="K190">
        <v>37</v>
      </c>
      <c r="L190" t="s">
        <v>278</v>
      </c>
      <c r="M190" t="s">
        <v>272</v>
      </c>
      <c r="N190">
        <v>0</v>
      </c>
      <c r="O190">
        <v>321</v>
      </c>
      <c r="P190" t="s">
        <v>915</v>
      </c>
      <c r="Q190">
        <v>1</v>
      </c>
    </row>
    <row r="191" spans="1:17" x14ac:dyDescent="0.2">
      <c r="A191" t="s">
        <v>207</v>
      </c>
      <c r="B191" t="s">
        <v>2013</v>
      </c>
      <c r="C191" t="s">
        <v>2013</v>
      </c>
      <c r="D191" t="s">
        <v>916</v>
      </c>
      <c r="E191">
        <v>18</v>
      </c>
      <c r="F191">
        <v>74212000</v>
      </c>
      <c r="G191">
        <v>74213000</v>
      </c>
      <c r="H191" t="s">
        <v>262</v>
      </c>
      <c r="I191">
        <v>74212932</v>
      </c>
      <c r="J191">
        <v>16</v>
      </c>
      <c r="K191">
        <v>21</v>
      </c>
      <c r="L191" t="s">
        <v>263</v>
      </c>
      <c r="M191" t="s">
        <v>264</v>
      </c>
      <c r="N191">
        <v>183</v>
      </c>
      <c r="O191">
        <v>0</v>
      </c>
      <c r="P191" t="s">
        <v>917</v>
      </c>
      <c r="Q191">
        <v>2</v>
      </c>
    </row>
    <row r="192" spans="1:17" x14ac:dyDescent="0.2">
      <c r="A192" t="s">
        <v>207</v>
      </c>
      <c r="B192" t="s">
        <v>2013</v>
      </c>
      <c r="C192" t="s">
        <v>2013</v>
      </c>
      <c r="D192" t="s">
        <v>918</v>
      </c>
      <c r="E192">
        <v>20</v>
      </c>
      <c r="F192">
        <v>222000</v>
      </c>
      <c r="G192">
        <v>223000</v>
      </c>
      <c r="H192" t="s">
        <v>277</v>
      </c>
      <c r="I192">
        <v>222389</v>
      </c>
      <c r="J192">
        <v>5</v>
      </c>
      <c r="K192">
        <v>4</v>
      </c>
      <c r="L192" t="s">
        <v>278</v>
      </c>
      <c r="M192" t="s">
        <v>264</v>
      </c>
      <c r="N192">
        <v>11</v>
      </c>
      <c r="O192">
        <v>0</v>
      </c>
      <c r="P192" t="s">
        <v>919</v>
      </c>
      <c r="Q192">
        <v>4</v>
      </c>
    </row>
    <row r="193" spans="1:17" x14ac:dyDescent="0.2">
      <c r="A193" t="s">
        <v>51</v>
      </c>
      <c r="B193" t="s">
        <v>50</v>
      </c>
      <c r="C193" t="s">
        <v>50</v>
      </c>
      <c r="D193" t="s">
        <v>45</v>
      </c>
      <c r="E193" t="s">
        <v>45</v>
      </c>
      <c r="F193" t="s">
        <v>45</v>
      </c>
      <c r="G193" t="s">
        <v>45</v>
      </c>
      <c r="H193" t="s">
        <v>45</v>
      </c>
      <c r="I193" t="s">
        <v>45</v>
      </c>
      <c r="J193" t="s">
        <v>45</v>
      </c>
      <c r="K193" t="s">
        <v>45</v>
      </c>
      <c r="L193" t="s">
        <v>45</v>
      </c>
      <c r="M193" t="s">
        <v>45</v>
      </c>
      <c r="N193" t="s">
        <v>45</v>
      </c>
      <c r="O193" t="s">
        <v>45</v>
      </c>
      <c r="P193" t="s">
        <v>45</v>
      </c>
      <c r="Q193" t="s">
        <v>45</v>
      </c>
    </row>
    <row r="194" spans="1:17" x14ac:dyDescent="0.2">
      <c r="A194" t="s">
        <v>208</v>
      </c>
      <c r="B194" t="s">
        <v>50</v>
      </c>
      <c r="C194" t="s">
        <v>50</v>
      </c>
      <c r="D194" t="s">
        <v>45</v>
      </c>
      <c r="E194" t="s">
        <v>45</v>
      </c>
      <c r="F194" t="s">
        <v>45</v>
      </c>
      <c r="G194" t="s">
        <v>45</v>
      </c>
      <c r="H194" t="s">
        <v>45</v>
      </c>
      <c r="I194" t="s">
        <v>45</v>
      </c>
      <c r="J194" t="s">
        <v>45</v>
      </c>
      <c r="K194" t="s">
        <v>45</v>
      </c>
      <c r="L194" t="s">
        <v>45</v>
      </c>
      <c r="M194" t="s">
        <v>45</v>
      </c>
      <c r="N194" t="s">
        <v>45</v>
      </c>
      <c r="O194" t="s">
        <v>45</v>
      </c>
      <c r="P194" t="s">
        <v>45</v>
      </c>
      <c r="Q194" t="s">
        <v>45</v>
      </c>
    </row>
    <row r="195" spans="1:17" x14ac:dyDescent="0.2">
      <c r="A195" t="s">
        <v>209</v>
      </c>
      <c r="B195" t="s">
        <v>50</v>
      </c>
      <c r="C195" t="s">
        <v>50</v>
      </c>
      <c r="D195" t="s">
        <v>45</v>
      </c>
      <c r="E195" t="s">
        <v>45</v>
      </c>
      <c r="F195" t="s">
        <v>45</v>
      </c>
      <c r="G195" t="s">
        <v>45</v>
      </c>
      <c r="H195" t="s">
        <v>45</v>
      </c>
      <c r="I195" t="s">
        <v>45</v>
      </c>
      <c r="J195" t="s">
        <v>45</v>
      </c>
      <c r="K195" t="s">
        <v>45</v>
      </c>
      <c r="L195" t="s">
        <v>45</v>
      </c>
      <c r="M195" t="s">
        <v>45</v>
      </c>
      <c r="N195" t="s">
        <v>45</v>
      </c>
      <c r="O195" t="s">
        <v>45</v>
      </c>
      <c r="P195" t="s">
        <v>45</v>
      </c>
      <c r="Q195" t="s">
        <v>45</v>
      </c>
    </row>
    <row r="196" spans="1:17" x14ac:dyDescent="0.2">
      <c r="A196" t="s">
        <v>210</v>
      </c>
      <c r="B196" t="s">
        <v>50</v>
      </c>
      <c r="C196" t="s">
        <v>50</v>
      </c>
      <c r="D196" t="s">
        <v>45</v>
      </c>
      <c r="E196" t="s">
        <v>45</v>
      </c>
      <c r="F196" t="s">
        <v>45</v>
      </c>
      <c r="G196" t="s">
        <v>45</v>
      </c>
      <c r="H196" t="s">
        <v>45</v>
      </c>
      <c r="I196" t="s">
        <v>45</v>
      </c>
      <c r="J196" t="s">
        <v>45</v>
      </c>
      <c r="K196" t="s">
        <v>45</v>
      </c>
      <c r="L196" t="s">
        <v>45</v>
      </c>
      <c r="M196" t="s">
        <v>45</v>
      </c>
      <c r="N196" t="s">
        <v>45</v>
      </c>
      <c r="O196" t="s">
        <v>45</v>
      </c>
      <c r="P196" t="s">
        <v>45</v>
      </c>
      <c r="Q196" t="s">
        <v>45</v>
      </c>
    </row>
    <row r="197" spans="1:17" x14ac:dyDescent="0.2">
      <c r="A197" t="s">
        <v>211</v>
      </c>
      <c r="B197" t="s">
        <v>50</v>
      </c>
      <c r="C197" t="s">
        <v>50</v>
      </c>
      <c r="D197" t="s">
        <v>45</v>
      </c>
      <c r="E197" t="s">
        <v>45</v>
      </c>
      <c r="F197" t="s">
        <v>45</v>
      </c>
      <c r="G197" t="s">
        <v>45</v>
      </c>
      <c r="H197" t="s">
        <v>45</v>
      </c>
      <c r="I197" t="s">
        <v>45</v>
      </c>
      <c r="J197" t="s">
        <v>45</v>
      </c>
      <c r="K197" t="s">
        <v>45</v>
      </c>
      <c r="L197" t="s">
        <v>45</v>
      </c>
      <c r="M197" t="s">
        <v>45</v>
      </c>
      <c r="N197" t="s">
        <v>45</v>
      </c>
      <c r="O197" t="s">
        <v>45</v>
      </c>
      <c r="P197" t="s">
        <v>45</v>
      </c>
      <c r="Q197" t="s">
        <v>45</v>
      </c>
    </row>
    <row r="198" spans="1:17" x14ac:dyDescent="0.2">
      <c r="A198" t="s">
        <v>212</v>
      </c>
      <c r="B198" t="s">
        <v>46</v>
      </c>
      <c r="C198" t="s">
        <v>46</v>
      </c>
      <c r="D198" t="s">
        <v>920</v>
      </c>
      <c r="E198">
        <v>11</v>
      </c>
      <c r="F198">
        <v>117341000</v>
      </c>
      <c r="G198">
        <v>117342000</v>
      </c>
      <c r="H198" t="s">
        <v>277</v>
      </c>
      <c r="I198">
        <v>117341142</v>
      </c>
      <c r="J198">
        <v>8</v>
      </c>
      <c r="K198">
        <v>9</v>
      </c>
      <c r="L198" t="s">
        <v>278</v>
      </c>
      <c r="M198" t="s">
        <v>264</v>
      </c>
      <c r="N198">
        <v>44</v>
      </c>
      <c r="O198">
        <v>0</v>
      </c>
      <c r="P198" t="s">
        <v>921</v>
      </c>
      <c r="Q198" t="s">
        <v>266</v>
      </c>
    </row>
    <row r="199" spans="1:17" x14ac:dyDescent="0.2">
      <c r="A199" t="s">
        <v>212</v>
      </c>
      <c r="B199" t="s">
        <v>46</v>
      </c>
      <c r="C199" t="s">
        <v>46</v>
      </c>
      <c r="D199" t="s">
        <v>922</v>
      </c>
      <c r="E199">
        <v>16</v>
      </c>
      <c r="F199">
        <v>69370000</v>
      </c>
      <c r="G199">
        <v>69371000</v>
      </c>
      <c r="H199" t="s">
        <v>277</v>
      </c>
      <c r="I199">
        <v>69370491</v>
      </c>
      <c r="J199">
        <v>13</v>
      </c>
      <c r="K199">
        <v>31</v>
      </c>
      <c r="L199" t="s">
        <v>278</v>
      </c>
      <c r="M199" t="s">
        <v>264</v>
      </c>
      <c r="N199">
        <v>65</v>
      </c>
      <c r="O199">
        <v>0</v>
      </c>
      <c r="P199" t="s">
        <v>923</v>
      </c>
      <c r="Q199">
        <v>1</v>
      </c>
    </row>
    <row r="200" spans="1:17" x14ac:dyDescent="0.2">
      <c r="A200" t="s">
        <v>212</v>
      </c>
      <c r="B200" t="s">
        <v>46</v>
      </c>
      <c r="C200" t="s">
        <v>46</v>
      </c>
      <c r="D200" t="s">
        <v>924</v>
      </c>
      <c r="E200">
        <v>17</v>
      </c>
      <c r="F200">
        <v>69994000</v>
      </c>
      <c r="G200">
        <v>69995000</v>
      </c>
      <c r="H200" t="s">
        <v>277</v>
      </c>
      <c r="I200">
        <v>69994709</v>
      </c>
      <c r="J200">
        <v>17</v>
      </c>
      <c r="K200">
        <v>20</v>
      </c>
      <c r="L200" t="s">
        <v>278</v>
      </c>
      <c r="M200" t="s">
        <v>264</v>
      </c>
      <c r="N200">
        <v>199</v>
      </c>
      <c r="O200">
        <v>0</v>
      </c>
      <c r="P200" t="s">
        <v>925</v>
      </c>
      <c r="Q200">
        <v>2</v>
      </c>
    </row>
    <row r="201" spans="1:17" x14ac:dyDescent="0.2">
      <c r="A201" t="s">
        <v>213</v>
      </c>
      <c r="B201" t="s">
        <v>50</v>
      </c>
      <c r="C201" t="s">
        <v>50</v>
      </c>
      <c r="D201" t="s">
        <v>45</v>
      </c>
      <c r="E201" t="s">
        <v>45</v>
      </c>
      <c r="F201" t="s">
        <v>45</v>
      </c>
      <c r="G201" t="s">
        <v>45</v>
      </c>
      <c r="H201" t="s">
        <v>45</v>
      </c>
      <c r="I201" t="s">
        <v>45</v>
      </c>
      <c r="J201" t="s">
        <v>45</v>
      </c>
      <c r="K201" t="s">
        <v>45</v>
      </c>
      <c r="L201" t="s">
        <v>45</v>
      </c>
      <c r="M201" t="s">
        <v>45</v>
      </c>
      <c r="N201" t="s">
        <v>45</v>
      </c>
      <c r="O201" t="s">
        <v>45</v>
      </c>
      <c r="P201" t="s">
        <v>45</v>
      </c>
      <c r="Q201" t="s">
        <v>45</v>
      </c>
    </row>
    <row r="202" spans="1:17" x14ac:dyDescent="0.2">
      <c r="A202" t="s">
        <v>52</v>
      </c>
      <c r="B202" t="s">
        <v>43</v>
      </c>
      <c r="C202" t="s">
        <v>1795</v>
      </c>
      <c r="D202" t="s">
        <v>288</v>
      </c>
      <c r="E202">
        <v>10</v>
      </c>
      <c r="F202">
        <v>78291000</v>
      </c>
      <c r="G202">
        <v>78292000</v>
      </c>
      <c r="H202" t="s">
        <v>277</v>
      </c>
      <c r="I202">
        <v>78291632</v>
      </c>
      <c r="J202">
        <v>24</v>
      </c>
      <c r="K202">
        <v>19</v>
      </c>
      <c r="L202" t="s">
        <v>278</v>
      </c>
      <c r="M202" t="s">
        <v>272</v>
      </c>
      <c r="N202">
        <v>0</v>
      </c>
      <c r="O202">
        <v>164</v>
      </c>
      <c r="P202" t="s">
        <v>289</v>
      </c>
      <c r="Q202">
        <v>1</v>
      </c>
    </row>
    <row r="203" spans="1:17" x14ac:dyDescent="0.2">
      <c r="A203" t="s">
        <v>52</v>
      </c>
      <c r="B203" t="s">
        <v>43</v>
      </c>
      <c r="C203" t="s">
        <v>1795</v>
      </c>
      <c r="D203" t="s">
        <v>290</v>
      </c>
      <c r="E203">
        <v>13</v>
      </c>
      <c r="F203">
        <v>102756000</v>
      </c>
      <c r="G203">
        <v>102758000</v>
      </c>
      <c r="H203" t="s">
        <v>277</v>
      </c>
      <c r="I203">
        <v>102756936</v>
      </c>
      <c r="J203">
        <v>7</v>
      </c>
      <c r="K203">
        <v>10</v>
      </c>
      <c r="L203" t="s">
        <v>278</v>
      </c>
      <c r="M203" t="s">
        <v>264</v>
      </c>
      <c r="N203">
        <v>41</v>
      </c>
      <c r="O203">
        <v>0</v>
      </c>
      <c r="P203" t="s">
        <v>291</v>
      </c>
      <c r="Q203">
        <v>2</v>
      </c>
    </row>
    <row r="204" spans="1:17" x14ac:dyDescent="0.2">
      <c r="A204" t="s">
        <v>52</v>
      </c>
      <c r="B204" t="s">
        <v>43</v>
      </c>
      <c r="C204" t="s">
        <v>1795</v>
      </c>
      <c r="D204" t="s">
        <v>292</v>
      </c>
      <c r="E204">
        <v>9</v>
      </c>
      <c r="F204">
        <v>21506000</v>
      </c>
      <c r="G204">
        <v>21507000</v>
      </c>
      <c r="H204" t="s">
        <v>262</v>
      </c>
      <c r="I204">
        <v>21506969</v>
      </c>
      <c r="J204">
        <v>36</v>
      </c>
      <c r="K204">
        <v>39</v>
      </c>
      <c r="L204" t="s">
        <v>263</v>
      </c>
      <c r="M204" t="s">
        <v>272</v>
      </c>
      <c r="N204">
        <v>0</v>
      </c>
      <c r="O204">
        <v>366</v>
      </c>
      <c r="P204" t="s">
        <v>293</v>
      </c>
      <c r="Q204">
        <v>2</v>
      </c>
    </row>
    <row r="205" spans="1:17" x14ac:dyDescent="0.2">
      <c r="A205" t="s">
        <v>52</v>
      </c>
      <c r="B205" t="s">
        <v>43</v>
      </c>
      <c r="C205" t="s">
        <v>1795</v>
      </c>
      <c r="D205" t="s">
        <v>294</v>
      </c>
      <c r="E205">
        <v>9</v>
      </c>
      <c r="F205">
        <v>27756000</v>
      </c>
      <c r="G205">
        <v>27758000</v>
      </c>
      <c r="H205" t="s">
        <v>277</v>
      </c>
      <c r="I205">
        <v>27756742</v>
      </c>
      <c r="J205">
        <v>28</v>
      </c>
      <c r="K205">
        <v>32</v>
      </c>
      <c r="L205" t="s">
        <v>278</v>
      </c>
      <c r="M205" t="s">
        <v>272</v>
      </c>
      <c r="N205">
        <v>0</v>
      </c>
      <c r="O205">
        <v>260</v>
      </c>
      <c r="P205" t="s">
        <v>295</v>
      </c>
      <c r="Q205">
        <v>2</v>
      </c>
    </row>
    <row r="206" spans="1:17" x14ac:dyDescent="0.2">
      <c r="A206" t="s">
        <v>53</v>
      </c>
      <c r="B206" t="s">
        <v>50</v>
      </c>
      <c r="C206" t="s">
        <v>50</v>
      </c>
      <c r="D206" t="s">
        <v>296</v>
      </c>
      <c r="E206">
        <v>3</v>
      </c>
      <c r="F206">
        <v>97489000</v>
      </c>
      <c r="G206">
        <v>97491000</v>
      </c>
      <c r="H206" t="s">
        <v>277</v>
      </c>
      <c r="I206">
        <v>97489764</v>
      </c>
      <c r="J206">
        <v>10</v>
      </c>
      <c r="K206">
        <v>8</v>
      </c>
      <c r="L206" t="s">
        <v>278</v>
      </c>
      <c r="M206" t="s">
        <v>264</v>
      </c>
      <c r="N206">
        <v>63</v>
      </c>
      <c r="O206">
        <v>0</v>
      </c>
      <c r="P206" t="s">
        <v>297</v>
      </c>
      <c r="Q206">
        <v>1</v>
      </c>
    </row>
    <row r="207" spans="1:17" x14ac:dyDescent="0.2">
      <c r="A207" t="s">
        <v>55</v>
      </c>
      <c r="B207" t="s">
        <v>54</v>
      </c>
      <c r="C207" t="s">
        <v>54</v>
      </c>
      <c r="D207" t="s">
        <v>45</v>
      </c>
      <c r="E207" t="s">
        <v>45</v>
      </c>
      <c r="F207" t="s">
        <v>45</v>
      </c>
      <c r="G207" t="s">
        <v>45</v>
      </c>
      <c r="H207" t="s">
        <v>45</v>
      </c>
      <c r="I207" t="s">
        <v>45</v>
      </c>
      <c r="J207" t="s">
        <v>45</v>
      </c>
      <c r="K207" t="s">
        <v>45</v>
      </c>
      <c r="L207" t="s">
        <v>45</v>
      </c>
      <c r="M207" t="s">
        <v>45</v>
      </c>
      <c r="N207" t="s">
        <v>45</v>
      </c>
      <c r="O207" t="s">
        <v>45</v>
      </c>
      <c r="P207" t="s">
        <v>45</v>
      </c>
      <c r="Q207" t="s">
        <v>45</v>
      </c>
    </row>
    <row r="208" spans="1:17" x14ac:dyDescent="0.2">
      <c r="A208" t="s">
        <v>171</v>
      </c>
      <c r="B208" t="s">
        <v>43</v>
      </c>
      <c r="C208" t="s">
        <v>1793</v>
      </c>
      <c r="D208" t="s">
        <v>655</v>
      </c>
      <c r="E208">
        <v>1</v>
      </c>
      <c r="F208">
        <v>212942000</v>
      </c>
      <c r="G208">
        <v>212943000</v>
      </c>
      <c r="H208" t="s">
        <v>262</v>
      </c>
      <c r="I208">
        <v>212942718</v>
      </c>
      <c r="J208">
        <v>5</v>
      </c>
      <c r="K208">
        <v>4</v>
      </c>
      <c r="L208" t="s">
        <v>263</v>
      </c>
      <c r="M208" t="s">
        <v>264</v>
      </c>
      <c r="N208">
        <v>51</v>
      </c>
      <c r="O208">
        <v>0</v>
      </c>
      <c r="P208" t="s">
        <v>656</v>
      </c>
      <c r="Q208">
        <v>0</v>
      </c>
    </row>
    <row r="209" spans="1:17" x14ac:dyDescent="0.2">
      <c r="A209" t="s">
        <v>171</v>
      </c>
      <c r="B209" t="s">
        <v>43</v>
      </c>
      <c r="C209" t="s">
        <v>1793</v>
      </c>
      <c r="D209" t="s">
        <v>657</v>
      </c>
      <c r="E209">
        <v>1</v>
      </c>
      <c r="F209">
        <v>230734000</v>
      </c>
      <c r="G209">
        <v>230735000</v>
      </c>
      <c r="H209" t="s">
        <v>262</v>
      </c>
      <c r="I209">
        <v>230734918</v>
      </c>
      <c r="J209">
        <v>8</v>
      </c>
      <c r="K209">
        <v>15</v>
      </c>
      <c r="L209" t="s">
        <v>263</v>
      </c>
      <c r="M209" t="s">
        <v>264</v>
      </c>
      <c r="N209">
        <v>194</v>
      </c>
      <c r="O209">
        <v>0</v>
      </c>
      <c r="P209" t="s">
        <v>658</v>
      </c>
      <c r="Q209">
        <v>4</v>
      </c>
    </row>
    <row r="210" spans="1:17" x14ac:dyDescent="0.2">
      <c r="A210" t="s">
        <v>171</v>
      </c>
      <c r="B210" t="s">
        <v>43</v>
      </c>
      <c r="C210" t="s">
        <v>1793</v>
      </c>
      <c r="D210" t="s">
        <v>659</v>
      </c>
      <c r="E210">
        <v>10</v>
      </c>
      <c r="F210">
        <v>86680000</v>
      </c>
      <c r="G210">
        <v>86682000</v>
      </c>
      <c r="H210" t="s">
        <v>277</v>
      </c>
      <c r="I210">
        <v>86680894</v>
      </c>
      <c r="J210">
        <v>14</v>
      </c>
      <c r="K210">
        <v>9</v>
      </c>
      <c r="L210" t="s">
        <v>278</v>
      </c>
      <c r="M210" t="s">
        <v>264</v>
      </c>
      <c r="N210">
        <v>133</v>
      </c>
      <c r="O210">
        <v>0</v>
      </c>
      <c r="P210" t="s">
        <v>660</v>
      </c>
      <c r="Q210">
        <v>7</v>
      </c>
    </row>
    <row r="211" spans="1:17" x14ac:dyDescent="0.2">
      <c r="A211" t="s">
        <v>171</v>
      </c>
      <c r="B211" t="s">
        <v>43</v>
      </c>
      <c r="C211" t="s">
        <v>1793</v>
      </c>
      <c r="D211" t="s">
        <v>661</v>
      </c>
      <c r="E211">
        <v>10</v>
      </c>
      <c r="F211">
        <v>86680000</v>
      </c>
      <c r="G211">
        <v>86681000</v>
      </c>
      <c r="H211" t="s">
        <v>262</v>
      </c>
      <c r="I211">
        <v>86680841</v>
      </c>
      <c r="J211">
        <v>10</v>
      </c>
      <c r="K211">
        <v>14</v>
      </c>
      <c r="L211" t="s">
        <v>263</v>
      </c>
      <c r="M211" t="s">
        <v>264</v>
      </c>
      <c r="N211">
        <v>134</v>
      </c>
      <c r="O211">
        <v>0</v>
      </c>
      <c r="P211" t="s">
        <v>662</v>
      </c>
      <c r="Q211">
        <v>1</v>
      </c>
    </row>
    <row r="212" spans="1:17" x14ac:dyDescent="0.2">
      <c r="A212" t="s">
        <v>171</v>
      </c>
      <c r="B212" t="s">
        <v>43</v>
      </c>
      <c r="C212" t="s">
        <v>1793</v>
      </c>
      <c r="D212" t="s">
        <v>663</v>
      </c>
      <c r="E212">
        <v>11</v>
      </c>
      <c r="F212">
        <v>99891000</v>
      </c>
      <c r="G212">
        <v>99892000</v>
      </c>
      <c r="H212" t="s">
        <v>262</v>
      </c>
      <c r="I212">
        <v>99891711</v>
      </c>
      <c r="J212">
        <v>8</v>
      </c>
      <c r="K212">
        <v>8</v>
      </c>
      <c r="L212" t="s">
        <v>263</v>
      </c>
      <c r="M212" t="s">
        <v>264</v>
      </c>
      <c r="N212">
        <v>120</v>
      </c>
      <c r="O212">
        <v>0</v>
      </c>
      <c r="P212" t="s">
        <v>664</v>
      </c>
      <c r="Q212">
        <v>0</v>
      </c>
    </row>
    <row r="213" spans="1:17" x14ac:dyDescent="0.2">
      <c r="A213" t="s">
        <v>171</v>
      </c>
      <c r="B213" t="s">
        <v>43</v>
      </c>
      <c r="C213" t="s">
        <v>1793</v>
      </c>
      <c r="D213" t="s">
        <v>665</v>
      </c>
      <c r="E213">
        <v>15</v>
      </c>
      <c r="F213">
        <v>99620000</v>
      </c>
      <c r="G213">
        <v>99621000</v>
      </c>
      <c r="H213" t="s">
        <v>262</v>
      </c>
      <c r="I213">
        <v>99620958</v>
      </c>
      <c r="J213">
        <v>6</v>
      </c>
      <c r="K213">
        <v>10</v>
      </c>
      <c r="L213" t="s">
        <v>263</v>
      </c>
      <c r="M213" t="s">
        <v>264</v>
      </c>
      <c r="N213">
        <v>110</v>
      </c>
      <c r="O213">
        <v>0</v>
      </c>
      <c r="P213" t="s">
        <v>666</v>
      </c>
      <c r="Q213">
        <v>3</v>
      </c>
    </row>
    <row r="214" spans="1:17" x14ac:dyDescent="0.2">
      <c r="A214" t="s">
        <v>171</v>
      </c>
      <c r="B214" t="s">
        <v>43</v>
      </c>
      <c r="C214" t="s">
        <v>1793</v>
      </c>
      <c r="D214" t="s">
        <v>667</v>
      </c>
      <c r="E214">
        <v>18</v>
      </c>
      <c r="F214">
        <v>1005000</v>
      </c>
      <c r="G214">
        <v>1006000</v>
      </c>
      <c r="H214" t="s">
        <v>262</v>
      </c>
      <c r="I214">
        <v>1006067</v>
      </c>
      <c r="J214">
        <v>19</v>
      </c>
      <c r="K214">
        <v>11</v>
      </c>
      <c r="L214" t="s">
        <v>263</v>
      </c>
      <c r="M214" t="s">
        <v>264</v>
      </c>
      <c r="N214">
        <v>152</v>
      </c>
      <c r="O214">
        <v>0</v>
      </c>
      <c r="P214" t="s">
        <v>668</v>
      </c>
      <c r="Q214">
        <v>1</v>
      </c>
    </row>
    <row r="215" spans="1:17" x14ac:dyDescent="0.2">
      <c r="A215" t="s">
        <v>171</v>
      </c>
      <c r="B215" t="s">
        <v>43</v>
      </c>
      <c r="C215" t="s">
        <v>1793</v>
      </c>
      <c r="D215" t="s">
        <v>669</v>
      </c>
      <c r="E215">
        <v>19</v>
      </c>
      <c r="F215">
        <v>59065000</v>
      </c>
      <c r="G215">
        <v>59066000</v>
      </c>
      <c r="H215" t="s">
        <v>262</v>
      </c>
      <c r="I215">
        <v>59065695</v>
      </c>
      <c r="J215">
        <v>7</v>
      </c>
      <c r="K215">
        <v>4</v>
      </c>
      <c r="L215" t="s">
        <v>263</v>
      </c>
      <c r="M215" t="s">
        <v>264</v>
      </c>
      <c r="N215">
        <v>40</v>
      </c>
      <c r="O215">
        <v>0</v>
      </c>
      <c r="P215" t="s">
        <v>670</v>
      </c>
      <c r="Q215">
        <v>3</v>
      </c>
    </row>
    <row r="216" spans="1:17" x14ac:dyDescent="0.2">
      <c r="A216" t="s">
        <v>171</v>
      </c>
      <c r="B216" t="s">
        <v>43</v>
      </c>
      <c r="C216" t="s">
        <v>1793</v>
      </c>
      <c r="D216" t="s">
        <v>671</v>
      </c>
      <c r="E216">
        <v>2</v>
      </c>
      <c r="F216">
        <v>716000</v>
      </c>
      <c r="G216">
        <v>717000</v>
      </c>
      <c r="H216" t="s">
        <v>277</v>
      </c>
      <c r="I216">
        <v>716817</v>
      </c>
      <c r="J216">
        <v>4</v>
      </c>
      <c r="K216">
        <v>3</v>
      </c>
      <c r="L216" t="s">
        <v>278</v>
      </c>
      <c r="M216" t="s">
        <v>272</v>
      </c>
      <c r="N216">
        <v>0</v>
      </c>
      <c r="O216">
        <v>31</v>
      </c>
      <c r="P216" t="s">
        <v>672</v>
      </c>
      <c r="Q216">
        <v>1</v>
      </c>
    </row>
    <row r="217" spans="1:17" x14ac:dyDescent="0.2">
      <c r="A217" t="s">
        <v>171</v>
      </c>
      <c r="B217" t="s">
        <v>43</v>
      </c>
      <c r="C217" t="s">
        <v>1793</v>
      </c>
      <c r="D217" t="s">
        <v>673</v>
      </c>
      <c r="E217">
        <v>5</v>
      </c>
      <c r="F217">
        <v>26000</v>
      </c>
      <c r="G217">
        <v>27000</v>
      </c>
      <c r="H217" t="s">
        <v>277</v>
      </c>
      <c r="I217">
        <v>26618</v>
      </c>
      <c r="J217">
        <v>15</v>
      </c>
      <c r="K217">
        <v>13</v>
      </c>
      <c r="L217" t="s">
        <v>278</v>
      </c>
      <c r="M217" t="s">
        <v>272</v>
      </c>
      <c r="N217">
        <v>0</v>
      </c>
      <c r="O217">
        <v>142</v>
      </c>
      <c r="P217" t="s">
        <v>674</v>
      </c>
      <c r="Q217">
        <v>1</v>
      </c>
    </row>
    <row r="218" spans="1:17" x14ac:dyDescent="0.2">
      <c r="A218" t="s">
        <v>171</v>
      </c>
      <c r="B218" t="s">
        <v>43</v>
      </c>
      <c r="C218" t="s">
        <v>1793</v>
      </c>
      <c r="D218" t="s">
        <v>675</v>
      </c>
      <c r="E218">
        <v>7</v>
      </c>
      <c r="F218">
        <v>41790000</v>
      </c>
      <c r="G218">
        <v>41791000</v>
      </c>
      <c r="H218" t="s">
        <v>277</v>
      </c>
      <c r="I218">
        <v>41790018</v>
      </c>
      <c r="J218">
        <v>11</v>
      </c>
      <c r="K218">
        <v>15</v>
      </c>
      <c r="L218" t="s">
        <v>278</v>
      </c>
      <c r="M218" t="s">
        <v>272</v>
      </c>
      <c r="N218">
        <v>0</v>
      </c>
      <c r="O218">
        <v>140</v>
      </c>
      <c r="P218" t="s">
        <v>676</v>
      </c>
      <c r="Q218">
        <v>3</v>
      </c>
    </row>
    <row r="219" spans="1:17" x14ac:dyDescent="0.2">
      <c r="A219" t="s">
        <v>171</v>
      </c>
      <c r="B219" t="s">
        <v>43</v>
      </c>
      <c r="C219" t="s">
        <v>1793</v>
      </c>
      <c r="D219" t="s">
        <v>677</v>
      </c>
      <c r="E219" t="s">
        <v>327</v>
      </c>
      <c r="F219">
        <v>55642000</v>
      </c>
      <c r="G219">
        <v>55644000</v>
      </c>
      <c r="H219" t="s">
        <v>277</v>
      </c>
      <c r="I219">
        <v>55642982</v>
      </c>
      <c r="J219">
        <v>10</v>
      </c>
      <c r="K219">
        <v>8</v>
      </c>
      <c r="L219" t="s">
        <v>278</v>
      </c>
      <c r="M219" t="s">
        <v>264</v>
      </c>
      <c r="N219">
        <v>69</v>
      </c>
      <c r="O219">
        <v>0</v>
      </c>
      <c r="P219" t="s">
        <v>678</v>
      </c>
      <c r="Q219" t="s">
        <v>266</v>
      </c>
    </row>
    <row r="220" spans="1:17" x14ac:dyDescent="0.2">
      <c r="A220" t="s">
        <v>56</v>
      </c>
      <c r="B220" t="s">
        <v>50</v>
      </c>
      <c r="C220" t="s">
        <v>50</v>
      </c>
      <c r="D220" t="s">
        <v>298</v>
      </c>
      <c r="E220">
        <v>12</v>
      </c>
      <c r="F220">
        <v>72019000</v>
      </c>
      <c r="G220">
        <v>72020000</v>
      </c>
      <c r="H220" t="s">
        <v>262</v>
      </c>
      <c r="I220">
        <v>72020042</v>
      </c>
      <c r="J220">
        <v>8</v>
      </c>
      <c r="K220">
        <v>10</v>
      </c>
      <c r="L220" t="s">
        <v>263</v>
      </c>
      <c r="M220" t="s">
        <v>272</v>
      </c>
      <c r="N220">
        <v>0</v>
      </c>
      <c r="O220">
        <v>50</v>
      </c>
      <c r="P220" t="s">
        <v>299</v>
      </c>
      <c r="Q220">
        <v>0</v>
      </c>
    </row>
    <row r="221" spans="1:17" x14ac:dyDescent="0.2">
      <c r="A221" t="s">
        <v>56</v>
      </c>
      <c r="B221" t="s">
        <v>50</v>
      </c>
      <c r="C221" t="s">
        <v>50</v>
      </c>
      <c r="D221" t="s">
        <v>300</v>
      </c>
      <c r="E221">
        <v>3</v>
      </c>
      <c r="F221">
        <v>152904000</v>
      </c>
      <c r="G221">
        <v>152905000</v>
      </c>
      <c r="H221" t="s">
        <v>277</v>
      </c>
      <c r="I221">
        <v>152904255</v>
      </c>
      <c r="J221">
        <v>21</v>
      </c>
      <c r="K221">
        <v>8</v>
      </c>
      <c r="L221" t="s">
        <v>278</v>
      </c>
      <c r="M221" t="s">
        <v>264</v>
      </c>
      <c r="N221">
        <v>14</v>
      </c>
      <c r="O221">
        <v>0</v>
      </c>
      <c r="P221" t="s">
        <v>301</v>
      </c>
      <c r="Q221" t="s">
        <v>266</v>
      </c>
    </row>
    <row r="222" spans="1:17" x14ac:dyDescent="0.2">
      <c r="A222" t="s">
        <v>57</v>
      </c>
      <c r="B222" t="s">
        <v>43</v>
      </c>
      <c r="C222" t="s">
        <v>1795</v>
      </c>
      <c r="D222" t="s">
        <v>302</v>
      </c>
      <c r="E222">
        <v>12</v>
      </c>
      <c r="F222">
        <v>133823000</v>
      </c>
      <c r="G222">
        <v>133825000</v>
      </c>
      <c r="H222" t="s">
        <v>262</v>
      </c>
      <c r="I222">
        <v>133824332</v>
      </c>
      <c r="J222">
        <v>17</v>
      </c>
      <c r="K222">
        <v>11</v>
      </c>
      <c r="L222" t="s">
        <v>263</v>
      </c>
      <c r="M222" t="s">
        <v>264</v>
      </c>
      <c r="N222">
        <v>97</v>
      </c>
      <c r="O222">
        <v>0</v>
      </c>
      <c r="P222" t="s">
        <v>303</v>
      </c>
      <c r="Q222">
        <v>1</v>
      </c>
    </row>
    <row r="223" spans="1:17" x14ac:dyDescent="0.2">
      <c r="A223" t="s">
        <v>58</v>
      </c>
      <c r="B223" t="s">
        <v>43</v>
      </c>
      <c r="C223" t="s">
        <v>1795</v>
      </c>
      <c r="D223" t="s">
        <v>304</v>
      </c>
      <c r="E223">
        <v>1</v>
      </c>
      <c r="F223">
        <v>115486000</v>
      </c>
      <c r="G223">
        <v>115487000</v>
      </c>
      <c r="H223" t="s">
        <v>262</v>
      </c>
      <c r="I223">
        <v>115486490</v>
      </c>
      <c r="J223">
        <v>7</v>
      </c>
      <c r="K223">
        <v>8</v>
      </c>
      <c r="L223" t="s">
        <v>263</v>
      </c>
      <c r="M223" t="s">
        <v>272</v>
      </c>
      <c r="N223">
        <v>0</v>
      </c>
      <c r="O223">
        <v>73</v>
      </c>
      <c r="P223" t="s">
        <v>305</v>
      </c>
      <c r="Q223">
        <v>0</v>
      </c>
    </row>
    <row r="224" spans="1:17" x14ac:dyDescent="0.2">
      <c r="A224" t="s">
        <v>58</v>
      </c>
      <c r="B224" t="s">
        <v>43</v>
      </c>
      <c r="C224" t="s">
        <v>1795</v>
      </c>
      <c r="D224" t="s">
        <v>306</v>
      </c>
      <c r="E224">
        <v>1</v>
      </c>
      <c r="F224">
        <v>231252000</v>
      </c>
      <c r="G224">
        <v>231253000</v>
      </c>
      <c r="H224" t="s">
        <v>262</v>
      </c>
      <c r="I224">
        <v>231252755</v>
      </c>
      <c r="J224">
        <v>8</v>
      </c>
      <c r="K224">
        <v>18</v>
      </c>
      <c r="L224" t="s">
        <v>263</v>
      </c>
      <c r="M224" t="s">
        <v>264</v>
      </c>
      <c r="N224">
        <v>189</v>
      </c>
      <c r="O224">
        <v>0</v>
      </c>
      <c r="P224" t="s">
        <v>307</v>
      </c>
      <c r="Q224">
        <v>1</v>
      </c>
    </row>
    <row r="225" spans="1:17" x14ac:dyDescent="0.2">
      <c r="A225" t="s">
        <v>58</v>
      </c>
      <c r="B225" t="s">
        <v>43</v>
      </c>
      <c r="C225" t="s">
        <v>1795</v>
      </c>
      <c r="D225" t="s">
        <v>308</v>
      </c>
      <c r="E225">
        <v>1</v>
      </c>
      <c r="F225">
        <v>49585000</v>
      </c>
      <c r="G225">
        <v>49586000</v>
      </c>
      <c r="H225" t="s">
        <v>277</v>
      </c>
      <c r="I225">
        <v>49585176</v>
      </c>
      <c r="J225">
        <v>12</v>
      </c>
      <c r="K225">
        <v>12</v>
      </c>
      <c r="L225" t="s">
        <v>278</v>
      </c>
      <c r="M225" t="s">
        <v>272</v>
      </c>
      <c r="N225">
        <v>0</v>
      </c>
      <c r="O225">
        <v>82</v>
      </c>
      <c r="P225" t="s">
        <v>309</v>
      </c>
      <c r="Q225" t="s">
        <v>266</v>
      </c>
    </row>
    <row r="226" spans="1:17" x14ac:dyDescent="0.2">
      <c r="A226" t="s">
        <v>58</v>
      </c>
      <c r="B226" t="s">
        <v>43</v>
      </c>
      <c r="C226" t="s">
        <v>1795</v>
      </c>
      <c r="D226" t="s">
        <v>310</v>
      </c>
      <c r="E226">
        <v>11</v>
      </c>
      <c r="F226">
        <v>83164000</v>
      </c>
      <c r="G226">
        <v>83165000</v>
      </c>
      <c r="H226" t="s">
        <v>262</v>
      </c>
      <c r="I226">
        <v>83164997</v>
      </c>
      <c r="J226">
        <v>14</v>
      </c>
      <c r="K226">
        <v>13</v>
      </c>
      <c r="L226" t="s">
        <v>263</v>
      </c>
      <c r="M226" t="s">
        <v>264</v>
      </c>
      <c r="N226">
        <v>103</v>
      </c>
      <c r="O226">
        <v>0</v>
      </c>
      <c r="P226" t="s">
        <v>311</v>
      </c>
      <c r="Q226">
        <v>4</v>
      </c>
    </row>
    <row r="227" spans="1:17" x14ac:dyDescent="0.2">
      <c r="A227" t="s">
        <v>58</v>
      </c>
      <c r="B227" t="s">
        <v>43</v>
      </c>
      <c r="C227" t="s">
        <v>1795</v>
      </c>
      <c r="D227" t="s">
        <v>312</v>
      </c>
      <c r="E227">
        <v>14</v>
      </c>
      <c r="F227">
        <v>50427000</v>
      </c>
      <c r="G227">
        <v>50428000</v>
      </c>
      <c r="H227" t="s">
        <v>262</v>
      </c>
      <c r="I227">
        <v>50427720</v>
      </c>
      <c r="J227">
        <v>5</v>
      </c>
      <c r="K227">
        <v>11</v>
      </c>
      <c r="L227" t="s">
        <v>263</v>
      </c>
      <c r="M227" t="s">
        <v>264</v>
      </c>
      <c r="N227">
        <v>115</v>
      </c>
      <c r="O227">
        <v>0</v>
      </c>
      <c r="P227" t="s">
        <v>313</v>
      </c>
      <c r="Q227">
        <v>1</v>
      </c>
    </row>
    <row r="228" spans="1:17" x14ac:dyDescent="0.2">
      <c r="A228" t="s">
        <v>58</v>
      </c>
      <c r="B228" t="s">
        <v>43</v>
      </c>
      <c r="C228" t="s">
        <v>1795</v>
      </c>
      <c r="D228" t="s">
        <v>314</v>
      </c>
      <c r="E228">
        <v>17</v>
      </c>
      <c r="F228">
        <v>36710000</v>
      </c>
      <c r="G228">
        <v>36711000</v>
      </c>
      <c r="H228" t="s">
        <v>262</v>
      </c>
      <c r="I228">
        <v>36711017</v>
      </c>
      <c r="J228">
        <v>9</v>
      </c>
      <c r="K228">
        <v>7</v>
      </c>
      <c r="L228" t="s">
        <v>263</v>
      </c>
      <c r="M228" t="s">
        <v>264</v>
      </c>
      <c r="N228">
        <v>47</v>
      </c>
      <c r="O228">
        <v>0</v>
      </c>
      <c r="P228" t="s">
        <v>315</v>
      </c>
      <c r="Q228">
        <v>2</v>
      </c>
    </row>
    <row r="229" spans="1:17" x14ac:dyDescent="0.2">
      <c r="A229" t="s">
        <v>58</v>
      </c>
      <c r="B229" t="s">
        <v>43</v>
      </c>
      <c r="C229" t="s">
        <v>1795</v>
      </c>
      <c r="D229" t="s">
        <v>316</v>
      </c>
      <c r="E229">
        <v>18</v>
      </c>
      <c r="F229">
        <v>12000</v>
      </c>
      <c r="G229">
        <v>14000</v>
      </c>
      <c r="H229" t="s">
        <v>277</v>
      </c>
      <c r="I229">
        <v>12938</v>
      </c>
      <c r="J229">
        <v>6</v>
      </c>
      <c r="K229">
        <v>6</v>
      </c>
      <c r="L229" t="s">
        <v>278</v>
      </c>
      <c r="M229" t="s">
        <v>272</v>
      </c>
      <c r="N229">
        <v>0</v>
      </c>
      <c r="O229">
        <v>58</v>
      </c>
      <c r="P229" t="s">
        <v>317</v>
      </c>
      <c r="Q229">
        <v>2</v>
      </c>
    </row>
    <row r="230" spans="1:17" x14ac:dyDescent="0.2">
      <c r="A230" t="s">
        <v>58</v>
      </c>
      <c r="B230" t="s">
        <v>43</v>
      </c>
      <c r="C230" t="s">
        <v>1795</v>
      </c>
      <c r="D230" t="s">
        <v>318</v>
      </c>
      <c r="E230">
        <v>19</v>
      </c>
      <c r="F230">
        <v>57621000</v>
      </c>
      <c r="G230">
        <v>57622000</v>
      </c>
      <c r="H230" t="s">
        <v>262</v>
      </c>
      <c r="I230">
        <v>57621777</v>
      </c>
      <c r="J230">
        <v>7</v>
      </c>
      <c r="K230">
        <v>7</v>
      </c>
      <c r="L230" t="s">
        <v>263</v>
      </c>
      <c r="M230" t="s">
        <v>264</v>
      </c>
      <c r="N230">
        <v>44</v>
      </c>
      <c r="O230">
        <v>0</v>
      </c>
      <c r="P230" t="s">
        <v>319</v>
      </c>
      <c r="Q230">
        <v>3</v>
      </c>
    </row>
    <row r="231" spans="1:17" x14ac:dyDescent="0.2">
      <c r="A231" t="s">
        <v>58</v>
      </c>
      <c r="B231" t="s">
        <v>43</v>
      </c>
      <c r="C231" t="s">
        <v>1795</v>
      </c>
      <c r="D231" t="s">
        <v>320</v>
      </c>
      <c r="E231">
        <v>19</v>
      </c>
      <c r="F231">
        <v>57622000</v>
      </c>
      <c r="G231">
        <v>57623000</v>
      </c>
      <c r="H231" t="s">
        <v>277</v>
      </c>
      <c r="I231">
        <v>57622140</v>
      </c>
      <c r="J231">
        <v>6</v>
      </c>
      <c r="K231">
        <v>4</v>
      </c>
      <c r="L231" t="s">
        <v>278</v>
      </c>
      <c r="M231" t="s">
        <v>264</v>
      </c>
      <c r="N231">
        <v>42</v>
      </c>
      <c r="O231">
        <v>0</v>
      </c>
      <c r="P231" t="s">
        <v>321</v>
      </c>
      <c r="Q231">
        <v>2</v>
      </c>
    </row>
    <row r="232" spans="1:17" x14ac:dyDescent="0.2">
      <c r="A232" t="s">
        <v>58</v>
      </c>
      <c r="B232" t="s">
        <v>43</v>
      </c>
      <c r="C232" t="s">
        <v>1795</v>
      </c>
      <c r="D232" t="s">
        <v>322</v>
      </c>
      <c r="E232">
        <v>7</v>
      </c>
      <c r="F232">
        <v>93271000</v>
      </c>
      <c r="G232">
        <v>93273000</v>
      </c>
      <c r="H232" t="s">
        <v>262</v>
      </c>
      <c r="I232">
        <v>93272176</v>
      </c>
      <c r="J232">
        <v>10</v>
      </c>
      <c r="K232">
        <v>14</v>
      </c>
      <c r="L232" t="s">
        <v>263</v>
      </c>
      <c r="M232" t="s">
        <v>264</v>
      </c>
      <c r="N232">
        <v>123</v>
      </c>
      <c r="O232">
        <v>0</v>
      </c>
      <c r="P232" t="s">
        <v>323</v>
      </c>
      <c r="Q232">
        <v>1</v>
      </c>
    </row>
    <row r="233" spans="1:17" x14ac:dyDescent="0.2">
      <c r="A233" t="s">
        <v>58</v>
      </c>
      <c r="B233" t="s">
        <v>43</v>
      </c>
      <c r="C233" t="s">
        <v>1795</v>
      </c>
      <c r="D233" t="s">
        <v>324</v>
      </c>
      <c r="E233">
        <v>8</v>
      </c>
      <c r="F233">
        <v>2153000</v>
      </c>
      <c r="G233">
        <v>2154000</v>
      </c>
      <c r="H233" t="s">
        <v>277</v>
      </c>
      <c r="I233">
        <v>2153824</v>
      </c>
      <c r="J233">
        <v>11</v>
      </c>
      <c r="K233">
        <v>9</v>
      </c>
      <c r="L233" t="s">
        <v>278</v>
      </c>
      <c r="M233" t="s">
        <v>272</v>
      </c>
      <c r="N233">
        <v>0</v>
      </c>
      <c r="O233">
        <v>59</v>
      </c>
      <c r="P233" t="s">
        <v>325</v>
      </c>
      <c r="Q233">
        <v>4</v>
      </c>
    </row>
    <row r="234" spans="1:17" x14ac:dyDescent="0.2">
      <c r="A234" t="s">
        <v>58</v>
      </c>
      <c r="B234" t="s">
        <v>43</v>
      </c>
      <c r="C234" t="s">
        <v>1795</v>
      </c>
      <c r="D234" t="s">
        <v>326</v>
      </c>
      <c r="E234" t="s">
        <v>327</v>
      </c>
      <c r="F234">
        <v>46956000</v>
      </c>
      <c r="G234">
        <v>46957000</v>
      </c>
      <c r="H234" t="s">
        <v>262</v>
      </c>
      <c r="I234">
        <v>46956408</v>
      </c>
      <c r="J234">
        <v>7</v>
      </c>
      <c r="K234">
        <v>5</v>
      </c>
      <c r="L234" t="s">
        <v>263</v>
      </c>
      <c r="M234" t="s">
        <v>272</v>
      </c>
      <c r="N234">
        <v>0</v>
      </c>
      <c r="O234">
        <v>38</v>
      </c>
      <c r="P234" t="s">
        <v>328</v>
      </c>
      <c r="Q234">
        <v>1</v>
      </c>
    </row>
    <row r="235" spans="1:17" x14ac:dyDescent="0.2">
      <c r="A235" t="s">
        <v>59</v>
      </c>
      <c r="B235" t="s">
        <v>54</v>
      </c>
      <c r="C235" t="s">
        <v>54</v>
      </c>
      <c r="D235" t="s">
        <v>45</v>
      </c>
      <c r="E235" t="s">
        <v>45</v>
      </c>
      <c r="F235" t="s">
        <v>45</v>
      </c>
      <c r="G235" t="s">
        <v>45</v>
      </c>
      <c r="H235" t="s">
        <v>45</v>
      </c>
      <c r="I235" t="s">
        <v>45</v>
      </c>
      <c r="J235" t="s">
        <v>45</v>
      </c>
      <c r="K235" t="s">
        <v>45</v>
      </c>
      <c r="L235" t="s">
        <v>45</v>
      </c>
      <c r="M235" t="s">
        <v>45</v>
      </c>
      <c r="N235" t="s">
        <v>45</v>
      </c>
      <c r="O235" t="s">
        <v>45</v>
      </c>
      <c r="P235" t="s">
        <v>45</v>
      </c>
      <c r="Q235" t="s">
        <v>45</v>
      </c>
    </row>
    <row r="236" spans="1:17" x14ac:dyDescent="0.2">
      <c r="A236" t="s">
        <v>60</v>
      </c>
      <c r="B236" t="s">
        <v>54</v>
      </c>
      <c r="C236" t="s">
        <v>54</v>
      </c>
      <c r="D236" t="s">
        <v>45</v>
      </c>
      <c r="E236" t="s">
        <v>45</v>
      </c>
      <c r="F236" t="s">
        <v>45</v>
      </c>
      <c r="G236" t="s">
        <v>45</v>
      </c>
      <c r="H236" t="s">
        <v>45</v>
      </c>
      <c r="I236" t="s">
        <v>45</v>
      </c>
      <c r="J236" t="s">
        <v>45</v>
      </c>
      <c r="K236" t="s">
        <v>45</v>
      </c>
      <c r="L236" t="s">
        <v>45</v>
      </c>
      <c r="M236" t="s">
        <v>45</v>
      </c>
      <c r="N236" t="s">
        <v>45</v>
      </c>
      <c r="O236" t="s">
        <v>45</v>
      </c>
      <c r="P236" t="s">
        <v>45</v>
      </c>
      <c r="Q236" t="s">
        <v>45</v>
      </c>
    </row>
    <row r="237" spans="1:17" x14ac:dyDescent="0.2">
      <c r="A237" t="s">
        <v>62</v>
      </c>
      <c r="B237" t="s">
        <v>43</v>
      </c>
      <c r="C237" t="s">
        <v>1795</v>
      </c>
      <c r="D237" t="s">
        <v>331</v>
      </c>
      <c r="E237">
        <v>1</v>
      </c>
      <c r="F237">
        <v>211002000</v>
      </c>
      <c r="G237">
        <v>211003000</v>
      </c>
      <c r="H237" t="s">
        <v>277</v>
      </c>
      <c r="I237">
        <v>211002663</v>
      </c>
      <c r="J237">
        <v>14</v>
      </c>
      <c r="K237">
        <v>13</v>
      </c>
      <c r="L237" t="s">
        <v>278</v>
      </c>
      <c r="M237" t="s">
        <v>272</v>
      </c>
      <c r="N237">
        <v>0</v>
      </c>
      <c r="O237">
        <v>138</v>
      </c>
      <c r="P237" t="s">
        <v>332</v>
      </c>
      <c r="Q237">
        <v>3</v>
      </c>
    </row>
    <row r="238" spans="1:17" x14ac:dyDescent="0.2">
      <c r="A238" t="s">
        <v>62</v>
      </c>
      <c r="B238" t="s">
        <v>43</v>
      </c>
      <c r="C238" t="s">
        <v>1795</v>
      </c>
      <c r="D238" t="s">
        <v>333</v>
      </c>
      <c r="E238">
        <v>1</v>
      </c>
      <c r="F238">
        <v>230369000</v>
      </c>
      <c r="G238">
        <v>230371000</v>
      </c>
      <c r="H238" t="s">
        <v>262</v>
      </c>
      <c r="I238">
        <v>230370235</v>
      </c>
      <c r="J238">
        <v>12</v>
      </c>
      <c r="K238">
        <v>14</v>
      </c>
      <c r="L238" t="s">
        <v>263</v>
      </c>
      <c r="M238" t="s">
        <v>264</v>
      </c>
      <c r="N238">
        <v>132</v>
      </c>
      <c r="O238">
        <v>0</v>
      </c>
      <c r="P238" t="s">
        <v>334</v>
      </c>
      <c r="Q238">
        <v>0</v>
      </c>
    </row>
    <row r="239" spans="1:17" x14ac:dyDescent="0.2">
      <c r="A239" t="s">
        <v>62</v>
      </c>
      <c r="B239" t="s">
        <v>43</v>
      </c>
      <c r="C239" t="s">
        <v>1795</v>
      </c>
      <c r="D239" t="s">
        <v>335</v>
      </c>
      <c r="E239">
        <v>1</v>
      </c>
      <c r="F239">
        <v>231258000</v>
      </c>
      <c r="G239">
        <v>231259000</v>
      </c>
      <c r="H239" t="s">
        <v>277</v>
      </c>
      <c r="I239">
        <v>231258685</v>
      </c>
      <c r="J239">
        <v>16</v>
      </c>
      <c r="K239">
        <v>14</v>
      </c>
      <c r="L239" t="s">
        <v>278</v>
      </c>
      <c r="M239" t="s">
        <v>272</v>
      </c>
      <c r="N239">
        <v>0</v>
      </c>
      <c r="O239">
        <v>132</v>
      </c>
      <c r="P239" t="s">
        <v>336</v>
      </c>
      <c r="Q239">
        <v>2</v>
      </c>
    </row>
    <row r="240" spans="1:17" x14ac:dyDescent="0.2">
      <c r="A240" t="s">
        <v>62</v>
      </c>
      <c r="B240" t="s">
        <v>43</v>
      </c>
      <c r="C240" t="s">
        <v>1795</v>
      </c>
      <c r="D240" t="s">
        <v>337</v>
      </c>
      <c r="E240">
        <v>11</v>
      </c>
      <c r="F240">
        <v>106085000</v>
      </c>
      <c r="G240">
        <v>106086000</v>
      </c>
      <c r="H240" t="s">
        <v>262</v>
      </c>
      <c r="I240">
        <v>106085843</v>
      </c>
      <c r="J240">
        <v>13</v>
      </c>
      <c r="K240">
        <v>16</v>
      </c>
      <c r="L240" t="s">
        <v>263</v>
      </c>
      <c r="M240" t="s">
        <v>264</v>
      </c>
      <c r="N240">
        <v>142</v>
      </c>
      <c r="O240">
        <v>0</v>
      </c>
      <c r="P240" t="s">
        <v>338</v>
      </c>
      <c r="Q240">
        <v>3</v>
      </c>
    </row>
    <row r="241" spans="1:17" x14ac:dyDescent="0.2">
      <c r="A241" t="s">
        <v>62</v>
      </c>
      <c r="B241" t="s">
        <v>43</v>
      </c>
      <c r="C241" t="s">
        <v>1795</v>
      </c>
      <c r="D241" t="s">
        <v>339</v>
      </c>
      <c r="E241">
        <v>11</v>
      </c>
      <c r="F241">
        <v>33519000</v>
      </c>
      <c r="G241">
        <v>33520000</v>
      </c>
      <c r="H241" t="s">
        <v>262</v>
      </c>
      <c r="I241">
        <v>33519733</v>
      </c>
      <c r="J241">
        <v>7</v>
      </c>
      <c r="K241">
        <v>10</v>
      </c>
      <c r="L241" t="s">
        <v>263</v>
      </c>
      <c r="M241" t="s">
        <v>264</v>
      </c>
      <c r="N241">
        <v>114</v>
      </c>
      <c r="O241">
        <v>0</v>
      </c>
      <c r="P241" t="s">
        <v>340</v>
      </c>
      <c r="Q241">
        <v>0</v>
      </c>
    </row>
    <row r="242" spans="1:17" x14ac:dyDescent="0.2">
      <c r="A242" t="s">
        <v>62</v>
      </c>
      <c r="B242" t="s">
        <v>43</v>
      </c>
      <c r="C242" t="s">
        <v>1795</v>
      </c>
      <c r="D242" t="s">
        <v>341</v>
      </c>
      <c r="E242">
        <v>11</v>
      </c>
      <c r="F242">
        <v>37766000</v>
      </c>
      <c r="G242">
        <v>37767000</v>
      </c>
      <c r="H242" t="s">
        <v>277</v>
      </c>
      <c r="I242">
        <v>37766295</v>
      </c>
      <c r="J242">
        <v>15</v>
      </c>
      <c r="K242">
        <v>15</v>
      </c>
      <c r="L242" t="s">
        <v>278</v>
      </c>
      <c r="M242" t="s">
        <v>272</v>
      </c>
      <c r="N242">
        <v>0</v>
      </c>
      <c r="O242">
        <v>122</v>
      </c>
      <c r="P242" t="s">
        <v>342</v>
      </c>
      <c r="Q242">
        <v>3</v>
      </c>
    </row>
    <row r="243" spans="1:17" x14ac:dyDescent="0.2">
      <c r="A243" t="s">
        <v>62</v>
      </c>
      <c r="B243" t="s">
        <v>43</v>
      </c>
      <c r="C243" t="s">
        <v>1795</v>
      </c>
      <c r="D243" t="s">
        <v>343</v>
      </c>
      <c r="E243">
        <v>12</v>
      </c>
      <c r="F243">
        <v>133400000</v>
      </c>
      <c r="G243">
        <v>133402000</v>
      </c>
      <c r="H243" t="s">
        <v>262</v>
      </c>
      <c r="I243">
        <v>133401183</v>
      </c>
      <c r="J243">
        <v>4</v>
      </c>
      <c r="K243">
        <v>5</v>
      </c>
      <c r="L243" t="s">
        <v>263</v>
      </c>
      <c r="M243" t="s">
        <v>264</v>
      </c>
      <c r="N243">
        <v>31</v>
      </c>
      <c r="O243">
        <v>0</v>
      </c>
      <c r="P243" t="s">
        <v>344</v>
      </c>
      <c r="Q243" t="s">
        <v>266</v>
      </c>
    </row>
    <row r="244" spans="1:17" x14ac:dyDescent="0.2">
      <c r="A244" t="s">
        <v>62</v>
      </c>
      <c r="B244" t="s">
        <v>43</v>
      </c>
      <c r="C244" t="s">
        <v>1795</v>
      </c>
      <c r="D244" t="s">
        <v>345</v>
      </c>
      <c r="E244">
        <v>16</v>
      </c>
      <c r="F244">
        <v>183000</v>
      </c>
      <c r="G244">
        <v>185000</v>
      </c>
      <c r="H244" t="s">
        <v>277</v>
      </c>
      <c r="I244">
        <v>183953</v>
      </c>
      <c r="J244">
        <v>20</v>
      </c>
      <c r="K244">
        <v>19</v>
      </c>
      <c r="L244" t="s">
        <v>278</v>
      </c>
      <c r="M244" t="s">
        <v>272</v>
      </c>
      <c r="N244">
        <v>0</v>
      </c>
      <c r="O244">
        <v>149</v>
      </c>
      <c r="P244" t="s">
        <v>346</v>
      </c>
      <c r="Q244" t="s">
        <v>266</v>
      </c>
    </row>
    <row r="245" spans="1:17" x14ac:dyDescent="0.2">
      <c r="A245" t="s">
        <v>62</v>
      </c>
      <c r="B245" t="s">
        <v>43</v>
      </c>
      <c r="C245" t="s">
        <v>1795</v>
      </c>
      <c r="D245" t="s">
        <v>347</v>
      </c>
      <c r="E245">
        <v>17</v>
      </c>
      <c r="F245">
        <v>53351000</v>
      </c>
      <c r="G245">
        <v>53352000</v>
      </c>
      <c r="H245" t="s">
        <v>277</v>
      </c>
      <c r="I245">
        <v>53351220</v>
      </c>
      <c r="J245">
        <v>4</v>
      </c>
      <c r="K245">
        <v>6</v>
      </c>
      <c r="L245" t="s">
        <v>278</v>
      </c>
      <c r="M245" t="s">
        <v>272</v>
      </c>
      <c r="N245">
        <v>0</v>
      </c>
      <c r="O245">
        <v>88</v>
      </c>
      <c r="P245" t="s">
        <v>348</v>
      </c>
      <c r="Q245">
        <v>1</v>
      </c>
    </row>
    <row r="246" spans="1:17" x14ac:dyDescent="0.2">
      <c r="A246" t="s">
        <v>62</v>
      </c>
      <c r="B246" t="s">
        <v>43</v>
      </c>
      <c r="C246" t="s">
        <v>1795</v>
      </c>
      <c r="D246" t="s">
        <v>349</v>
      </c>
      <c r="E246">
        <v>18</v>
      </c>
      <c r="F246">
        <v>78004000</v>
      </c>
      <c r="G246">
        <v>78005000</v>
      </c>
      <c r="H246" t="s">
        <v>262</v>
      </c>
      <c r="I246">
        <v>78004966</v>
      </c>
      <c r="J246">
        <v>16</v>
      </c>
      <c r="K246">
        <v>17</v>
      </c>
      <c r="L246" t="s">
        <v>263</v>
      </c>
      <c r="M246" t="s">
        <v>264</v>
      </c>
      <c r="N246">
        <v>163</v>
      </c>
      <c r="O246">
        <v>0</v>
      </c>
      <c r="P246" t="s">
        <v>350</v>
      </c>
      <c r="Q246">
        <v>2</v>
      </c>
    </row>
    <row r="247" spans="1:17" x14ac:dyDescent="0.2">
      <c r="A247" t="s">
        <v>62</v>
      </c>
      <c r="B247" t="s">
        <v>43</v>
      </c>
      <c r="C247" t="s">
        <v>1795</v>
      </c>
      <c r="D247" t="s">
        <v>351</v>
      </c>
      <c r="E247">
        <v>19</v>
      </c>
      <c r="F247">
        <v>45551000</v>
      </c>
      <c r="G247">
        <v>45553000</v>
      </c>
      <c r="H247" t="s">
        <v>262</v>
      </c>
      <c r="I247">
        <v>45552234</v>
      </c>
      <c r="J247">
        <v>4</v>
      </c>
      <c r="K247">
        <v>3</v>
      </c>
      <c r="L247" t="s">
        <v>263</v>
      </c>
      <c r="M247" t="s">
        <v>264</v>
      </c>
      <c r="N247">
        <v>28</v>
      </c>
      <c r="O247">
        <v>0</v>
      </c>
      <c r="P247" t="s">
        <v>352</v>
      </c>
      <c r="Q247">
        <v>1</v>
      </c>
    </row>
    <row r="248" spans="1:17" x14ac:dyDescent="0.2">
      <c r="A248" t="s">
        <v>62</v>
      </c>
      <c r="B248" t="s">
        <v>43</v>
      </c>
      <c r="C248" t="s">
        <v>1795</v>
      </c>
      <c r="D248" t="s">
        <v>353</v>
      </c>
      <c r="E248">
        <v>19</v>
      </c>
      <c r="F248">
        <v>45564000</v>
      </c>
      <c r="G248">
        <v>45565000</v>
      </c>
      <c r="H248" t="s">
        <v>262</v>
      </c>
      <c r="I248">
        <v>45564463</v>
      </c>
      <c r="J248">
        <v>7</v>
      </c>
      <c r="K248">
        <v>12</v>
      </c>
      <c r="L248" t="s">
        <v>263</v>
      </c>
      <c r="M248" t="s">
        <v>264</v>
      </c>
      <c r="N248">
        <v>98</v>
      </c>
      <c r="O248">
        <v>0</v>
      </c>
      <c r="P248" t="s">
        <v>354</v>
      </c>
      <c r="Q248">
        <v>2</v>
      </c>
    </row>
    <row r="249" spans="1:17" x14ac:dyDescent="0.2">
      <c r="A249" t="s">
        <v>62</v>
      </c>
      <c r="B249" t="s">
        <v>43</v>
      </c>
      <c r="C249" t="s">
        <v>1795</v>
      </c>
      <c r="D249" t="s">
        <v>355</v>
      </c>
      <c r="E249">
        <v>19</v>
      </c>
      <c r="F249">
        <v>57610000</v>
      </c>
      <c r="G249">
        <v>57612000</v>
      </c>
      <c r="H249" t="s">
        <v>262</v>
      </c>
      <c r="I249">
        <v>57611245</v>
      </c>
      <c r="J249">
        <v>11</v>
      </c>
      <c r="K249">
        <v>9</v>
      </c>
      <c r="L249" t="s">
        <v>263</v>
      </c>
      <c r="M249" t="s">
        <v>264</v>
      </c>
      <c r="N249">
        <v>100</v>
      </c>
      <c r="O249">
        <v>0</v>
      </c>
      <c r="P249" t="s">
        <v>356</v>
      </c>
      <c r="Q249">
        <v>1</v>
      </c>
    </row>
    <row r="250" spans="1:17" x14ac:dyDescent="0.2">
      <c r="A250" t="s">
        <v>62</v>
      </c>
      <c r="B250" t="s">
        <v>43</v>
      </c>
      <c r="C250" t="s">
        <v>1795</v>
      </c>
      <c r="D250" t="s">
        <v>357</v>
      </c>
      <c r="E250">
        <v>2</v>
      </c>
      <c r="F250">
        <v>2953000</v>
      </c>
      <c r="G250">
        <v>2955000</v>
      </c>
      <c r="H250" t="s">
        <v>262</v>
      </c>
      <c r="I250">
        <v>2954264</v>
      </c>
      <c r="J250">
        <v>10</v>
      </c>
      <c r="K250">
        <v>6</v>
      </c>
      <c r="L250" t="s">
        <v>263</v>
      </c>
      <c r="M250" t="s">
        <v>264</v>
      </c>
      <c r="N250">
        <v>35</v>
      </c>
      <c r="O250">
        <v>0</v>
      </c>
      <c r="P250" t="s">
        <v>358</v>
      </c>
      <c r="Q250">
        <v>2</v>
      </c>
    </row>
    <row r="251" spans="1:17" x14ac:dyDescent="0.2">
      <c r="A251" t="s">
        <v>62</v>
      </c>
      <c r="B251" t="s">
        <v>43</v>
      </c>
      <c r="C251" t="s">
        <v>1795</v>
      </c>
      <c r="D251" t="s">
        <v>359</v>
      </c>
      <c r="E251">
        <v>3</v>
      </c>
      <c r="F251">
        <v>156937000</v>
      </c>
      <c r="G251">
        <v>156938000</v>
      </c>
      <c r="H251" t="s">
        <v>262</v>
      </c>
      <c r="I251">
        <v>156937866</v>
      </c>
      <c r="J251">
        <v>5</v>
      </c>
      <c r="K251">
        <v>4</v>
      </c>
      <c r="L251" t="s">
        <v>263</v>
      </c>
      <c r="M251" t="s">
        <v>264</v>
      </c>
      <c r="N251">
        <v>30</v>
      </c>
      <c r="O251">
        <v>0</v>
      </c>
      <c r="P251" t="s">
        <v>360</v>
      </c>
      <c r="Q251">
        <v>2</v>
      </c>
    </row>
    <row r="252" spans="1:17" x14ac:dyDescent="0.2">
      <c r="A252" t="s">
        <v>62</v>
      </c>
      <c r="B252" t="s">
        <v>43</v>
      </c>
      <c r="C252" t="s">
        <v>1795</v>
      </c>
      <c r="D252" t="s">
        <v>361</v>
      </c>
      <c r="E252">
        <v>3</v>
      </c>
      <c r="F252">
        <v>75954000</v>
      </c>
      <c r="G252">
        <v>75955000</v>
      </c>
      <c r="H252" t="s">
        <v>277</v>
      </c>
      <c r="I252">
        <v>75954453</v>
      </c>
      <c r="J252">
        <v>7</v>
      </c>
      <c r="K252">
        <v>3</v>
      </c>
      <c r="L252" t="s">
        <v>278</v>
      </c>
      <c r="M252" t="s">
        <v>272</v>
      </c>
      <c r="N252">
        <v>0</v>
      </c>
      <c r="O252">
        <v>26</v>
      </c>
      <c r="P252" t="s">
        <v>362</v>
      </c>
      <c r="Q252" t="s">
        <v>266</v>
      </c>
    </row>
    <row r="253" spans="1:17" x14ac:dyDescent="0.2">
      <c r="A253" t="s">
        <v>62</v>
      </c>
      <c r="B253" t="s">
        <v>43</v>
      </c>
      <c r="C253" t="s">
        <v>1795</v>
      </c>
      <c r="D253" t="s">
        <v>363</v>
      </c>
      <c r="E253">
        <v>8</v>
      </c>
      <c r="F253">
        <v>175000</v>
      </c>
      <c r="G253">
        <v>176000</v>
      </c>
      <c r="H253" t="s">
        <v>277</v>
      </c>
      <c r="I253">
        <v>175637</v>
      </c>
      <c r="J253">
        <v>14</v>
      </c>
      <c r="K253">
        <v>17</v>
      </c>
      <c r="L253" t="s">
        <v>278</v>
      </c>
      <c r="M253" t="s">
        <v>272</v>
      </c>
      <c r="N253">
        <v>0</v>
      </c>
      <c r="O253">
        <v>151</v>
      </c>
      <c r="P253" t="s">
        <v>364</v>
      </c>
      <c r="Q253">
        <v>2</v>
      </c>
    </row>
    <row r="254" spans="1:17" x14ac:dyDescent="0.2">
      <c r="A254" t="s">
        <v>62</v>
      </c>
      <c r="B254" t="s">
        <v>43</v>
      </c>
      <c r="C254" t="s">
        <v>1795</v>
      </c>
      <c r="D254" t="s">
        <v>365</v>
      </c>
      <c r="E254">
        <v>8</v>
      </c>
      <c r="F254">
        <v>9488000</v>
      </c>
      <c r="G254">
        <v>9489000</v>
      </c>
      <c r="H254" t="s">
        <v>262</v>
      </c>
      <c r="I254">
        <v>9488554</v>
      </c>
      <c r="J254">
        <v>20</v>
      </c>
      <c r="K254">
        <v>10</v>
      </c>
      <c r="L254" t="s">
        <v>263</v>
      </c>
      <c r="M254" t="s">
        <v>264</v>
      </c>
      <c r="N254">
        <v>126</v>
      </c>
      <c r="O254">
        <v>0</v>
      </c>
      <c r="P254" t="s">
        <v>366</v>
      </c>
      <c r="Q254" t="s">
        <v>266</v>
      </c>
    </row>
    <row r="255" spans="1:17" x14ac:dyDescent="0.2">
      <c r="A255" t="s">
        <v>63</v>
      </c>
      <c r="B255" t="s">
        <v>43</v>
      </c>
      <c r="C255" t="s">
        <v>1795</v>
      </c>
      <c r="D255" t="s">
        <v>367</v>
      </c>
      <c r="E255">
        <v>18</v>
      </c>
      <c r="F255">
        <v>78000000</v>
      </c>
      <c r="G255">
        <v>78001000</v>
      </c>
      <c r="H255" t="s">
        <v>262</v>
      </c>
      <c r="I255">
        <v>78000922</v>
      </c>
      <c r="J255">
        <v>11</v>
      </c>
      <c r="K255">
        <v>11</v>
      </c>
      <c r="L255" t="s">
        <v>263</v>
      </c>
      <c r="M255" t="s">
        <v>264</v>
      </c>
      <c r="N255">
        <v>158</v>
      </c>
      <c r="O255">
        <v>0</v>
      </c>
      <c r="P255" t="s">
        <v>368</v>
      </c>
      <c r="Q255">
        <v>3</v>
      </c>
    </row>
    <row r="256" spans="1:17" x14ac:dyDescent="0.2">
      <c r="A256" t="s">
        <v>64</v>
      </c>
      <c r="B256" t="s">
        <v>43</v>
      </c>
      <c r="C256" t="s">
        <v>1793</v>
      </c>
      <c r="D256" t="s">
        <v>369</v>
      </c>
      <c r="E256">
        <v>11</v>
      </c>
      <c r="F256">
        <v>45404000</v>
      </c>
      <c r="G256">
        <v>45405000</v>
      </c>
      <c r="H256" t="s">
        <v>277</v>
      </c>
      <c r="I256">
        <v>45404607</v>
      </c>
      <c r="J256">
        <v>4</v>
      </c>
      <c r="K256">
        <v>4</v>
      </c>
      <c r="L256" t="s">
        <v>278</v>
      </c>
      <c r="M256" t="s">
        <v>272</v>
      </c>
      <c r="N256">
        <v>0</v>
      </c>
      <c r="O256">
        <v>54</v>
      </c>
      <c r="P256" t="s">
        <v>370</v>
      </c>
      <c r="Q256">
        <v>5</v>
      </c>
    </row>
    <row r="257" spans="1:17" x14ac:dyDescent="0.2">
      <c r="A257" t="s">
        <v>64</v>
      </c>
      <c r="B257" t="s">
        <v>43</v>
      </c>
      <c r="C257" t="s">
        <v>1793</v>
      </c>
      <c r="D257" t="s">
        <v>371</v>
      </c>
      <c r="E257">
        <v>19</v>
      </c>
      <c r="F257">
        <v>57618000</v>
      </c>
      <c r="G257">
        <v>57620000</v>
      </c>
      <c r="H257" t="s">
        <v>262</v>
      </c>
      <c r="I257">
        <v>57619687</v>
      </c>
      <c r="J257">
        <v>5</v>
      </c>
      <c r="K257">
        <v>3</v>
      </c>
      <c r="L257" t="s">
        <v>263</v>
      </c>
      <c r="M257" t="s">
        <v>264</v>
      </c>
      <c r="N257">
        <v>21</v>
      </c>
      <c r="O257">
        <v>0</v>
      </c>
      <c r="P257" t="s">
        <v>372</v>
      </c>
      <c r="Q257">
        <v>1</v>
      </c>
    </row>
    <row r="258" spans="1:17" x14ac:dyDescent="0.2">
      <c r="A258" t="s">
        <v>65</v>
      </c>
      <c r="B258" t="s">
        <v>43</v>
      </c>
      <c r="C258" t="s">
        <v>1793</v>
      </c>
      <c r="D258" t="s">
        <v>373</v>
      </c>
      <c r="E258">
        <v>10</v>
      </c>
      <c r="F258">
        <v>134017000</v>
      </c>
      <c r="G258">
        <v>134018000</v>
      </c>
      <c r="H258" t="s">
        <v>277</v>
      </c>
      <c r="I258">
        <v>134017553</v>
      </c>
      <c r="J258">
        <v>7</v>
      </c>
      <c r="K258">
        <v>6</v>
      </c>
      <c r="L258" t="s">
        <v>278</v>
      </c>
      <c r="M258" t="s">
        <v>264</v>
      </c>
      <c r="N258">
        <v>17</v>
      </c>
      <c r="O258">
        <v>0</v>
      </c>
      <c r="P258" t="s">
        <v>374</v>
      </c>
      <c r="Q258" t="s">
        <v>266</v>
      </c>
    </row>
    <row r="259" spans="1:17" x14ac:dyDescent="0.2">
      <c r="A259" t="s">
        <v>65</v>
      </c>
      <c r="B259" t="s">
        <v>43</v>
      </c>
      <c r="C259" t="s">
        <v>1793</v>
      </c>
      <c r="D259" t="s">
        <v>375</v>
      </c>
      <c r="E259">
        <v>2</v>
      </c>
      <c r="F259">
        <v>71153000</v>
      </c>
      <c r="G259">
        <v>71154000</v>
      </c>
      <c r="H259" t="s">
        <v>262</v>
      </c>
      <c r="I259">
        <v>71153335</v>
      </c>
      <c r="J259">
        <v>7</v>
      </c>
      <c r="K259">
        <v>15</v>
      </c>
      <c r="L259" t="s">
        <v>263</v>
      </c>
      <c r="M259" t="s">
        <v>272</v>
      </c>
      <c r="N259">
        <v>0</v>
      </c>
      <c r="O259">
        <v>29</v>
      </c>
      <c r="P259" t="s">
        <v>376</v>
      </c>
      <c r="Q259" t="s">
        <v>266</v>
      </c>
    </row>
    <row r="260" spans="1:17" x14ac:dyDescent="0.2">
      <c r="A260" t="s">
        <v>66</v>
      </c>
      <c r="B260" t="s">
        <v>54</v>
      </c>
      <c r="C260" t="s">
        <v>54</v>
      </c>
      <c r="D260" t="s">
        <v>45</v>
      </c>
      <c r="E260" t="s">
        <v>45</v>
      </c>
      <c r="F260" t="s">
        <v>45</v>
      </c>
      <c r="G260" t="s">
        <v>45</v>
      </c>
      <c r="H260" t="s">
        <v>45</v>
      </c>
      <c r="I260" t="s">
        <v>45</v>
      </c>
      <c r="J260" t="s">
        <v>45</v>
      </c>
      <c r="K260" t="s">
        <v>45</v>
      </c>
      <c r="L260" t="s">
        <v>45</v>
      </c>
      <c r="M260" t="s">
        <v>45</v>
      </c>
      <c r="N260" t="s">
        <v>45</v>
      </c>
      <c r="O260" t="s">
        <v>45</v>
      </c>
      <c r="P260" t="s">
        <v>45</v>
      </c>
      <c r="Q260" t="s">
        <v>45</v>
      </c>
    </row>
    <row r="261" spans="1:17" x14ac:dyDescent="0.2">
      <c r="A261" t="s">
        <v>203</v>
      </c>
      <c r="B261" t="s">
        <v>43</v>
      </c>
      <c r="C261" t="s">
        <v>1793</v>
      </c>
      <c r="D261" t="s">
        <v>868</v>
      </c>
      <c r="E261">
        <v>13</v>
      </c>
      <c r="F261">
        <v>115033000</v>
      </c>
      <c r="G261">
        <v>115034000</v>
      </c>
      <c r="H261" t="s">
        <v>277</v>
      </c>
      <c r="I261">
        <v>115033559</v>
      </c>
      <c r="J261">
        <v>17</v>
      </c>
      <c r="K261">
        <v>18</v>
      </c>
      <c r="L261" t="s">
        <v>278</v>
      </c>
      <c r="M261" t="s">
        <v>272</v>
      </c>
      <c r="N261">
        <v>0</v>
      </c>
      <c r="O261">
        <v>260</v>
      </c>
      <c r="P261" t="s">
        <v>869</v>
      </c>
      <c r="Q261">
        <v>2</v>
      </c>
    </row>
    <row r="262" spans="1:17" x14ac:dyDescent="0.2">
      <c r="A262" t="s">
        <v>203</v>
      </c>
      <c r="B262" t="s">
        <v>43</v>
      </c>
      <c r="C262" t="s">
        <v>1793</v>
      </c>
      <c r="D262" t="s">
        <v>870</v>
      </c>
      <c r="E262">
        <v>19</v>
      </c>
      <c r="F262">
        <v>59090000</v>
      </c>
      <c r="G262">
        <v>59091000</v>
      </c>
      <c r="H262" t="s">
        <v>262</v>
      </c>
      <c r="I262">
        <v>59090525</v>
      </c>
      <c r="J262">
        <v>20</v>
      </c>
      <c r="K262">
        <v>24</v>
      </c>
      <c r="L262" t="s">
        <v>263</v>
      </c>
      <c r="M262" t="s">
        <v>264</v>
      </c>
      <c r="N262">
        <v>266</v>
      </c>
      <c r="O262">
        <v>0</v>
      </c>
      <c r="P262" t="s">
        <v>871</v>
      </c>
      <c r="Q262">
        <v>2</v>
      </c>
    </row>
    <row r="263" spans="1:17" x14ac:dyDescent="0.2">
      <c r="A263" t="s">
        <v>203</v>
      </c>
      <c r="B263" t="s">
        <v>43</v>
      </c>
      <c r="C263" t="s">
        <v>1793</v>
      </c>
      <c r="D263" t="s">
        <v>872</v>
      </c>
      <c r="E263">
        <v>4</v>
      </c>
      <c r="F263">
        <v>126732000</v>
      </c>
      <c r="G263">
        <v>126733000</v>
      </c>
      <c r="H263" t="s">
        <v>277</v>
      </c>
      <c r="I263">
        <v>126732329</v>
      </c>
      <c r="J263">
        <v>4</v>
      </c>
      <c r="K263">
        <v>16</v>
      </c>
      <c r="L263" t="s">
        <v>278</v>
      </c>
      <c r="M263" t="s">
        <v>264</v>
      </c>
      <c r="N263">
        <v>131</v>
      </c>
      <c r="O263">
        <v>0</v>
      </c>
      <c r="P263" t="s">
        <v>873</v>
      </c>
      <c r="Q263">
        <v>2</v>
      </c>
    </row>
    <row r="264" spans="1:17" x14ac:dyDescent="0.2">
      <c r="A264" t="s">
        <v>67</v>
      </c>
      <c r="B264" t="s">
        <v>54</v>
      </c>
      <c r="C264" t="s">
        <v>54</v>
      </c>
      <c r="D264" t="s">
        <v>45</v>
      </c>
      <c r="E264" t="s">
        <v>45</v>
      </c>
      <c r="F264" t="s">
        <v>45</v>
      </c>
      <c r="G264" t="s">
        <v>45</v>
      </c>
      <c r="H264" t="s">
        <v>45</v>
      </c>
      <c r="I264" t="s">
        <v>45</v>
      </c>
      <c r="J264" t="s">
        <v>45</v>
      </c>
      <c r="K264" t="s">
        <v>45</v>
      </c>
      <c r="L264" t="s">
        <v>45</v>
      </c>
      <c r="M264" t="s">
        <v>45</v>
      </c>
      <c r="N264" t="s">
        <v>45</v>
      </c>
      <c r="O264" t="s">
        <v>45</v>
      </c>
      <c r="P264" t="s">
        <v>45</v>
      </c>
      <c r="Q264" t="s">
        <v>45</v>
      </c>
    </row>
    <row r="265" spans="1:17" x14ac:dyDescent="0.2">
      <c r="A265" t="s">
        <v>68</v>
      </c>
      <c r="B265" t="s">
        <v>54</v>
      </c>
      <c r="C265" t="s">
        <v>54</v>
      </c>
      <c r="D265" t="s">
        <v>45</v>
      </c>
      <c r="E265" t="s">
        <v>45</v>
      </c>
      <c r="F265" t="s">
        <v>45</v>
      </c>
      <c r="G265" t="s">
        <v>45</v>
      </c>
      <c r="H265" t="s">
        <v>45</v>
      </c>
      <c r="I265" t="s">
        <v>45</v>
      </c>
      <c r="J265" t="s">
        <v>45</v>
      </c>
      <c r="K265" t="s">
        <v>45</v>
      </c>
      <c r="L265" t="s">
        <v>45</v>
      </c>
      <c r="M265" t="s">
        <v>45</v>
      </c>
      <c r="N265" t="s">
        <v>45</v>
      </c>
      <c r="O265" t="s">
        <v>45</v>
      </c>
      <c r="P265" t="s">
        <v>45</v>
      </c>
      <c r="Q265" t="s">
        <v>45</v>
      </c>
    </row>
    <row r="266" spans="1:17" x14ac:dyDescent="0.2">
      <c r="A266" t="s">
        <v>69</v>
      </c>
      <c r="B266" t="s">
        <v>43</v>
      </c>
      <c r="C266" t="s">
        <v>1795</v>
      </c>
      <c r="D266" t="s">
        <v>377</v>
      </c>
      <c r="E266">
        <v>10</v>
      </c>
      <c r="F266">
        <v>719000</v>
      </c>
      <c r="G266">
        <v>720000</v>
      </c>
      <c r="H266" t="s">
        <v>277</v>
      </c>
      <c r="I266">
        <v>719117</v>
      </c>
      <c r="J266">
        <v>4</v>
      </c>
      <c r="K266">
        <v>7</v>
      </c>
      <c r="L266" t="s">
        <v>278</v>
      </c>
      <c r="M266" t="s">
        <v>272</v>
      </c>
      <c r="N266">
        <v>0</v>
      </c>
      <c r="O266">
        <v>34</v>
      </c>
      <c r="P266" t="s">
        <v>378</v>
      </c>
      <c r="Q266">
        <v>1</v>
      </c>
    </row>
    <row r="267" spans="1:17" x14ac:dyDescent="0.2">
      <c r="A267" t="s">
        <v>69</v>
      </c>
      <c r="B267" t="s">
        <v>43</v>
      </c>
      <c r="C267" t="s">
        <v>1795</v>
      </c>
      <c r="D267" t="s">
        <v>379</v>
      </c>
      <c r="E267">
        <v>12</v>
      </c>
      <c r="F267">
        <v>24889000</v>
      </c>
      <c r="G267">
        <v>24891000</v>
      </c>
      <c r="H267" t="s">
        <v>277</v>
      </c>
      <c r="I267">
        <v>24889940</v>
      </c>
      <c r="J267">
        <v>4</v>
      </c>
      <c r="K267">
        <v>5</v>
      </c>
      <c r="L267" t="s">
        <v>278</v>
      </c>
      <c r="M267" t="s">
        <v>272</v>
      </c>
      <c r="N267">
        <v>0</v>
      </c>
      <c r="O267">
        <v>54</v>
      </c>
      <c r="P267" t="s">
        <v>380</v>
      </c>
      <c r="Q267">
        <v>0</v>
      </c>
    </row>
    <row r="268" spans="1:17" x14ac:dyDescent="0.2">
      <c r="A268" t="s">
        <v>69</v>
      </c>
      <c r="B268" t="s">
        <v>43</v>
      </c>
      <c r="C268" t="s">
        <v>1795</v>
      </c>
      <c r="D268" t="s">
        <v>381</v>
      </c>
      <c r="E268">
        <v>18</v>
      </c>
      <c r="F268">
        <v>77824000</v>
      </c>
      <c r="G268">
        <v>77825000</v>
      </c>
      <c r="H268" t="s">
        <v>262</v>
      </c>
      <c r="I268">
        <v>77824960</v>
      </c>
      <c r="J268">
        <v>4</v>
      </c>
      <c r="K268">
        <v>4</v>
      </c>
      <c r="L268" t="s">
        <v>263</v>
      </c>
      <c r="M268" t="s">
        <v>264</v>
      </c>
      <c r="N268">
        <v>44</v>
      </c>
      <c r="O268">
        <v>0</v>
      </c>
      <c r="P268" t="s">
        <v>382</v>
      </c>
      <c r="Q268">
        <v>2</v>
      </c>
    </row>
    <row r="269" spans="1:17" x14ac:dyDescent="0.2">
      <c r="A269" t="s">
        <v>69</v>
      </c>
      <c r="B269" t="s">
        <v>43</v>
      </c>
      <c r="C269" t="s">
        <v>1795</v>
      </c>
      <c r="D269" t="s">
        <v>383</v>
      </c>
      <c r="E269">
        <v>18</v>
      </c>
      <c r="F269">
        <v>77889000</v>
      </c>
      <c r="G269">
        <v>77891000</v>
      </c>
      <c r="H269" t="s">
        <v>262</v>
      </c>
      <c r="I269">
        <v>77890295</v>
      </c>
      <c r="J269">
        <v>5</v>
      </c>
      <c r="K269">
        <v>4</v>
      </c>
      <c r="L269" t="s">
        <v>263</v>
      </c>
      <c r="M269" t="s">
        <v>264</v>
      </c>
      <c r="N269">
        <v>42</v>
      </c>
      <c r="O269">
        <v>0</v>
      </c>
      <c r="P269" t="s">
        <v>384</v>
      </c>
      <c r="Q269">
        <v>2</v>
      </c>
    </row>
    <row r="270" spans="1:17" x14ac:dyDescent="0.2">
      <c r="A270" t="s">
        <v>69</v>
      </c>
      <c r="B270" t="s">
        <v>43</v>
      </c>
      <c r="C270" t="s">
        <v>1795</v>
      </c>
      <c r="D270" t="s">
        <v>385</v>
      </c>
      <c r="E270">
        <v>2</v>
      </c>
      <c r="F270">
        <v>238843000</v>
      </c>
      <c r="G270">
        <v>238844000</v>
      </c>
      <c r="H270" t="s">
        <v>262</v>
      </c>
      <c r="I270">
        <v>238843979</v>
      </c>
      <c r="J270">
        <v>6</v>
      </c>
      <c r="K270">
        <v>6</v>
      </c>
      <c r="L270" t="s">
        <v>263</v>
      </c>
      <c r="M270" t="s">
        <v>264</v>
      </c>
      <c r="N270">
        <v>57</v>
      </c>
      <c r="O270">
        <v>0</v>
      </c>
      <c r="P270" t="s">
        <v>386</v>
      </c>
      <c r="Q270">
        <v>2</v>
      </c>
    </row>
    <row r="271" spans="1:17" x14ac:dyDescent="0.2">
      <c r="A271" t="s">
        <v>69</v>
      </c>
      <c r="B271" t="s">
        <v>43</v>
      </c>
      <c r="C271" t="s">
        <v>1795</v>
      </c>
      <c r="D271" t="s">
        <v>387</v>
      </c>
      <c r="E271">
        <v>8</v>
      </c>
      <c r="F271">
        <v>129309000</v>
      </c>
      <c r="G271">
        <v>129311000</v>
      </c>
      <c r="H271" t="s">
        <v>262</v>
      </c>
      <c r="I271">
        <v>129310253</v>
      </c>
      <c r="J271">
        <v>9</v>
      </c>
      <c r="K271">
        <v>5</v>
      </c>
      <c r="L271" t="s">
        <v>263</v>
      </c>
      <c r="M271" t="s">
        <v>272</v>
      </c>
      <c r="N271">
        <v>0</v>
      </c>
      <c r="O271">
        <v>67</v>
      </c>
      <c r="P271" t="s">
        <v>388</v>
      </c>
      <c r="Q271">
        <v>1</v>
      </c>
    </row>
    <row r="272" spans="1:17" x14ac:dyDescent="0.2">
      <c r="A272" t="s">
        <v>70</v>
      </c>
      <c r="B272" t="s">
        <v>43</v>
      </c>
      <c r="C272" t="s">
        <v>1795</v>
      </c>
      <c r="D272" t="s">
        <v>389</v>
      </c>
      <c r="E272">
        <v>1</v>
      </c>
      <c r="F272">
        <v>119672000</v>
      </c>
      <c r="G272">
        <v>119673000</v>
      </c>
      <c r="H272" t="s">
        <v>262</v>
      </c>
      <c r="I272">
        <v>119672412</v>
      </c>
      <c r="J272">
        <v>8</v>
      </c>
      <c r="K272">
        <v>10</v>
      </c>
      <c r="L272" t="s">
        <v>263</v>
      </c>
      <c r="M272" t="s">
        <v>264</v>
      </c>
      <c r="N272">
        <v>56</v>
      </c>
      <c r="O272">
        <v>0</v>
      </c>
      <c r="P272" t="s">
        <v>390</v>
      </c>
      <c r="Q272">
        <v>3</v>
      </c>
    </row>
    <row r="273" spans="1:17" x14ac:dyDescent="0.2">
      <c r="A273" t="s">
        <v>70</v>
      </c>
      <c r="B273" t="s">
        <v>43</v>
      </c>
      <c r="C273" t="s">
        <v>1795</v>
      </c>
      <c r="D273" t="s">
        <v>391</v>
      </c>
      <c r="E273">
        <v>11</v>
      </c>
      <c r="F273">
        <v>9007000</v>
      </c>
      <c r="G273">
        <v>9008000</v>
      </c>
      <c r="H273" t="s">
        <v>277</v>
      </c>
      <c r="I273">
        <v>9007503</v>
      </c>
      <c r="J273">
        <v>18</v>
      </c>
      <c r="K273">
        <v>10</v>
      </c>
      <c r="L273" t="s">
        <v>278</v>
      </c>
      <c r="M273" t="s">
        <v>272</v>
      </c>
      <c r="N273">
        <v>0</v>
      </c>
      <c r="O273">
        <v>70</v>
      </c>
      <c r="P273" t="s">
        <v>392</v>
      </c>
      <c r="Q273">
        <v>0</v>
      </c>
    </row>
    <row r="274" spans="1:17" x14ac:dyDescent="0.2">
      <c r="A274" t="s">
        <v>70</v>
      </c>
      <c r="B274" t="s">
        <v>43</v>
      </c>
      <c r="C274" t="s">
        <v>1795</v>
      </c>
      <c r="D274" t="s">
        <v>393</v>
      </c>
      <c r="E274">
        <v>17</v>
      </c>
      <c r="F274">
        <v>632000</v>
      </c>
      <c r="G274">
        <v>633000</v>
      </c>
      <c r="H274" t="s">
        <v>277</v>
      </c>
      <c r="I274">
        <v>632136</v>
      </c>
      <c r="J274">
        <v>9</v>
      </c>
      <c r="K274">
        <v>7</v>
      </c>
      <c r="L274" t="s">
        <v>278</v>
      </c>
      <c r="M274" t="s">
        <v>272</v>
      </c>
      <c r="N274">
        <v>0</v>
      </c>
      <c r="O274">
        <v>67</v>
      </c>
      <c r="P274" t="s">
        <v>394</v>
      </c>
      <c r="Q274">
        <v>2</v>
      </c>
    </row>
    <row r="275" spans="1:17" x14ac:dyDescent="0.2">
      <c r="A275" t="s">
        <v>70</v>
      </c>
      <c r="B275" t="s">
        <v>43</v>
      </c>
      <c r="C275" t="s">
        <v>1795</v>
      </c>
      <c r="D275" t="s">
        <v>395</v>
      </c>
      <c r="E275">
        <v>20</v>
      </c>
      <c r="F275">
        <v>10818000</v>
      </c>
      <c r="G275">
        <v>10820000</v>
      </c>
      <c r="H275" t="s">
        <v>277</v>
      </c>
      <c r="I275">
        <v>10818861</v>
      </c>
      <c r="J275">
        <v>16</v>
      </c>
      <c r="K275">
        <v>6</v>
      </c>
      <c r="L275" t="s">
        <v>278</v>
      </c>
      <c r="M275" t="s">
        <v>264</v>
      </c>
      <c r="N275">
        <v>54</v>
      </c>
      <c r="O275">
        <v>0</v>
      </c>
      <c r="P275" t="s">
        <v>396</v>
      </c>
      <c r="Q275">
        <v>1</v>
      </c>
    </row>
    <row r="276" spans="1:17" x14ac:dyDescent="0.2">
      <c r="A276" t="s">
        <v>70</v>
      </c>
      <c r="B276" t="s">
        <v>43</v>
      </c>
      <c r="C276" t="s">
        <v>1795</v>
      </c>
      <c r="D276" t="s">
        <v>397</v>
      </c>
      <c r="E276">
        <v>20</v>
      </c>
      <c r="F276">
        <v>7508000</v>
      </c>
      <c r="G276">
        <v>7509000</v>
      </c>
      <c r="H276" t="s">
        <v>262</v>
      </c>
      <c r="I276">
        <v>7508371</v>
      </c>
      <c r="J276">
        <v>7</v>
      </c>
      <c r="K276">
        <v>8</v>
      </c>
      <c r="L276" t="s">
        <v>263</v>
      </c>
      <c r="M276" t="s">
        <v>264</v>
      </c>
      <c r="N276">
        <v>43</v>
      </c>
      <c r="O276">
        <v>0</v>
      </c>
      <c r="P276" t="s">
        <v>398</v>
      </c>
      <c r="Q276">
        <v>0</v>
      </c>
    </row>
    <row r="277" spans="1:17" x14ac:dyDescent="0.2">
      <c r="A277" t="s">
        <v>70</v>
      </c>
      <c r="B277" t="s">
        <v>43</v>
      </c>
      <c r="C277" t="s">
        <v>1795</v>
      </c>
      <c r="D277" t="s">
        <v>399</v>
      </c>
      <c r="E277">
        <v>3</v>
      </c>
      <c r="F277">
        <v>178000</v>
      </c>
      <c r="G277">
        <v>179000</v>
      </c>
      <c r="H277" t="s">
        <v>277</v>
      </c>
      <c r="I277">
        <v>178034</v>
      </c>
      <c r="J277">
        <v>8</v>
      </c>
      <c r="K277">
        <v>5</v>
      </c>
      <c r="L277" t="s">
        <v>278</v>
      </c>
      <c r="M277" t="s">
        <v>272</v>
      </c>
      <c r="N277">
        <v>0</v>
      </c>
      <c r="O277">
        <v>32</v>
      </c>
      <c r="P277" t="s">
        <v>400</v>
      </c>
      <c r="Q277">
        <v>2</v>
      </c>
    </row>
    <row r="278" spans="1:17" x14ac:dyDescent="0.2">
      <c r="A278" t="s">
        <v>70</v>
      </c>
      <c r="B278" t="s">
        <v>43</v>
      </c>
      <c r="C278" t="s">
        <v>1795</v>
      </c>
      <c r="D278" t="s">
        <v>401</v>
      </c>
      <c r="E278">
        <v>5</v>
      </c>
      <c r="F278">
        <v>167334000</v>
      </c>
      <c r="G278">
        <v>167336000</v>
      </c>
      <c r="H278" t="s">
        <v>277</v>
      </c>
      <c r="I278">
        <v>167334913</v>
      </c>
      <c r="J278">
        <v>4</v>
      </c>
      <c r="K278">
        <v>4</v>
      </c>
      <c r="L278" t="s">
        <v>278</v>
      </c>
      <c r="M278" t="s">
        <v>264</v>
      </c>
      <c r="N278">
        <v>21</v>
      </c>
      <c r="O278">
        <v>0</v>
      </c>
      <c r="P278" t="s">
        <v>402</v>
      </c>
      <c r="Q278" t="s">
        <v>266</v>
      </c>
    </row>
    <row r="279" spans="1:17" x14ac:dyDescent="0.2">
      <c r="A279" t="s">
        <v>70</v>
      </c>
      <c r="B279" t="s">
        <v>43</v>
      </c>
      <c r="C279" t="s">
        <v>1795</v>
      </c>
      <c r="D279" t="s">
        <v>403</v>
      </c>
      <c r="E279" t="s">
        <v>327</v>
      </c>
      <c r="F279">
        <v>32640000</v>
      </c>
      <c r="G279">
        <v>32641000</v>
      </c>
      <c r="H279" t="s">
        <v>277</v>
      </c>
      <c r="I279">
        <v>32640058</v>
      </c>
      <c r="J279">
        <v>9</v>
      </c>
      <c r="K279">
        <v>8</v>
      </c>
      <c r="L279" t="s">
        <v>278</v>
      </c>
      <c r="M279" t="s">
        <v>272</v>
      </c>
      <c r="N279">
        <v>0</v>
      </c>
      <c r="O279">
        <v>50</v>
      </c>
      <c r="P279" t="s">
        <v>404</v>
      </c>
      <c r="Q279">
        <v>0</v>
      </c>
    </row>
    <row r="280" spans="1:17" x14ac:dyDescent="0.2">
      <c r="A280" t="s">
        <v>71</v>
      </c>
      <c r="B280" t="s">
        <v>46</v>
      </c>
      <c r="C280" t="s">
        <v>46</v>
      </c>
      <c r="D280" t="s">
        <v>45</v>
      </c>
      <c r="E280" t="s">
        <v>45</v>
      </c>
      <c r="F280" t="s">
        <v>45</v>
      </c>
      <c r="G280" t="s">
        <v>45</v>
      </c>
      <c r="H280" t="s">
        <v>45</v>
      </c>
      <c r="I280" t="s">
        <v>45</v>
      </c>
      <c r="J280" t="s">
        <v>45</v>
      </c>
      <c r="K280" t="s">
        <v>45</v>
      </c>
      <c r="L280" t="s">
        <v>45</v>
      </c>
      <c r="M280" t="s">
        <v>45</v>
      </c>
      <c r="N280" t="s">
        <v>45</v>
      </c>
      <c r="O280" t="s">
        <v>45</v>
      </c>
      <c r="P280" t="s">
        <v>45</v>
      </c>
      <c r="Q280" t="s">
        <v>45</v>
      </c>
    </row>
    <row r="281" spans="1:17" x14ac:dyDescent="0.2">
      <c r="A281" t="s">
        <v>72</v>
      </c>
      <c r="B281" t="s">
        <v>50</v>
      </c>
      <c r="C281" t="s">
        <v>50</v>
      </c>
      <c r="D281" t="s">
        <v>45</v>
      </c>
      <c r="E281" t="s">
        <v>45</v>
      </c>
      <c r="F281" t="s">
        <v>45</v>
      </c>
      <c r="G281" t="s">
        <v>45</v>
      </c>
      <c r="H281" t="s">
        <v>45</v>
      </c>
      <c r="I281" t="s">
        <v>45</v>
      </c>
      <c r="J281" t="s">
        <v>45</v>
      </c>
      <c r="K281" t="s">
        <v>45</v>
      </c>
      <c r="L281" t="s">
        <v>45</v>
      </c>
      <c r="M281" t="s">
        <v>45</v>
      </c>
      <c r="N281" t="s">
        <v>45</v>
      </c>
      <c r="O281" t="s">
        <v>45</v>
      </c>
      <c r="P281" t="s">
        <v>45</v>
      </c>
      <c r="Q281" t="s">
        <v>45</v>
      </c>
    </row>
    <row r="282" spans="1:17" x14ac:dyDescent="0.2">
      <c r="A282" t="s">
        <v>73</v>
      </c>
      <c r="B282" t="s">
        <v>43</v>
      </c>
      <c r="C282" t="s">
        <v>1793</v>
      </c>
      <c r="D282" t="s">
        <v>405</v>
      </c>
      <c r="E282">
        <v>14</v>
      </c>
      <c r="F282">
        <v>102791000</v>
      </c>
      <c r="G282">
        <v>102792000</v>
      </c>
      <c r="H282" t="s">
        <v>277</v>
      </c>
      <c r="I282">
        <v>102791430</v>
      </c>
      <c r="J282">
        <v>5</v>
      </c>
      <c r="K282">
        <v>7</v>
      </c>
      <c r="L282" t="s">
        <v>278</v>
      </c>
      <c r="M282" t="s">
        <v>264</v>
      </c>
      <c r="N282">
        <v>83</v>
      </c>
      <c r="O282">
        <v>0</v>
      </c>
      <c r="P282" t="s">
        <v>406</v>
      </c>
      <c r="Q282" t="s">
        <v>266</v>
      </c>
    </row>
    <row r="283" spans="1:17" x14ac:dyDescent="0.2">
      <c r="A283" t="s">
        <v>73</v>
      </c>
      <c r="B283" t="s">
        <v>43</v>
      </c>
      <c r="C283" t="s">
        <v>1793</v>
      </c>
      <c r="D283" t="s">
        <v>407</v>
      </c>
      <c r="E283">
        <v>8</v>
      </c>
      <c r="F283">
        <v>139041000</v>
      </c>
      <c r="G283">
        <v>139042000</v>
      </c>
      <c r="H283" t="s">
        <v>277</v>
      </c>
      <c r="I283">
        <v>139041220</v>
      </c>
      <c r="J283">
        <v>4</v>
      </c>
      <c r="K283">
        <v>3</v>
      </c>
      <c r="L283" t="s">
        <v>278</v>
      </c>
      <c r="M283" t="s">
        <v>264</v>
      </c>
      <c r="N283">
        <v>15</v>
      </c>
      <c r="O283">
        <v>0</v>
      </c>
      <c r="P283" t="s">
        <v>408</v>
      </c>
      <c r="Q283" t="s">
        <v>266</v>
      </c>
    </row>
    <row r="284" spans="1:17" x14ac:dyDescent="0.2">
      <c r="A284" t="s">
        <v>74</v>
      </c>
      <c r="B284" t="s">
        <v>43</v>
      </c>
      <c r="C284" t="s">
        <v>1795</v>
      </c>
      <c r="D284" t="s">
        <v>409</v>
      </c>
      <c r="E284">
        <v>13</v>
      </c>
      <c r="F284">
        <v>95565000</v>
      </c>
      <c r="G284">
        <v>95566000</v>
      </c>
      <c r="H284" t="s">
        <v>277</v>
      </c>
      <c r="I284">
        <v>95565373</v>
      </c>
      <c r="J284">
        <v>4</v>
      </c>
      <c r="K284">
        <v>3</v>
      </c>
      <c r="L284" t="s">
        <v>278</v>
      </c>
      <c r="M284" t="s">
        <v>264</v>
      </c>
      <c r="N284">
        <v>9</v>
      </c>
      <c r="O284">
        <v>0</v>
      </c>
      <c r="P284" t="s">
        <v>410</v>
      </c>
      <c r="Q284" t="s">
        <v>266</v>
      </c>
    </row>
    <row r="285" spans="1:17" x14ac:dyDescent="0.2">
      <c r="A285" t="s">
        <v>74</v>
      </c>
      <c r="B285" t="s">
        <v>43</v>
      </c>
      <c r="C285" t="s">
        <v>1795</v>
      </c>
      <c r="D285" t="s">
        <v>411</v>
      </c>
      <c r="E285">
        <v>16</v>
      </c>
      <c r="F285">
        <v>59419000</v>
      </c>
      <c r="G285">
        <v>59420000</v>
      </c>
      <c r="H285" t="s">
        <v>277</v>
      </c>
      <c r="I285">
        <v>59419260</v>
      </c>
      <c r="J285">
        <v>6</v>
      </c>
      <c r="K285">
        <v>4</v>
      </c>
      <c r="L285" t="s">
        <v>278</v>
      </c>
      <c r="M285" t="s">
        <v>264</v>
      </c>
      <c r="N285">
        <v>12</v>
      </c>
      <c r="O285">
        <v>0</v>
      </c>
      <c r="P285" t="s">
        <v>412</v>
      </c>
      <c r="Q285" t="s">
        <v>266</v>
      </c>
    </row>
    <row r="286" spans="1:17" x14ac:dyDescent="0.2">
      <c r="A286" t="s">
        <v>74</v>
      </c>
      <c r="B286" t="s">
        <v>43</v>
      </c>
      <c r="C286" t="s">
        <v>1795</v>
      </c>
      <c r="D286" t="s">
        <v>413</v>
      </c>
      <c r="E286">
        <v>4</v>
      </c>
      <c r="F286">
        <v>191027000</v>
      </c>
      <c r="G286">
        <v>191028000</v>
      </c>
      <c r="H286" t="s">
        <v>262</v>
      </c>
      <c r="I286">
        <v>191027519</v>
      </c>
      <c r="J286">
        <v>10</v>
      </c>
      <c r="K286">
        <v>14</v>
      </c>
      <c r="L286" t="s">
        <v>263</v>
      </c>
      <c r="M286" t="s">
        <v>264</v>
      </c>
      <c r="N286">
        <v>118</v>
      </c>
      <c r="O286">
        <v>0</v>
      </c>
      <c r="P286" t="s">
        <v>414</v>
      </c>
      <c r="Q286">
        <v>3</v>
      </c>
    </row>
    <row r="287" spans="1:17" x14ac:dyDescent="0.2">
      <c r="A287" t="s">
        <v>74</v>
      </c>
      <c r="B287" t="s">
        <v>43</v>
      </c>
      <c r="C287" t="s">
        <v>1795</v>
      </c>
      <c r="D287" t="s">
        <v>415</v>
      </c>
      <c r="E287">
        <v>4</v>
      </c>
      <c r="F287">
        <v>191029000</v>
      </c>
      <c r="G287">
        <v>191031000</v>
      </c>
      <c r="H287" t="s">
        <v>262</v>
      </c>
      <c r="I287">
        <v>191030185</v>
      </c>
      <c r="J287">
        <v>6</v>
      </c>
      <c r="K287">
        <v>4</v>
      </c>
      <c r="L287" t="s">
        <v>263</v>
      </c>
      <c r="M287" t="s">
        <v>264</v>
      </c>
      <c r="N287">
        <v>12</v>
      </c>
      <c r="O287">
        <v>0</v>
      </c>
      <c r="P287" t="s">
        <v>416</v>
      </c>
      <c r="Q287">
        <v>3</v>
      </c>
    </row>
    <row r="288" spans="1:17" x14ac:dyDescent="0.2">
      <c r="A288" t="s">
        <v>74</v>
      </c>
      <c r="B288" t="s">
        <v>43</v>
      </c>
      <c r="C288" t="s">
        <v>1795</v>
      </c>
      <c r="D288" t="s">
        <v>417</v>
      </c>
      <c r="E288">
        <v>8</v>
      </c>
      <c r="F288">
        <v>8559000</v>
      </c>
      <c r="G288">
        <v>8560000</v>
      </c>
      <c r="H288" t="s">
        <v>277</v>
      </c>
      <c r="I288">
        <v>8559488</v>
      </c>
      <c r="J288">
        <v>5</v>
      </c>
      <c r="K288">
        <v>4</v>
      </c>
      <c r="L288" t="s">
        <v>278</v>
      </c>
      <c r="M288" t="s">
        <v>264</v>
      </c>
      <c r="N288">
        <v>12</v>
      </c>
      <c r="O288">
        <v>0</v>
      </c>
      <c r="P288" t="s">
        <v>418</v>
      </c>
      <c r="Q288">
        <v>1</v>
      </c>
    </row>
    <row r="289" spans="1:17" x14ac:dyDescent="0.2">
      <c r="A289" t="s">
        <v>74</v>
      </c>
      <c r="B289" t="s">
        <v>43</v>
      </c>
      <c r="C289" t="s">
        <v>1795</v>
      </c>
      <c r="D289" t="s">
        <v>419</v>
      </c>
      <c r="E289">
        <v>8</v>
      </c>
      <c r="F289">
        <v>8559000</v>
      </c>
      <c r="G289">
        <v>8560000</v>
      </c>
      <c r="H289" t="s">
        <v>262</v>
      </c>
      <c r="I289">
        <v>8559659</v>
      </c>
      <c r="J289">
        <v>5</v>
      </c>
      <c r="K289">
        <v>6</v>
      </c>
      <c r="L289" t="s">
        <v>263</v>
      </c>
      <c r="M289" t="s">
        <v>264</v>
      </c>
      <c r="N289">
        <v>39</v>
      </c>
      <c r="O289">
        <v>0</v>
      </c>
      <c r="P289" t="s">
        <v>420</v>
      </c>
      <c r="Q289" t="s">
        <v>266</v>
      </c>
    </row>
    <row r="290" spans="1:17" x14ac:dyDescent="0.2">
      <c r="A290" t="s">
        <v>75</v>
      </c>
      <c r="B290" t="s">
        <v>50</v>
      </c>
      <c r="C290" t="s">
        <v>50</v>
      </c>
      <c r="D290" t="s">
        <v>45</v>
      </c>
      <c r="E290" t="s">
        <v>45</v>
      </c>
      <c r="F290" t="s">
        <v>45</v>
      </c>
      <c r="G290" t="s">
        <v>45</v>
      </c>
      <c r="H290" t="s">
        <v>45</v>
      </c>
      <c r="I290" t="s">
        <v>45</v>
      </c>
      <c r="J290" t="s">
        <v>45</v>
      </c>
      <c r="K290" t="s">
        <v>45</v>
      </c>
      <c r="L290" t="s">
        <v>45</v>
      </c>
      <c r="M290" t="s">
        <v>45</v>
      </c>
      <c r="N290" t="s">
        <v>45</v>
      </c>
      <c r="O290" t="s">
        <v>45</v>
      </c>
      <c r="P290" t="s">
        <v>45</v>
      </c>
      <c r="Q290" t="s">
        <v>45</v>
      </c>
    </row>
    <row r="291" spans="1:17" x14ac:dyDescent="0.2">
      <c r="A291" t="s">
        <v>76</v>
      </c>
      <c r="B291" t="s">
        <v>43</v>
      </c>
      <c r="C291" t="s">
        <v>1793</v>
      </c>
      <c r="D291" t="s">
        <v>421</v>
      </c>
      <c r="E291">
        <v>3</v>
      </c>
      <c r="F291">
        <v>13250000</v>
      </c>
      <c r="G291">
        <v>13251000</v>
      </c>
      <c r="H291" t="s">
        <v>277</v>
      </c>
      <c r="I291">
        <v>13250354</v>
      </c>
      <c r="J291">
        <v>6</v>
      </c>
      <c r="K291">
        <v>7</v>
      </c>
      <c r="L291" t="s">
        <v>278</v>
      </c>
      <c r="M291" t="s">
        <v>264</v>
      </c>
      <c r="N291">
        <v>37</v>
      </c>
      <c r="O291">
        <v>0</v>
      </c>
      <c r="P291" t="s">
        <v>422</v>
      </c>
      <c r="Q291" t="s">
        <v>266</v>
      </c>
    </row>
    <row r="292" spans="1:17" x14ac:dyDescent="0.2">
      <c r="A292" t="s">
        <v>76</v>
      </c>
      <c r="B292" t="s">
        <v>43</v>
      </c>
      <c r="C292" t="s">
        <v>1793</v>
      </c>
      <c r="D292" t="s">
        <v>423</v>
      </c>
      <c r="E292">
        <v>5</v>
      </c>
      <c r="F292">
        <v>140654000</v>
      </c>
      <c r="G292">
        <v>140655000</v>
      </c>
      <c r="H292" t="s">
        <v>277</v>
      </c>
      <c r="I292">
        <v>140654592</v>
      </c>
      <c r="J292">
        <v>6</v>
      </c>
      <c r="K292">
        <v>5</v>
      </c>
      <c r="L292" t="s">
        <v>278</v>
      </c>
      <c r="M292" t="s">
        <v>264</v>
      </c>
      <c r="N292">
        <v>46</v>
      </c>
      <c r="O292">
        <v>0</v>
      </c>
      <c r="P292" t="s">
        <v>424</v>
      </c>
      <c r="Q292">
        <v>1</v>
      </c>
    </row>
    <row r="293" spans="1:17" x14ac:dyDescent="0.2">
      <c r="A293" t="s">
        <v>61</v>
      </c>
      <c r="B293" t="s">
        <v>43</v>
      </c>
      <c r="C293" t="s">
        <v>1793</v>
      </c>
      <c r="D293" t="s">
        <v>329</v>
      </c>
      <c r="E293">
        <v>7</v>
      </c>
      <c r="F293">
        <v>62206000</v>
      </c>
      <c r="G293">
        <v>62208000</v>
      </c>
      <c r="H293" t="s">
        <v>277</v>
      </c>
      <c r="I293">
        <v>62206935</v>
      </c>
      <c r="J293">
        <v>24</v>
      </c>
      <c r="K293">
        <v>20</v>
      </c>
      <c r="L293" t="s">
        <v>278</v>
      </c>
      <c r="M293" t="s">
        <v>264</v>
      </c>
      <c r="N293">
        <v>78</v>
      </c>
      <c r="O293">
        <v>0</v>
      </c>
      <c r="P293" t="s">
        <v>330</v>
      </c>
      <c r="Q293">
        <v>2</v>
      </c>
    </row>
    <row r="294" spans="1:17" x14ac:dyDescent="0.2">
      <c r="A294" t="s">
        <v>77</v>
      </c>
      <c r="B294" t="s">
        <v>50</v>
      </c>
      <c r="C294" t="s">
        <v>50</v>
      </c>
      <c r="D294" t="s">
        <v>45</v>
      </c>
      <c r="E294" t="s">
        <v>45</v>
      </c>
      <c r="F294" t="s">
        <v>45</v>
      </c>
      <c r="G294" t="s">
        <v>45</v>
      </c>
      <c r="H294" t="s">
        <v>45</v>
      </c>
      <c r="I294" t="s">
        <v>45</v>
      </c>
      <c r="J294" t="s">
        <v>45</v>
      </c>
      <c r="K294" t="s">
        <v>45</v>
      </c>
      <c r="L294" t="s">
        <v>45</v>
      </c>
      <c r="M294" t="s">
        <v>45</v>
      </c>
      <c r="N294" t="s">
        <v>45</v>
      </c>
      <c r="O294" t="s">
        <v>45</v>
      </c>
      <c r="P294" t="s">
        <v>45</v>
      </c>
      <c r="Q294" t="s">
        <v>45</v>
      </c>
    </row>
    <row r="295" spans="1:17" x14ac:dyDescent="0.2">
      <c r="A295" t="s">
        <v>78</v>
      </c>
      <c r="B295" t="s">
        <v>43</v>
      </c>
      <c r="C295" t="s">
        <v>1793</v>
      </c>
      <c r="D295" t="s">
        <v>45</v>
      </c>
      <c r="E295" t="s">
        <v>45</v>
      </c>
      <c r="F295" t="s">
        <v>45</v>
      </c>
      <c r="G295" t="s">
        <v>45</v>
      </c>
      <c r="H295" t="s">
        <v>45</v>
      </c>
      <c r="I295" t="s">
        <v>45</v>
      </c>
      <c r="J295" t="s">
        <v>45</v>
      </c>
      <c r="K295" t="s">
        <v>45</v>
      </c>
      <c r="L295" t="s">
        <v>45</v>
      </c>
      <c r="M295" t="s">
        <v>45</v>
      </c>
      <c r="N295" t="s">
        <v>45</v>
      </c>
      <c r="O295" t="s">
        <v>45</v>
      </c>
      <c r="P295" t="s">
        <v>45</v>
      </c>
      <c r="Q295" t="s">
        <v>45</v>
      </c>
    </row>
    <row r="296" spans="1:17" x14ac:dyDescent="0.2">
      <c r="A296" t="s">
        <v>79</v>
      </c>
      <c r="B296" t="s">
        <v>54</v>
      </c>
      <c r="C296" t="s">
        <v>54</v>
      </c>
      <c r="D296" t="s">
        <v>45</v>
      </c>
      <c r="E296" t="s">
        <v>45</v>
      </c>
      <c r="F296" t="s">
        <v>45</v>
      </c>
      <c r="G296" t="s">
        <v>45</v>
      </c>
      <c r="H296" t="s">
        <v>45</v>
      </c>
      <c r="I296" t="s">
        <v>45</v>
      </c>
      <c r="J296" t="s">
        <v>45</v>
      </c>
      <c r="K296" t="s">
        <v>45</v>
      </c>
      <c r="L296" t="s">
        <v>45</v>
      </c>
      <c r="M296" t="s">
        <v>45</v>
      </c>
      <c r="N296" t="s">
        <v>45</v>
      </c>
      <c r="O296" t="s">
        <v>45</v>
      </c>
      <c r="P296" t="s">
        <v>45</v>
      </c>
      <c r="Q296" t="s">
        <v>45</v>
      </c>
    </row>
    <row r="297" spans="1:17" x14ac:dyDescent="0.2">
      <c r="A297" t="s">
        <v>80</v>
      </c>
      <c r="B297" t="s">
        <v>54</v>
      </c>
      <c r="C297" t="s">
        <v>54</v>
      </c>
      <c r="D297" t="s">
        <v>45</v>
      </c>
      <c r="E297" t="s">
        <v>45</v>
      </c>
      <c r="F297" t="s">
        <v>45</v>
      </c>
      <c r="G297" t="s">
        <v>45</v>
      </c>
      <c r="H297" t="s">
        <v>45</v>
      </c>
      <c r="I297" t="s">
        <v>45</v>
      </c>
      <c r="J297" t="s">
        <v>45</v>
      </c>
      <c r="K297" t="s">
        <v>45</v>
      </c>
      <c r="L297" t="s">
        <v>45</v>
      </c>
      <c r="M297" t="s">
        <v>45</v>
      </c>
      <c r="N297" t="s">
        <v>45</v>
      </c>
      <c r="O297" t="s">
        <v>45</v>
      </c>
      <c r="P297" t="s">
        <v>45</v>
      </c>
      <c r="Q297" t="s">
        <v>45</v>
      </c>
    </row>
    <row r="298" spans="1:17" x14ac:dyDescent="0.2">
      <c r="A298" t="s">
        <v>81</v>
      </c>
      <c r="B298" t="s">
        <v>54</v>
      </c>
      <c r="C298" t="s">
        <v>54</v>
      </c>
      <c r="D298" t="s">
        <v>45</v>
      </c>
      <c r="E298" t="s">
        <v>45</v>
      </c>
      <c r="F298" t="s">
        <v>45</v>
      </c>
      <c r="G298" t="s">
        <v>45</v>
      </c>
      <c r="H298" t="s">
        <v>45</v>
      </c>
      <c r="I298" t="s">
        <v>45</v>
      </c>
      <c r="J298" t="s">
        <v>45</v>
      </c>
      <c r="K298" t="s">
        <v>45</v>
      </c>
      <c r="L298" t="s">
        <v>45</v>
      </c>
      <c r="M298" t="s">
        <v>45</v>
      </c>
      <c r="N298" t="s">
        <v>45</v>
      </c>
      <c r="O298" t="s">
        <v>45</v>
      </c>
      <c r="P298" t="s">
        <v>45</v>
      </c>
      <c r="Q298" t="s">
        <v>45</v>
      </c>
    </row>
    <row r="299" spans="1:17" x14ac:dyDescent="0.2">
      <c r="A299" t="s">
        <v>82</v>
      </c>
      <c r="B299" t="s">
        <v>43</v>
      </c>
      <c r="C299" t="s">
        <v>1795</v>
      </c>
      <c r="D299" t="s">
        <v>425</v>
      </c>
      <c r="E299">
        <v>12</v>
      </c>
      <c r="F299">
        <v>206000</v>
      </c>
      <c r="G299">
        <v>207000</v>
      </c>
      <c r="H299" t="s">
        <v>277</v>
      </c>
      <c r="I299">
        <v>206372</v>
      </c>
      <c r="J299">
        <v>21</v>
      </c>
      <c r="K299">
        <v>10</v>
      </c>
      <c r="L299" t="s">
        <v>278</v>
      </c>
      <c r="M299" t="s">
        <v>272</v>
      </c>
      <c r="N299">
        <v>0</v>
      </c>
      <c r="O299">
        <v>50</v>
      </c>
      <c r="P299" t="s">
        <v>426</v>
      </c>
      <c r="Q299">
        <v>1</v>
      </c>
    </row>
    <row r="300" spans="1:17" x14ac:dyDescent="0.2">
      <c r="A300" t="s">
        <v>82</v>
      </c>
      <c r="B300" t="s">
        <v>43</v>
      </c>
      <c r="C300" t="s">
        <v>1795</v>
      </c>
      <c r="D300" t="s">
        <v>367</v>
      </c>
      <c r="E300">
        <v>18</v>
      </c>
      <c r="F300">
        <v>78000000</v>
      </c>
      <c r="G300">
        <v>78002000</v>
      </c>
      <c r="H300" t="s">
        <v>262</v>
      </c>
      <c r="I300">
        <v>78001207</v>
      </c>
      <c r="J300">
        <v>4</v>
      </c>
      <c r="K300">
        <v>3</v>
      </c>
      <c r="L300" t="s">
        <v>263</v>
      </c>
      <c r="M300" t="s">
        <v>264</v>
      </c>
      <c r="N300">
        <v>18</v>
      </c>
      <c r="O300">
        <v>0</v>
      </c>
      <c r="P300" t="s">
        <v>427</v>
      </c>
      <c r="Q300">
        <v>5</v>
      </c>
    </row>
    <row r="301" spans="1:17" x14ac:dyDescent="0.2">
      <c r="A301" t="s">
        <v>82</v>
      </c>
      <c r="B301" t="s">
        <v>43</v>
      </c>
      <c r="C301" t="s">
        <v>1795</v>
      </c>
      <c r="D301" t="s">
        <v>428</v>
      </c>
      <c r="E301">
        <v>2</v>
      </c>
      <c r="F301">
        <v>9878000</v>
      </c>
      <c r="G301">
        <v>9879000</v>
      </c>
      <c r="H301" t="s">
        <v>277</v>
      </c>
      <c r="I301">
        <v>9878637</v>
      </c>
      <c r="J301">
        <v>15</v>
      </c>
      <c r="K301">
        <v>10</v>
      </c>
      <c r="L301" t="s">
        <v>278</v>
      </c>
      <c r="M301" t="s">
        <v>272</v>
      </c>
      <c r="N301">
        <v>0</v>
      </c>
      <c r="O301">
        <v>78</v>
      </c>
      <c r="P301" t="s">
        <v>429</v>
      </c>
      <c r="Q301">
        <v>2</v>
      </c>
    </row>
    <row r="302" spans="1:17" x14ac:dyDescent="0.2">
      <c r="A302" t="s">
        <v>82</v>
      </c>
      <c r="B302" t="s">
        <v>43</v>
      </c>
      <c r="C302" t="s">
        <v>1795</v>
      </c>
      <c r="D302" t="s">
        <v>430</v>
      </c>
      <c r="E302">
        <v>3</v>
      </c>
      <c r="F302">
        <v>49508000</v>
      </c>
      <c r="G302">
        <v>49509000</v>
      </c>
      <c r="H302" t="s">
        <v>277</v>
      </c>
      <c r="I302">
        <v>49508112</v>
      </c>
      <c r="J302">
        <v>16</v>
      </c>
      <c r="K302">
        <v>13</v>
      </c>
      <c r="L302" t="s">
        <v>278</v>
      </c>
      <c r="M302" t="s">
        <v>272</v>
      </c>
      <c r="N302">
        <v>0</v>
      </c>
      <c r="O302">
        <v>79</v>
      </c>
      <c r="P302" t="s">
        <v>431</v>
      </c>
      <c r="Q302">
        <v>1</v>
      </c>
    </row>
    <row r="303" spans="1:17" x14ac:dyDescent="0.2">
      <c r="A303" t="s">
        <v>83</v>
      </c>
      <c r="B303" t="s">
        <v>43</v>
      </c>
      <c r="C303" t="s">
        <v>1795</v>
      </c>
      <c r="D303" t="s">
        <v>432</v>
      </c>
      <c r="E303">
        <v>14</v>
      </c>
      <c r="F303">
        <v>54188000</v>
      </c>
      <c r="G303">
        <v>54189000</v>
      </c>
      <c r="H303" t="s">
        <v>262</v>
      </c>
      <c r="I303">
        <v>54188676</v>
      </c>
      <c r="J303">
        <v>12</v>
      </c>
      <c r="K303">
        <v>13</v>
      </c>
      <c r="L303" t="s">
        <v>263</v>
      </c>
      <c r="M303" t="s">
        <v>264</v>
      </c>
      <c r="N303">
        <v>125</v>
      </c>
      <c r="O303">
        <v>0</v>
      </c>
      <c r="P303" t="s">
        <v>433</v>
      </c>
      <c r="Q303">
        <v>3</v>
      </c>
    </row>
    <row r="304" spans="1:17" x14ac:dyDescent="0.2">
      <c r="A304" t="s">
        <v>83</v>
      </c>
      <c r="B304" t="s">
        <v>43</v>
      </c>
      <c r="C304" t="s">
        <v>1795</v>
      </c>
      <c r="D304" t="s">
        <v>434</v>
      </c>
      <c r="E304">
        <v>15</v>
      </c>
      <c r="F304">
        <v>71245000</v>
      </c>
      <c r="G304">
        <v>71246000</v>
      </c>
      <c r="H304" t="s">
        <v>262</v>
      </c>
      <c r="I304">
        <v>71245972</v>
      </c>
      <c r="J304">
        <v>20</v>
      </c>
      <c r="K304">
        <v>22</v>
      </c>
      <c r="L304" t="s">
        <v>263</v>
      </c>
      <c r="M304" t="s">
        <v>264</v>
      </c>
      <c r="N304">
        <v>208</v>
      </c>
      <c r="O304">
        <v>0</v>
      </c>
      <c r="P304" t="s">
        <v>435</v>
      </c>
      <c r="Q304">
        <v>3</v>
      </c>
    </row>
    <row r="305" spans="1:17" x14ac:dyDescent="0.2">
      <c r="A305" t="s">
        <v>83</v>
      </c>
      <c r="B305" t="s">
        <v>43</v>
      </c>
      <c r="C305" t="s">
        <v>1795</v>
      </c>
      <c r="D305" t="s">
        <v>436</v>
      </c>
      <c r="E305">
        <v>16</v>
      </c>
      <c r="F305">
        <v>81239000</v>
      </c>
      <c r="G305">
        <v>81240000</v>
      </c>
      <c r="H305" t="s">
        <v>277</v>
      </c>
      <c r="I305">
        <v>81239262</v>
      </c>
      <c r="J305">
        <v>21</v>
      </c>
      <c r="K305">
        <v>18</v>
      </c>
      <c r="L305" t="s">
        <v>278</v>
      </c>
      <c r="M305" t="s">
        <v>264</v>
      </c>
      <c r="N305">
        <v>163</v>
      </c>
      <c r="O305">
        <v>0</v>
      </c>
      <c r="P305" t="s">
        <v>437</v>
      </c>
      <c r="Q305" t="s">
        <v>266</v>
      </c>
    </row>
    <row r="306" spans="1:17" x14ac:dyDescent="0.2">
      <c r="A306" t="s">
        <v>83</v>
      </c>
      <c r="B306" t="s">
        <v>43</v>
      </c>
      <c r="C306" t="s">
        <v>1795</v>
      </c>
      <c r="D306" t="s">
        <v>438</v>
      </c>
      <c r="E306">
        <v>18</v>
      </c>
      <c r="F306">
        <v>61643000</v>
      </c>
      <c r="G306">
        <v>61644000</v>
      </c>
      <c r="H306" t="s">
        <v>277</v>
      </c>
      <c r="I306">
        <v>61643065</v>
      </c>
      <c r="J306">
        <v>6</v>
      </c>
      <c r="K306">
        <v>13</v>
      </c>
      <c r="L306" t="s">
        <v>278</v>
      </c>
      <c r="M306" t="s">
        <v>272</v>
      </c>
      <c r="N306">
        <v>0</v>
      </c>
      <c r="O306">
        <v>143</v>
      </c>
      <c r="P306" t="s">
        <v>439</v>
      </c>
      <c r="Q306">
        <v>2</v>
      </c>
    </row>
    <row r="307" spans="1:17" x14ac:dyDescent="0.2">
      <c r="A307" t="s">
        <v>84</v>
      </c>
      <c r="B307" t="s">
        <v>54</v>
      </c>
      <c r="C307" t="s">
        <v>54</v>
      </c>
      <c r="D307" t="s">
        <v>45</v>
      </c>
      <c r="E307" t="s">
        <v>45</v>
      </c>
      <c r="F307" t="s">
        <v>45</v>
      </c>
      <c r="G307" t="s">
        <v>45</v>
      </c>
      <c r="H307" t="s">
        <v>45</v>
      </c>
      <c r="I307" t="s">
        <v>45</v>
      </c>
      <c r="J307" t="s">
        <v>45</v>
      </c>
      <c r="K307" t="s">
        <v>45</v>
      </c>
      <c r="L307" t="s">
        <v>45</v>
      </c>
      <c r="M307" t="s">
        <v>45</v>
      </c>
      <c r="N307" t="s">
        <v>45</v>
      </c>
      <c r="O307" t="s">
        <v>45</v>
      </c>
      <c r="P307" t="s">
        <v>45</v>
      </c>
      <c r="Q307" t="s">
        <v>45</v>
      </c>
    </row>
    <row r="308" spans="1:17" x14ac:dyDescent="0.2">
      <c r="A308" t="s">
        <v>85</v>
      </c>
      <c r="B308" t="s">
        <v>46</v>
      </c>
      <c r="C308" t="s">
        <v>46</v>
      </c>
      <c r="D308" t="s">
        <v>45</v>
      </c>
      <c r="E308" t="s">
        <v>45</v>
      </c>
      <c r="F308" t="s">
        <v>45</v>
      </c>
      <c r="G308" t="s">
        <v>45</v>
      </c>
      <c r="H308" t="s">
        <v>45</v>
      </c>
      <c r="I308" t="s">
        <v>45</v>
      </c>
      <c r="J308" t="s">
        <v>45</v>
      </c>
      <c r="K308" t="s">
        <v>45</v>
      </c>
      <c r="L308" t="s">
        <v>45</v>
      </c>
      <c r="M308" t="s">
        <v>45</v>
      </c>
      <c r="N308" t="s">
        <v>45</v>
      </c>
      <c r="O308" t="s">
        <v>45</v>
      </c>
      <c r="P308" t="s">
        <v>45</v>
      </c>
      <c r="Q308" t="s">
        <v>45</v>
      </c>
    </row>
    <row r="309" spans="1:17" x14ac:dyDescent="0.2">
      <c r="A309" t="s">
        <v>86</v>
      </c>
      <c r="B309" t="s">
        <v>54</v>
      </c>
      <c r="C309" t="s">
        <v>54</v>
      </c>
      <c r="D309" t="s">
        <v>45</v>
      </c>
      <c r="E309" t="s">
        <v>45</v>
      </c>
      <c r="F309" t="s">
        <v>45</v>
      </c>
      <c r="G309" t="s">
        <v>45</v>
      </c>
      <c r="H309" t="s">
        <v>45</v>
      </c>
      <c r="I309" t="s">
        <v>45</v>
      </c>
      <c r="J309" t="s">
        <v>45</v>
      </c>
      <c r="K309" t="s">
        <v>45</v>
      </c>
      <c r="L309" t="s">
        <v>45</v>
      </c>
      <c r="M309" t="s">
        <v>45</v>
      </c>
      <c r="N309" t="s">
        <v>45</v>
      </c>
      <c r="O309" t="s">
        <v>45</v>
      </c>
      <c r="P309" t="s">
        <v>45</v>
      </c>
      <c r="Q309" t="s">
        <v>45</v>
      </c>
    </row>
    <row r="310" spans="1:17" x14ac:dyDescent="0.2">
      <c r="A310" t="s">
        <v>133</v>
      </c>
      <c r="B310" t="s">
        <v>43</v>
      </c>
      <c r="C310" t="s">
        <v>1795</v>
      </c>
      <c r="D310" t="s">
        <v>533</v>
      </c>
      <c r="E310">
        <v>1</v>
      </c>
      <c r="F310">
        <v>244713000</v>
      </c>
      <c r="G310">
        <v>244715000</v>
      </c>
      <c r="H310" t="s">
        <v>262</v>
      </c>
      <c r="I310">
        <v>244714230</v>
      </c>
      <c r="J310">
        <v>18</v>
      </c>
      <c r="K310">
        <v>18</v>
      </c>
      <c r="L310" t="s">
        <v>263</v>
      </c>
      <c r="M310" t="s">
        <v>264</v>
      </c>
      <c r="N310">
        <v>153</v>
      </c>
      <c r="O310">
        <v>0</v>
      </c>
      <c r="P310" t="s">
        <v>534</v>
      </c>
      <c r="Q310">
        <v>2</v>
      </c>
    </row>
    <row r="311" spans="1:17" x14ac:dyDescent="0.2">
      <c r="A311" t="s">
        <v>133</v>
      </c>
      <c r="B311" t="s">
        <v>43</v>
      </c>
      <c r="C311" t="s">
        <v>1795</v>
      </c>
      <c r="D311" t="s">
        <v>535</v>
      </c>
      <c r="E311">
        <v>1</v>
      </c>
      <c r="F311">
        <v>8897000</v>
      </c>
      <c r="G311">
        <v>8898000</v>
      </c>
      <c r="H311" t="s">
        <v>277</v>
      </c>
      <c r="I311">
        <v>8897248</v>
      </c>
      <c r="J311">
        <v>6</v>
      </c>
      <c r="K311">
        <v>10</v>
      </c>
      <c r="L311" t="s">
        <v>278</v>
      </c>
      <c r="M311" t="s">
        <v>272</v>
      </c>
      <c r="N311">
        <v>0</v>
      </c>
      <c r="O311">
        <v>133</v>
      </c>
      <c r="P311" t="s">
        <v>536</v>
      </c>
      <c r="Q311">
        <v>1</v>
      </c>
    </row>
    <row r="312" spans="1:17" x14ac:dyDescent="0.2">
      <c r="A312" t="s">
        <v>133</v>
      </c>
      <c r="B312" t="s">
        <v>43</v>
      </c>
      <c r="C312" t="s">
        <v>1795</v>
      </c>
      <c r="D312" t="s">
        <v>537</v>
      </c>
      <c r="E312">
        <v>10</v>
      </c>
      <c r="F312">
        <v>244000</v>
      </c>
      <c r="G312">
        <v>245000</v>
      </c>
      <c r="H312" t="s">
        <v>277</v>
      </c>
      <c r="I312">
        <v>244089</v>
      </c>
      <c r="J312">
        <v>8</v>
      </c>
      <c r="K312">
        <v>6</v>
      </c>
      <c r="L312" t="s">
        <v>278</v>
      </c>
      <c r="M312" t="s">
        <v>272</v>
      </c>
      <c r="N312">
        <v>0</v>
      </c>
      <c r="O312">
        <v>78</v>
      </c>
      <c r="P312" t="s">
        <v>538</v>
      </c>
      <c r="Q312">
        <v>1</v>
      </c>
    </row>
    <row r="313" spans="1:17" x14ac:dyDescent="0.2">
      <c r="A313" t="s">
        <v>133</v>
      </c>
      <c r="B313" t="s">
        <v>43</v>
      </c>
      <c r="C313" t="s">
        <v>1795</v>
      </c>
      <c r="D313" t="s">
        <v>539</v>
      </c>
      <c r="E313">
        <v>11</v>
      </c>
      <c r="F313">
        <v>55071000</v>
      </c>
      <c r="G313">
        <v>55072000</v>
      </c>
      <c r="H313" t="s">
        <v>277</v>
      </c>
      <c r="I313">
        <v>55071155</v>
      </c>
      <c r="J313">
        <v>16</v>
      </c>
      <c r="K313">
        <v>19</v>
      </c>
      <c r="L313" t="s">
        <v>278</v>
      </c>
      <c r="M313" t="s">
        <v>272</v>
      </c>
      <c r="N313">
        <v>0</v>
      </c>
      <c r="O313">
        <v>145</v>
      </c>
      <c r="P313" t="s">
        <v>540</v>
      </c>
      <c r="Q313">
        <v>3</v>
      </c>
    </row>
    <row r="314" spans="1:17" x14ac:dyDescent="0.2">
      <c r="A314" t="s">
        <v>133</v>
      </c>
      <c r="B314" t="s">
        <v>43</v>
      </c>
      <c r="C314" t="s">
        <v>1795</v>
      </c>
      <c r="D314" t="s">
        <v>541</v>
      </c>
      <c r="E314">
        <v>14</v>
      </c>
      <c r="F314">
        <v>91375000</v>
      </c>
      <c r="G314">
        <v>91376000</v>
      </c>
      <c r="H314" t="s">
        <v>262</v>
      </c>
      <c r="I314">
        <v>91375612</v>
      </c>
      <c r="J314">
        <v>16</v>
      </c>
      <c r="K314">
        <v>15</v>
      </c>
      <c r="L314" t="s">
        <v>263</v>
      </c>
      <c r="M314" t="s">
        <v>264</v>
      </c>
      <c r="N314">
        <v>81</v>
      </c>
      <c r="O314">
        <v>0</v>
      </c>
      <c r="P314" t="s">
        <v>542</v>
      </c>
      <c r="Q314">
        <v>1</v>
      </c>
    </row>
    <row r="315" spans="1:17" x14ac:dyDescent="0.2">
      <c r="A315" t="s">
        <v>133</v>
      </c>
      <c r="B315" t="s">
        <v>43</v>
      </c>
      <c r="C315" t="s">
        <v>1795</v>
      </c>
      <c r="D315" t="s">
        <v>543</v>
      </c>
      <c r="E315">
        <v>15</v>
      </c>
      <c r="F315">
        <v>73791000</v>
      </c>
      <c r="G315">
        <v>73792000</v>
      </c>
      <c r="H315" t="s">
        <v>262</v>
      </c>
      <c r="I315">
        <v>73791894</v>
      </c>
      <c r="J315">
        <v>24</v>
      </c>
      <c r="K315">
        <v>20</v>
      </c>
      <c r="L315" t="s">
        <v>263</v>
      </c>
      <c r="M315" t="s">
        <v>264</v>
      </c>
      <c r="N315">
        <v>153</v>
      </c>
      <c r="O315">
        <v>0</v>
      </c>
      <c r="P315" t="s">
        <v>544</v>
      </c>
      <c r="Q315">
        <v>7</v>
      </c>
    </row>
    <row r="316" spans="1:17" x14ac:dyDescent="0.2">
      <c r="A316" t="s">
        <v>133</v>
      </c>
      <c r="B316" t="s">
        <v>43</v>
      </c>
      <c r="C316" t="s">
        <v>1795</v>
      </c>
      <c r="D316" t="s">
        <v>269</v>
      </c>
      <c r="E316">
        <v>18</v>
      </c>
      <c r="F316">
        <v>78013000</v>
      </c>
      <c r="G316">
        <v>78014000</v>
      </c>
      <c r="H316" t="s">
        <v>262</v>
      </c>
      <c r="I316">
        <v>78013712</v>
      </c>
      <c r="J316">
        <v>9</v>
      </c>
      <c r="K316">
        <v>17</v>
      </c>
      <c r="L316" t="s">
        <v>263</v>
      </c>
      <c r="M316" t="s">
        <v>264</v>
      </c>
      <c r="N316">
        <v>130</v>
      </c>
      <c r="O316">
        <v>0</v>
      </c>
      <c r="P316" t="s">
        <v>545</v>
      </c>
      <c r="Q316" t="s">
        <v>266</v>
      </c>
    </row>
    <row r="317" spans="1:17" x14ac:dyDescent="0.2">
      <c r="A317" t="s">
        <v>133</v>
      </c>
      <c r="B317" t="s">
        <v>43</v>
      </c>
      <c r="C317" t="s">
        <v>1795</v>
      </c>
      <c r="D317" t="s">
        <v>546</v>
      </c>
      <c r="E317">
        <v>2</v>
      </c>
      <c r="F317">
        <v>405000</v>
      </c>
      <c r="G317">
        <v>406000</v>
      </c>
      <c r="H317" t="s">
        <v>277</v>
      </c>
      <c r="I317">
        <v>405288</v>
      </c>
      <c r="J317">
        <v>16</v>
      </c>
      <c r="K317">
        <v>18</v>
      </c>
      <c r="L317" t="s">
        <v>278</v>
      </c>
      <c r="M317" t="s">
        <v>272</v>
      </c>
      <c r="N317">
        <v>0</v>
      </c>
      <c r="O317">
        <v>110</v>
      </c>
      <c r="P317" t="s">
        <v>547</v>
      </c>
      <c r="Q317">
        <v>3</v>
      </c>
    </row>
    <row r="318" spans="1:17" x14ac:dyDescent="0.2">
      <c r="A318" t="s">
        <v>133</v>
      </c>
      <c r="B318" t="s">
        <v>43</v>
      </c>
      <c r="C318" t="s">
        <v>1795</v>
      </c>
      <c r="D318" t="s">
        <v>548</v>
      </c>
      <c r="E318">
        <v>3</v>
      </c>
      <c r="F318">
        <v>162504000</v>
      </c>
      <c r="G318">
        <v>162505000</v>
      </c>
      <c r="H318" t="s">
        <v>262</v>
      </c>
      <c r="I318">
        <v>162504712</v>
      </c>
      <c r="J318">
        <v>5</v>
      </c>
      <c r="K318">
        <v>12</v>
      </c>
      <c r="L318" t="s">
        <v>263</v>
      </c>
      <c r="M318" t="s">
        <v>264</v>
      </c>
      <c r="N318">
        <v>98</v>
      </c>
      <c r="O318">
        <v>0</v>
      </c>
      <c r="P318" t="s">
        <v>549</v>
      </c>
      <c r="Q318">
        <v>0</v>
      </c>
    </row>
    <row r="319" spans="1:17" x14ac:dyDescent="0.2">
      <c r="A319" t="s">
        <v>133</v>
      </c>
      <c r="B319" t="s">
        <v>43</v>
      </c>
      <c r="C319" t="s">
        <v>1795</v>
      </c>
      <c r="D319" t="s">
        <v>550</v>
      </c>
      <c r="E319">
        <v>3</v>
      </c>
      <c r="F319">
        <v>162506000</v>
      </c>
      <c r="G319">
        <v>162507000</v>
      </c>
      <c r="H319" t="s">
        <v>277</v>
      </c>
      <c r="I319">
        <v>162506720</v>
      </c>
      <c r="J319">
        <v>5</v>
      </c>
      <c r="K319">
        <v>9</v>
      </c>
      <c r="L319" t="s">
        <v>278</v>
      </c>
      <c r="M319" t="s">
        <v>264</v>
      </c>
      <c r="N319">
        <v>106</v>
      </c>
      <c r="O319">
        <v>0</v>
      </c>
      <c r="P319" t="s">
        <v>551</v>
      </c>
      <c r="Q319">
        <v>1</v>
      </c>
    </row>
    <row r="320" spans="1:17" x14ac:dyDescent="0.2">
      <c r="A320" t="s">
        <v>133</v>
      </c>
      <c r="B320" t="s">
        <v>43</v>
      </c>
      <c r="C320" t="s">
        <v>1795</v>
      </c>
      <c r="D320" t="s">
        <v>552</v>
      </c>
      <c r="E320">
        <v>4</v>
      </c>
      <c r="F320">
        <v>181093000</v>
      </c>
      <c r="G320">
        <v>181094000</v>
      </c>
      <c r="H320" t="s">
        <v>262</v>
      </c>
      <c r="I320">
        <v>181093635</v>
      </c>
      <c r="J320">
        <v>8</v>
      </c>
      <c r="K320">
        <v>5</v>
      </c>
      <c r="L320" t="s">
        <v>263</v>
      </c>
      <c r="M320" t="s">
        <v>264</v>
      </c>
      <c r="N320">
        <v>47</v>
      </c>
      <c r="O320">
        <v>0</v>
      </c>
      <c r="P320" t="s">
        <v>553</v>
      </c>
      <c r="Q320">
        <v>2</v>
      </c>
    </row>
    <row r="321" spans="1:17" x14ac:dyDescent="0.2">
      <c r="A321" t="s">
        <v>133</v>
      </c>
      <c r="B321" t="s">
        <v>43</v>
      </c>
      <c r="C321" t="s">
        <v>1795</v>
      </c>
      <c r="D321" t="s">
        <v>554</v>
      </c>
      <c r="E321">
        <v>5</v>
      </c>
      <c r="F321">
        <v>5301000</v>
      </c>
      <c r="G321">
        <v>5303000</v>
      </c>
      <c r="H321" t="s">
        <v>277</v>
      </c>
      <c r="I321">
        <v>5301850</v>
      </c>
      <c r="J321">
        <v>12</v>
      </c>
      <c r="K321">
        <v>13</v>
      </c>
      <c r="L321" t="s">
        <v>278</v>
      </c>
      <c r="M321" t="s">
        <v>272</v>
      </c>
      <c r="N321">
        <v>0</v>
      </c>
      <c r="O321">
        <v>97</v>
      </c>
      <c r="P321" t="s">
        <v>555</v>
      </c>
      <c r="Q321">
        <v>1</v>
      </c>
    </row>
    <row r="322" spans="1:17" x14ac:dyDescent="0.2">
      <c r="A322" t="s">
        <v>133</v>
      </c>
      <c r="B322" t="s">
        <v>43</v>
      </c>
      <c r="C322" t="s">
        <v>1795</v>
      </c>
      <c r="D322" t="s">
        <v>556</v>
      </c>
      <c r="E322">
        <v>7</v>
      </c>
      <c r="F322">
        <v>36906000</v>
      </c>
      <c r="G322">
        <v>36907000</v>
      </c>
      <c r="H322" t="s">
        <v>277</v>
      </c>
      <c r="I322">
        <v>36906451</v>
      </c>
      <c r="J322">
        <v>14</v>
      </c>
      <c r="K322">
        <v>24</v>
      </c>
      <c r="L322" t="s">
        <v>278</v>
      </c>
      <c r="M322" t="s">
        <v>272</v>
      </c>
      <c r="N322">
        <v>0</v>
      </c>
      <c r="O322">
        <v>197</v>
      </c>
      <c r="P322" t="s">
        <v>557</v>
      </c>
      <c r="Q322">
        <v>4</v>
      </c>
    </row>
    <row r="323" spans="1:17" x14ac:dyDescent="0.2">
      <c r="A323" t="s">
        <v>87</v>
      </c>
      <c r="B323" t="s">
        <v>43</v>
      </c>
      <c r="C323" t="s">
        <v>1795</v>
      </c>
      <c r="D323" t="s">
        <v>440</v>
      </c>
      <c r="E323">
        <v>12</v>
      </c>
      <c r="F323">
        <v>63109000</v>
      </c>
      <c r="G323">
        <v>63110000</v>
      </c>
      <c r="H323" t="s">
        <v>262</v>
      </c>
      <c r="I323">
        <v>63109931</v>
      </c>
      <c r="J323">
        <v>16</v>
      </c>
      <c r="K323">
        <v>20</v>
      </c>
      <c r="L323" t="s">
        <v>263</v>
      </c>
      <c r="M323" t="s">
        <v>264</v>
      </c>
      <c r="N323">
        <v>205</v>
      </c>
      <c r="O323">
        <v>0</v>
      </c>
      <c r="P323" t="s">
        <v>441</v>
      </c>
      <c r="Q323">
        <v>4</v>
      </c>
    </row>
    <row r="324" spans="1:17" x14ac:dyDescent="0.2">
      <c r="A324" t="s">
        <v>87</v>
      </c>
      <c r="B324" t="s">
        <v>43</v>
      </c>
      <c r="C324" t="s">
        <v>1795</v>
      </c>
      <c r="D324" t="s">
        <v>442</v>
      </c>
      <c r="E324">
        <v>17</v>
      </c>
      <c r="F324">
        <v>8245000</v>
      </c>
      <c r="G324">
        <v>8246000</v>
      </c>
      <c r="H324" t="s">
        <v>277</v>
      </c>
      <c r="I324">
        <v>8245292</v>
      </c>
      <c r="J324">
        <v>11</v>
      </c>
      <c r="K324">
        <v>16</v>
      </c>
      <c r="L324" t="s">
        <v>278</v>
      </c>
      <c r="M324" t="s">
        <v>272</v>
      </c>
      <c r="N324">
        <v>0</v>
      </c>
      <c r="O324">
        <v>184</v>
      </c>
      <c r="P324" t="s">
        <v>443</v>
      </c>
      <c r="Q324">
        <v>5</v>
      </c>
    </row>
    <row r="325" spans="1:17" x14ac:dyDescent="0.2">
      <c r="A325" t="s">
        <v>87</v>
      </c>
      <c r="B325" t="s">
        <v>43</v>
      </c>
      <c r="C325" t="s">
        <v>1795</v>
      </c>
      <c r="D325" t="s">
        <v>444</v>
      </c>
      <c r="E325">
        <v>3</v>
      </c>
      <c r="F325">
        <v>69000</v>
      </c>
      <c r="G325">
        <v>70000</v>
      </c>
      <c r="H325" t="s">
        <v>277</v>
      </c>
      <c r="I325">
        <v>69068</v>
      </c>
      <c r="J325">
        <v>13</v>
      </c>
      <c r="K325">
        <v>22</v>
      </c>
      <c r="L325" t="s">
        <v>278</v>
      </c>
      <c r="M325" t="s">
        <v>272</v>
      </c>
      <c r="N325">
        <v>0</v>
      </c>
      <c r="O325">
        <v>234</v>
      </c>
      <c r="P325" t="s">
        <v>445</v>
      </c>
      <c r="Q325">
        <v>2</v>
      </c>
    </row>
    <row r="326" spans="1:17" x14ac:dyDescent="0.2">
      <c r="A326" t="s">
        <v>87</v>
      </c>
      <c r="B326" t="s">
        <v>43</v>
      </c>
      <c r="C326" t="s">
        <v>1795</v>
      </c>
      <c r="D326" t="s">
        <v>446</v>
      </c>
      <c r="E326">
        <v>6</v>
      </c>
      <c r="F326">
        <v>63681000</v>
      </c>
      <c r="G326">
        <v>63682000</v>
      </c>
      <c r="H326" t="s">
        <v>262</v>
      </c>
      <c r="I326">
        <v>63681593</v>
      </c>
      <c r="J326">
        <v>9</v>
      </c>
      <c r="K326">
        <v>8</v>
      </c>
      <c r="L326" t="s">
        <v>263</v>
      </c>
      <c r="M326" t="s">
        <v>264</v>
      </c>
      <c r="N326">
        <v>67</v>
      </c>
      <c r="O326">
        <v>0</v>
      </c>
      <c r="P326" t="s">
        <v>447</v>
      </c>
      <c r="Q326">
        <v>3</v>
      </c>
    </row>
    <row r="327" spans="1:17" x14ac:dyDescent="0.2">
      <c r="A327" t="s">
        <v>87</v>
      </c>
      <c r="B327" t="s">
        <v>43</v>
      </c>
      <c r="C327" t="s">
        <v>1795</v>
      </c>
      <c r="D327" t="s">
        <v>448</v>
      </c>
      <c r="E327">
        <v>8</v>
      </c>
      <c r="F327">
        <v>37487000</v>
      </c>
      <c r="G327">
        <v>37489000</v>
      </c>
      <c r="H327" t="s">
        <v>277</v>
      </c>
      <c r="I327">
        <v>37487966</v>
      </c>
      <c r="J327">
        <v>17</v>
      </c>
      <c r="K327">
        <v>16</v>
      </c>
      <c r="L327" t="s">
        <v>278</v>
      </c>
      <c r="M327" t="s">
        <v>272</v>
      </c>
      <c r="N327">
        <v>0</v>
      </c>
      <c r="O327">
        <v>126</v>
      </c>
      <c r="P327" t="s">
        <v>449</v>
      </c>
      <c r="Q327">
        <v>1</v>
      </c>
    </row>
    <row r="328" spans="1:17" x14ac:dyDescent="0.2">
      <c r="A328" t="s">
        <v>88</v>
      </c>
      <c r="B328" t="s">
        <v>54</v>
      </c>
      <c r="C328" t="s">
        <v>54</v>
      </c>
      <c r="D328" t="s">
        <v>45</v>
      </c>
      <c r="E328" t="s">
        <v>45</v>
      </c>
      <c r="F328" t="s">
        <v>45</v>
      </c>
      <c r="G328" t="s">
        <v>45</v>
      </c>
      <c r="H328" t="s">
        <v>45</v>
      </c>
      <c r="I328" t="s">
        <v>45</v>
      </c>
      <c r="J328" t="s">
        <v>45</v>
      </c>
      <c r="K328" t="s">
        <v>45</v>
      </c>
      <c r="L328" t="s">
        <v>45</v>
      </c>
      <c r="M328" t="s">
        <v>45</v>
      </c>
      <c r="N328" t="s">
        <v>45</v>
      </c>
      <c r="O328" t="s">
        <v>45</v>
      </c>
      <c r="P328" t="s">
        <v>45</v>
      </c>
      <c r="Q328" t="s">
        <v>45</v>
      </c>
    </row>
    <row r="329" spans="1:17" x14ac:dyDescent="0.2">
      <c r="A329" t="s">
        <v>89</v>
      </c>
      <c r="B329" t="s">
        <v>46</v>
      </c>
      <c r="C329" t="s">
        <v>46</v>
      </c>
      <c r="D329" t="s">
        <v>450</v>
      </c>
      <c r="E329">
        <v>19</v>
      </c>
      <c r="F329">
        <v>42090000</v>
      </c>
      <c r="G329">
        <v>42091000</v>
      </c>
      <c r="H329" t="s">
        <v>277</v>
      </c>
      <c r="I329">
        <v>42090667</v>
      </c>
      <c r="J329">
        <v>4</v>
      </c>
      <c r="K329">
        <v>7</v>
      </c>
      <c r="L329" t="s">
        <v>278</v>
      </c>
      <c r="M329" t="s">
        <v>264</v>
      </c>
      <c r="N329">
        <v>14</v>
      </c>
      <c r="O329">
        <v>0</v>
      </c>
      <c r="P329" t="s">
        <v>451</v>
      </c>
      <c r="Q329">
        <v>0</v>
      </c>
    </row>
    <row r="330" spans="1:17" x14ac:dyDescent="0.2">
      <c r="A330" t="s">
        <v>90</v>
      </c>
      <c r="B330" t="s">
        <v>54</v>
      </c>
      <c r="C330" t="s">
        <v>54</v>
      </c>
      <c r="D330" t="s">
        <v>45</v>
      </c>
      <c r="E330" t="s">
        <v>45</v>
      </c>
      <c r="F330" t="s">
        <v>45</v>
      </c>
      <c r="G330" t="s">
        <v>45</v>
      </c>
      <c r="H330" t="s">
        <v>45</v>
      </c>
      <c r="I330" t="s">
        <v>45</v>
      </c>
      <c r="J330" t="s">
        <v>45</v>
      </c>
      <c r="K330" t="s">
        <v>45</v>
      </c>
      <c r="L330" t="s">
        <v>45</v>
      </c>
      <c r="M330" t="s">
        <v>45</v>
      </c>
      <c r="N330" t="s">
        <v>45</v>
      </c>
      <c r="O330" t="s">
        <v>45</v>
      </c>
      <c r="P330" t="s">
        <v>45</v>
      </c>
      <c r="Q330" t="s">
        <v>45</v>
      </c>
    </row>
    <row r="331" spans="1:17" x14ac:dyDescent="0.2">
      <c r="A331" t="s">
        <v>91</v>
      </c>
      <c r="B331" t="s">
        <v>43</v>
      </c>
      <c r="C331" t="s">
        <v>1795</v>
      </c>
      <c r="D331" t="s">
        <v>452</v>
      </c>
      <c r="E331">
        <v>1</v>
      </c>
      <c r="F331">
        <v>231257000</v>
      </c>
      <c r="G331">
        <v>231258000</v>
      </c>
      <c r="H331" t="s">
        <v>262</v>
      </c>
      <c r="I331">
        <v>231257679</v>
      </c>
      <c r="J331">
        <v>21</v>
      </c>
      <c r="K331">
        <v>12</v>
      </c>
      <c r="L331" t="s">
        <v>263</v>
      </c>
      <c r="M331" t="s">
        <v>264</v>
      </c>
      <c r="N331">
        <v>92</v>
      </c>
      <c r="O331">
        <v>0</v>
      </c>
      <c r="P331" t="s">
        <v>453</v>
      </c>
      <c r="Q331">
        <v>1</v>
      </c>
    </row>
    <row r="332" spans="1:17" x14ac:dyDescent="0.2">
      <c r="A332" t="s">
        <v>91</v>
      </c>
      <c r="B332" t="s">
        <v>43</v>
      </c>
      <c r="C332" t="s">
        <v>1795</v>
      </c>
      <c r="D332" t="s">
        <v>454</v>
      </c>
      <c r="E332">
        <v>16</v>
      </c>
      <c r="F332">
        <v>66351000</v>
      </c>
      <c r="G332">
        <v>66352000</v>
      </c>
      <c r="H332" t="s">
        <v>262</v>
      </c>
      <c r="I332">
        <v>66351650</v>
      </c>
      <c r="J332">
        <v>36</v>
      </c>
      <c r="K332">
        <v>23</v>
      </c>
      <c r="L332" t="s">
        <v>263</v>
      </c>
      <c r="M332" t="s">
        <v>264</v>
      </c>
      <c r="N332">
        <v>279</v>
      </c>
      <c r="O332">
        <v>0</v>
      </c>
      <c r="P332" t="s">
        <v>455</v>
      </c>
      <c r="Q332">
        <v>1</v>
      </c>
    </row>
    <row r="333" spans="1:17" x14ac:dyDescent="0.2">
      <c r="A333" t="s">
        <v>91</v>
      </c>
      <c r="B333" t="s">
        <v>43</v>
      </c>
      <c r="C333" t="s">
        <v>1795</v>
      </c>
      <c r="D333" t="s">
        <v>456</v>
      </c>
      <c r="E333">
        <v>17</v>
      </c>
      <c r="F333">
        <v>58248000</v>
      </c>
      <c r="G333">
        <v>58250000</v>
      </c>
      <c r="H333" t="s">
        <v>262</v>
      </c>
      <c r="I333">
        <v>58249174</v>
      </c>
      <c r="J333">
        <v>31</v>
      </c>
      <c r="K333">
        <v>43</v>
      </c>
      <c r="L333" t="s">
        <v>263</v>
      </c>
      <c r="M333" t="s">
        <v>264</v>
      </c>
      <c r="N333">
        <v>492</v>
      </c>
      <c r="O333">
        <v>0</v>
      </c>
      <c r="P333" t="s">
        <v>457</v>
      </c>
      <c r="Q333">
        <v>1</v>
      </c>
    </row>
    <row r="334" spans="1:17" x14ac:dyDescent="0.2">
      <c r="A334" t="s">
        <v>91</v>
      </c>
      <c r="B334" t="s">
        <v>43</v>
      </c>
      <c r="C334" t="s">
        <v>1795</v>
      </c>
      <c r="D334" t="s">
        <v>458</v>
      </c>
      <c r="E334">
        <v>19</v>
      </c>
      <c r="F334">
        <v>51732000</v>
      </c>
      <c r="G334">
        <v>51733000</v>
      </c>
      <c r="H334" t="s">
        <v>262</v>
      </c>
      <c r="I334">
        <v>51732917</v>
      </c>
      <c r="J334">
        <v>29</v>
      </c>
      <c r="K334">
        <v>24</v>
      </c>
      <c r="L334" t="s">
        <v>263</v>
      </c>
      <c r="M334" t="s">
        <v>264</v>
      </c>
      <c r="N334">
        <v>224</v>
      </c>
      <c r="O334">
        <v>0</v>
      </c>
      <c r="P334" t="s">
        <v>459</v>
      </c>
      <c r="Q334" t="s">
        <v>266</v>
      </c>
    </row>
    <row r="335" spans="1:17" x14ac:dyDescent="0.2">
      <c r="A335" t="s">
        <v>91</v>
      </c>
      <c r="B335" t="s">
        <v>43</v>
      </c>
      <c r="C335" t="s">
        <v>1795</v>
      </c>
      <c r="D335" t="s">
        <v>460</v>
      </c>
      <c r="E335">
        <v>6</v>
      </c>
      <c r="F335">
        <v>31550000</v>
      </c>
      <c r="G335">
        <v>31551000</v>
      </c>
      <c r="H335" t="s">
        <v>277</v>
      </c>
      <c r="I335">
        <v>31550449</v>
      </c>
      <c r="J335">
        <v>11</v>
      </c>
      <c r="K335">
        <v>12</v>
      </c>
      <c r="L335" t="s">
        <v>278</v>
      </c>
      <c r="M335" t="s">
        <v>264</v>
      </c>
      <c r="N335">
        <v>102</v>
      </c>
      <c r="O335">
        <v>0</v>
      </c>
      <c r="P335" t="s">
        <v>461</v>
      </c>
      <c r="Q335" t="s">
        <v>266</v>
      </c>
    </row>
    <row r="336" spans="1:17" x14ac:dyDescent="0.2">
      <c r="A336" t="s">
        <v>91</v>
      </c>
      <c r="B336" t="s">
        <v>43</v>
      </c>
      <c r="C336" t="s">
        <v>1795</v>
      </c>
      <c r="D336" t="s">
        <v>462</v>
      </c>
      <c r="E336">
        <v>8</v>
      </c>
      <c r="F336">
        <v>32523000</v>
      </c>
      <c r="G336">
        <v>32524000</v>
      </c>
      <c r="H336" t="s">
        <v>277</v>
      </c>
      <c r="I336">
        <v>32523808</v>
      </c>
      <c r="J336">
        <v>20</v>
      </c>
      <c r="K336">
        <v>31</v>
      </c>
      <c r="L336" t="s">
        <v>278</v>
      </c>
      <c r="M336" t="s">
        <v>272</v>
      </c>
      <c r="N336">
        <v>0</v>
      </c>
      <c r="O336">
        <v>344</v>
      </c>
      <c r="P336" t="s">
        <v>463</v>
      </c>
      <c r="Q336">
        <v>0</v>
      </c>
    </row>
    <row r="337" spans="1:17" x14ac:dyDescent="0.2">
      <c r="A337" t="s">
        <v>92</v>
      </c>
      <c r="B337" t="s">
        <v>54</v>
      </c>
      <c r="C337" t="s">
        <v>54</v>
      </c>
      <c r="D337" t="s">
        <v>45</v>
      </c>
      <c r="E337" t="s">
        <v>45</v>
      </c>
      <c r="F337" t="s">
        <v>45</v>
      </c>
      <c r="G337" t="s">
        <v>45</v>
      </c>
      <c r="H337" t="s">
        <v>45</v>
      </c>
      <c r="I337" t="s">
        <v>45</v>
      </c>
      <c r="J337" t="s">
        <v>45</v>
      </c>
      <c r="K337" t="s">
        <v>45</v>
      </c>
      <c r="L337" t="s">
        <v>45</v>
      </c>
      <c r="M337" t="s">
        <v>45</v>
      </c>
      <c r="N337" t="s">
        <v>45</v>
      </c>
      <c r="O337" t="s">
        <v>45</v>
      </c>
      <c r="P337" t="s">
        <v>45</v>
      </c>
      <c r="Q337" t="s">
        <v>45</v>
      </c>
    </row>
    <row r="338" spans="1:17" x14ac:dyDescent="0.2">
      <c r="A338" t="s">
        <v>93</v>
      </c>
      <c r="B338" t="s">
        <v>43</v>
      </c>
      <c r="C338" t="s">
        <v>1795</v>
      </c>
      <c r="D338" t="s">
        <v>464</v>
      </c>
      <c r="E338">
        <v>1</v>
      </c>
      <c r="F338">
        <v>231253000</v>
      </c>
      <c r="G338">
        <v>231254000</v>
      </c>
      <c r="H338" t="s">
        <v>262</v>
      </c>
      <c r="I338">
        <v>231253973</v>
      </c>
      <c r="J338">
        <v>15</v>
      </c>
      <c r="K338">
        <v>22</v>
      </c>
      <c r="L338" t="s">
        <v>263</v>
      </c>
      <c r="M338" t="s">
        <v>264</v>
      </c>
      <c r="N338">
        <v>203</v>
      </c>
      <c r="O338">
        <v>0</v>
      </c>
      <c r="P338" t="s">
        <v>465</v>
      </c>
      <c r="Q338">
        <v>2</v>
      </c>
    </row>
    <row r="339" spans="1:17" x14ac:dyDescent="0.2">
      <c r="A339" t="s">
        <v>93</v>
      </c>
      <c r="B339" t="s">
        <v>43</v>
      </c>
      <c r="C339" t="s">
        <v>1795</v>
      </c>
      <c r="D339" t="s">
        <v>466</v>
      </c>
      <c r="E339">
        <v>21</v>
      </c>
      <c r="F339">
        <v>22901000</v>
      </c>
      <c r="G339">
        <v>22903000</v>
      </c>
      <c r="H339" t="s">
        <v>262</v>
      </c>
      <c r="I339">
        <v>22902360</v>
      </c>
      <c r="J339">
        <v>28</v>
      </c>
      <c r="K339">
        <v>27</v>
      </c>
      <c r="L339" t="s">
        <v>263</v>
      </c>
      <c r="M339" t="s">
        <v>264</v>
      </c>
      <c r="N339">
        <v>255</v>
      </c>
      <c r="O339">
        <v>0</v>
      </c>
      <c r="P339" t="s">
        <v>467</v>
      </c>
      <c r="Q339">
        <v>1</v>
      </c>
    </row>
    <row r="340" spans="1:17" x14ac:dyDescent="0.2">
      <c r="A340" t="s">
        <v>95</v>
      </c>
      <c r="B340" t="s">
        <v>2012</v>
      </c>
      <c r="C340" t="s">
        <v>2012</v>
      </c>
      <c r="D340" t="s">
        <v>45</v>
      </c>
      <c r="E340" t="s">
        <v>45</v>
      </c>
      <c r="F340" t="s">
        <v>45</v>
      </c>
      <c r="G340" t="s">
        <v>45</v>
      </c>
      <c r="H340" t="s">
        <v>45</v>
      </c>
      <c r="I340" t="s">
        <v>45</v>
      </c>
      <c r="J340" t="s">
        <v>45</v>
      </c>
      <c r="K340" t="s">
        <v>45</v>
      </c>
      <c r="L340" t="s">
        <v>45</v>
      </c>
      <c r="M340" t="s">
        <v>45</v>
      </c>
      <c r="N340" t="s">
        <v>45</v>
      </c>
      <c r="O340" t="s">
        <v>45</v>
      </c>
      <c r="P340" t="s">
        <v>45</v>
      </c>
      <c r="Q340" t="s">
        <v>45</v>
      </c>
    </row>
    <row r="341" spans="1:17" x14ac:dyDescent="0.2">
      <c r="A341" t="s">
        <v>96</v>
      </c>
      <c r="B341" t="s">
        <v>43</v>
      </c>
      <c r="C341" t="s">
        <v>1793</v>
      </c>
      <c r="D341" t="s">
        <v>45</v>
      </c>
      <c r="E341" t="s">
        <v>45</v>
      </c>
      <c r="F341" t="s">
        <v>45</v>
      </c>
      <c r="G341" t="s">
        <v>45</v>
      </c>
      <c r="H341" t="s">
        <v>45</v>
      </c>
      <c r="I341" t="s">
        <v>45</v>
      </c>
      <c r="J341" t="s">
        <v>45</v>
      </c>
      <c r="K341" t="s">
        <v>45</v>
      </c>
      <c r="L341" t="s">
        <v>45</v>
      </c>
      <c r="M341" t="s">
        <v>45</v>
      </c>
      <c r="N341" t="s">
        <v>45</v>
      </c>
      <c r="O341" t="s">
        <v>45</v>
      </c>
      <c r="P341" t="s">
        <v>45</v>
      </c>
      <c r="Q341" t="s">
        <v>45</v>
      </c>
    </row>
    <row r="342" spans="1:17" x14ac:dyDescent="0.2">
      <c r="A342" t="s">
        <v>97</v>
      </c>
      <c r="B342" t="s">
        <v>54</v>
      </c>
      <c r="C342" t="s">
        <v>54</v>
      </c>
      <c r="D342" t="s">
        <v>45</v>
      </c>
      <c r="E342" t="s">
        <v>45</v>
      </c>
      <c r="F342" t="s">
        <v>45</v>
      </c>
      <c r="G342" t="s">
        <v>45</v>
      </c>
      <c r="H342" t="s">
        <v>45</v>
      </c>
      <c r="I342" t="s">
        <v>45</v>
      </c>
      <c r="J342" t="s">
        <v>45</v>
      </c>
      <c r="K342" t="s">
        <v>45</v>
      </c>
      <c r="L342" t="s">
        <v>45</v>
      </c>
      <c r="M342" t="s">
        <v>45</v>
      </c>
      <c r="N342" t="s">
        <v>45</v>
      </c>
      <c r="O342" t="s">
        <v>45</v>
      </c>
      <c r="P342" t="s">
        <v>45</v>
      </c>
      <c r="Q342" t="s">
        <v>45</v>
      </c>
    </row>
    <row r="343" spans="1:17" x14ac:dyDescent="0.2">
      <c r="A343" t="s">
        <v>198</v>
      </c>
      <c r="B343" t="s">
        <v>54</v>
      </c>
      <c r="C343" t="s">
        <v>54</v>
      </c>
      <c r="D343" t="s">
        <v>45</v>
      </c>
      <c r="E343" t="s">
        <v>45</v>
      </c>
      <c r="F343" t="s">
        <v>45</v>
      </c>
      <c r="G343" t="s">
        <v>45</v>
      </c>
      <c r="H343" t="s">
        <v>45</v>
      </c>
      <c r="I343" t="s">
        <v>45</v>
      </c>
      <c r="J343" t="s">
        <v>45</v>
      </c>
      <c r="K343" t="s">
        <v>45</v>
      </c>
      <c r="L343" t="s">
        <v>45</v>
      </c>
      <c r="M343" t="s">
        <v>45</v>
      </c>
      <c r="N343" t="s">
        <v>45</v>
      </c>
      <c r="O343" t="s">
        <v>45</v>
      </c>
      <c r="P343" t="s">
        <v>45</v>
      </c>
      <c r="Q343" t="s">
        <v>45</v>
      </c>
    </row>
    <row r="344" spans="1:17" x14ac:dyDescent="0.2">
      <c r="A344" t="s">
        <v>98</v>
      </c>
      <c r="B344" t="s">
        <v>54</v>
      </c>
      <c r="C344" t="s">
        <v>54</v>
      </c>
      <c r="D344" t="s">
        <v>45</v>
      </c>
      <c r="E344" t="s">
        <v>45</v>
      </c>
      <c r="F344" t="s">
        <v>45</v>
      </c>
      <c r="G344" t="s">
        <v>45</v>
      </c>
      <c r="H344" t="s">
        <v>45</v>
      </c>
      <c r="I344" t="s">
        <v>45</v>
      </c>
      <c r="J344" t="s">
        <v>45</v>
      </c>
      <c r="K344" t="s">
        <v>45</v>
      </c>
      <c r="L344" t="s">
        <v>45</v>
      </c>
      <c r="M344" t="s">
        <v>45</v>
      </c>
      <c r="N344" t="s">
        <v>45</v>
      </c>
      <c r="O344" t="s">
        <v>45</v>
      </c>
      <c r="P344" t="s">
        <v>45</v>
      </c>
      <c r="Q344" t="s">
        <v>45</v>
      </c>
    </row>
    <row r="345" spans="1:17" x14ac:dyDescent="0.2">
      <c r="A345" t="s">
        <v>99</v>
      </c>
      <c r="B345" t="s">
        <v>46</v>
      </c>
      <c r="C345" t="s">
        <v>46</v>
      </c>
      <c r="D345" t="s">
        <v>45</v>
      </c>
      <c r="E345" t="s">
        <v>45</v>
      </c>
      <c r="F345" t="s">
        <v>45</v>
      </c>
      <c r="G345" t="s">
        <v>45</v>
      </c>
      <c r="H345" t="s">
        <v>45</v>
      </c>
      <c r="I345" t="s">
        <v>45</v>
      </c>
      <c r="J345" t="s">
        <v>45</v>
      </c>
      <c r="K345" t="s">
        <v>45</v>
      </c>
      <c r="L345" t="s">
        <v>45</v>
      </c>
      <c r="M345" t="s">
        <v>45</v>
      </c>
      <c r="N345" t="s">
        <v>45</v>
      </c>
      <c r="O345" t="s">
        <v>45</v>
      </c>
      <c r="P345" t="s">
        <v>45</v>
      </c>
      <c r="Q345" t="s">
        <v>45</v>
      </c>
    </row>
    <row r="346" spans="1:17" x14ac:dyDescent="0.2">
      <c r="A346" t="s">
        <v>100</v>
      </c>
      <c r="B346" t="s">
        <v>54</v>
      </c>
      <c r="C346" t="s">
        <v>54</v>
      </c>
      <c r="D346" t="s">
        <v>45</v>
      </c>
      <c r="E346" t="s">
        <v>45</v>
      </c>
      <c r="F346" t="s">
        <v>45</v>
      </c>
      <c r="G346" t="s">
        <v>45</v>
      </c>
      <c r="H346" t="s">
        <v>45</v>
      </c>
      <c r="I346" t="s">
        <v>45</v>
      </c>
      <c r="J346" t="s">
        <v>45</v>
      </c>
      <c r="K346" t="s">
        <v>45</v>
      </c>
      <c r="L346" t="s">
        <v>45</v>
      </c>
      <c r="M346" t="s">
        <v>45</v>
      </c>
      <c r="N346" t="s">
        <v>45</v>
      </c>
      <c r="O346" t="s">
        <v>45</v>
      </c>
      <c r="P346" t="s">
        <v>45</v>
      </c>
      <c r="Q346" t="s">
        <v>45</v>
      </c>
    </row>
    <row r="347" spans="1:17" x14ac:dyDescent="0.2">
      <c r="A347" t="s">
        <v>101</v>
      </c>
      <c r="B347" t="s">
        <v>54</v>
      </c>
      <c r="C347" t="s">
        <v>54</v>
      </c>
      <c r="D347" t="s">
        <v>45</v>
      </c>
      <c r="E347" t="s">
        <v>45</v>
      </c>
      <c r="F347" t="s">
        <v>45</v>
      </c>
      <c r="G347" t="s">
        <v>45</v>
      </c>
      <c r="H347" t="s">
        <v>45</v>
      </c>
      <c r="I347" t="s">
        <v>45</v>
      </c>
      <c r="J347" t="s">
        <v>45</v>
      </c>
      <c r="K347" t="s">
        <v>45</v>
      </c>
      <c r="L347" t="s">
        <v>45</v>
      </c>
      <c r="M347" t="s">
        <v>45</v>
      </c>
      <c r="N347" t="s">
        <v>45</v>
      </c>
      <c r="O347" t="s">
        <v>45</v>
      </c>
      <c r="P347" t="s">
        <v>45</v>
      </c>
      <c r="Q347" t="s">
        <v>45</v>
      </c>
    </row>
    <row r="348" spans="1:17" x14ac:dyDescent="0.2">
      <c r="A348" t="s">
        <v>102</v>
      </c>
      <c r="B348" t="s">
        <v>54</v>
      </c>
      <c r="C348" t="s">
        <v>54</v>
      </c>
      <c r="D348" t="s">
        <v>45</v>
      </c>
      <c r="E348" t="s">
        <v>45</v>
      </c>
      <c r="F348" t="s">
        <v>45</v>
      </c>
      <c r="G348" t="s">
        <v>45</v>
      </c>
      <c r="H348" t="s">
        <v>45</v>
      </c>
      <c r="I348" t="s">
        <v>45</v>
      </c>
      <c r="J348" t="s">
        <v>45</v>
      </c>
      <c r="K348" t="s">
        <v>45</v>
      </c>
      <c r="L348" t="s">
        <v>45</v>
      </c>
      <c r="M348" t="s">
        <v>45</v>
      </c>
      <c r="N348" t="s">
        <v>45</v>
      </c>
      <c r="O348" t="s">
        <v>45</v>
      </c>
      <c r="P348" t="s">
        <v>45</v>
      </c>
      <c r="Q348" t="s">
        <v>45</v>
      </c>
    </row>
    <row r="349" spans="1:17" x14ac:dyDescent="0.2">
      <c r="A349" t="s">
        <v>103</v>
      </c>
      <c r="B349" t="s">
        <v>50</v>
      </c>
      <c r="C349" t="s">
        <v>50</v>
      </c>
      <c r="D349" t="s">
        <v>45</v>
      </c>
      <c r="E349" t="s">
        <v>45</v>
      </c>
      <c r="F349" t="s">
        <v>45</v>
      </c>
      <c r="G349" t="s">
        <v>45</v>
      </c>
      <c r="H349" t="s">
        <v>45</v>
      </c>
      <c r="I349" t="s">
        <v>45</v>
      </c>
      <c r="J349" t="s">
        <v>45</v>
      </c>
      <c r="K349" t="s">
        <v>45</v>
      </c>
      <c r="L349" t="s">
        <v>45</v>
      </c>
      <c r="M349" t="s">
        <v>45</v>
      </c>
      <c r="N349" t="s">
        <v>45</v>
      </c>
      <c r="O349" t="s">
        <v>45</v>
      </c>
      <c r="P349" t="s">
        <v>45</v>
      </c>
      <c r="Q349" t="s">
        <v>45</v>
      </c>
    </row>
    <row r="350" spans="1:17" x14ac:dyDescent="0.2">
      <c r="A350" t="s">
        <v>104</v>
      </c>
      <c r="B350" t="s">
        <v>43</v>
      </c>
      <c r="C350" t="s">
        <v>1793</v>
      </c>
      <c r="D350" t="s">
        <v>468</v>
      </c>
      <c r="E350">
        <v>11</v>
      </c>
      <c r="F350">
        <v>15172000</v>
      </c>
      <c r="G350">
        <v>15173000</v>
      </c>
      <c r="H350" t="s">
        <v>277</v>
      </c>
      <c r="I350">
        <v>15172227</v>
      </c>
      <c r="J350">
        <v>16</v>
      </c>
      <c r="K350">
        <v>21</v>
      </c>
      <c r="L350" t="s">
        <v>278</v>
      </c>
      <c r="M350" t="s">
        <v>264</v>
      </c>
      <c r="N350">
        <v>201</v>
      </c>
      <c r="O350">
        <v>0</v>
      </c>
      <c r="P350" t="s">
        <v>469</v>
      </c>
      <c r="Q350">
        <v>3</v>
      </c>
    </row>
    <row r="351" spans="1:17" x14ac:dyDescent="0.2">
      <c r="A351" t="s">
        <v>104</v>
      </c>
      <c r="B351" t="s">
        <v>43</v>
      </c>
      <c r="C351" t="s">
        <v>1793</v>
      </c>
      <c r="D351" t="s">
        <v>470</v>
      </c>
      <c r="E351">
        <v>11</v>
      </c>
      <c r="F351">
        <v>1903000</v>
      </c>
      <c r="G351">
        <v>1904000</v>
      </c>
      <c r="H351" t="s">
        <v>277</v>
      </c>
      <c r="I351">
        <v>1903767</v>
      </c>
      <c r="J351">
        <v>12</v>
      </c>
      <c r="K351">
        <v>21</v>
      </c>
      <c r="L351" t="s">
        <v>278</v>
      </c>
      <c r="M351" t="s">
        <v>264</v>
      </c>
      <c r="N351">
        <v>182</v>
      </c>
      <c r="O351">
        <v>0</v>
      </c>
      <c r="P351" t="s">
        <v>471</v>
      </c>
      <c r="Q351">
        <v>2</v>
      </c>
    </row>
    <row r="352" spans="1:17" x14ac:dyDescent="0.2">
      <c r="A352" t="s">
        <v>105</v>
      </c>
      <c r="B352" t="s">
        <v>43</v>
      </c>
      <c r="C352" t="s">
        <v>1795</v>
      </c>
      <c r="D352" t="s">
        <v>472</v>
      </c>
      <c r="E352">
        <v>9</v>
      </c>
      <c r="F352">
        <v>131211000</v>
      </c>
      <c r="G352">
        <v>131212000</v>
      </c>
      <c r="H352" t="s">
        <v>262</v>
      </c>
      <c r="I352">
        <v>131212146</v>
      </c>
      <c r="J352">
        <v>9</v>
      </c>
      <c r="K352">
        <v>16</v>
      </c>
      <c r="L352" t="s">
        <v>263</v>
      </c>
      <c r="M352" t="s">
        <v>272</v>
      </c>
      <c r="N352">
        <v>0</v>
      </c>
      <c r="O352">
        <v>161</v>
      </c>
      <c r="P352" t="s">
        <v>473</v>
      </c>
      <c r="Q352">
        <v>4</v>
      </c>
    </row>
    <row r="353" spans="1:17" x14ac:dyDescent="0.2">
      <c r="A353" t="s">
        <v>105</v>
      </c>
      <c r="B353" t="s">
        <v>43</v>
      </c>
      <c r="C353" t="s">
        <v>1795</v>
      </c>
      <c r="D353" t="s">
        <v>474</v>
      </c>
      <c r="E353" t="s">
        <v>327</v>
      </c>
      <c r="F353">
        <v>19885000</v>
      </c>
      <c r="G353">
        <v>19887000</v>
      </c>
      <c r="H353" t="s">
        <v>277</v>
      </c>
      <c r="I353">
        <v>19885875</v>
      </c>
      <c r="J353">
        <v>14</v>
      </c>
      <c r="K353">
        <v>16</v>
      </c>
      <c r="L353" t="s">
        <v>278</v>
      </c>
      <c r="M353" t="s">
        <v>264</v>
      </c>
      <c r="N353">
        <v>159</v>
      </c>
      <c r="O353">
        <v>0</v>
      </c>
      <c r="P353" t="s">
        <v>475</v>
      </c>
      <c r="Q353">
        <v>0</v>
      </c>
    </row>
    <row r="354" spans="1:17" x14ac:dyDescent="0.2">
      <c r="A354" t="s">
        <v>105</v>
      </c>
      <c r="B354" t="s">
        <v>43</v>
      </c>
      <c r="C354" t="s">
        <v>1795</v>
      </c>
      <c r="D354" t="s">
        <v>476</v>
      </c>
      <c r="E354" t="s">
        <v>327</v>
      </c>
      <c r="F354">
        <v>19947000</v>
      </c>
      <c r="G354">
        <v>19949000</v>
      </c>
      <c r="H354" t="s">
        <v>262</v>
      </c>
      <c r="I354">
        <v>19948970</v>
      </c>
      <c r="J354">
        <v>4</v>
      </c>
      <c r="K354">
        <v>12</v>
      </c>
      <c r="L354" t="s">
        <v>263</v>
      </c>
      <c r="M354" t="s">
        <v>272</v>
      </c>
      <c r="N354">
        <v>0</v>
      </c>
      <c r="O354">
        <v>77</v>
      </c>
      <c r="P354" t="s">
        <v>477</v>
      </c>
      <c r="Q354" t="s">
        <v>266</v>
      </c>
    </row>
    <row r="355" spans="1:17" x14ac:dyDescent="0.2">
      <c r="A355" t="s">
        <v>106</v>
      </c>
      <c r="B355" t="s">
        <v>54</v>
      </c>
      <c r="C355" t="s">
        <v>54</v>
      </c>
      <c r="D355" t="s">
        <v>45</v>
      </c>
      <c r="E355" t="s">
        <v>45</v>
      </c>
      <c r="F355" t="s">
        <v>45</v>
      </c>
      <c r="G355" t="s">
        <v>45</v>
      </c>
      <c r="H355" t="s">
        <v>45</v>
      </c>
      <c r="I355" t="s">
        <v>45</v>
      </c>
      <c r="J355" t="s">
        <v>45</v>
      </c>
      <c r="K355" t="s">
        <v>45</v>
      </c>
      <c r="L355" t="s">
        <v>45</v>
      </c>
      <c r="M355" t="s">
        <v>45</v>
      </c>
      <c r="N355" t="s">
        <v>45</v>
      </c>
      <c r="O355" t="s">
        <v>45</v>
      </c>
      <c r="P355" t="s">
        <v>45</v>
      </c>
      <c r="Q355" t="s">
        <v>45</v>
      </c>
    </row>
    <row r="356" spans="1:17" x14ac:dyDescent="0.2">
      <c r="A356" t="s">
        <v>107</v>
      </c>
      <c r="B356" t="s">
        <v>54</v>
      </c>
      <c r="C356" t="s">
        <v>54</v>
      </c>
      <c r="D356" t="s">
        <v>45</v>
      </c>
      <c r="E356" t="s">
        <v>45</v>
      </c>
      <c r="F356" t="s">
        <v>45</v>
      </c>
      <c r="G356" t="s">
        <v>45</v>
      </c>
      <c r="H356" t="s">
        <v>45</v>
      </c>
      <c r="I356" t="s">
        <v>45</v>
      </c>
      <c r="J356" t="s">
        <v>45</v>
      </c>
      <c r="K356" t="s">
        <v>45</v>
      </c>
      <c r="L356" t="s">
        <v>45</v>
      </c>
      <c r="M356" t="s">
        <v>45</v>
      </c>
      <c r="N356" t="s">
        <v>45</v>
      </c>
      <c r="O356" t="s">
        <v>45</v>
      </c>
      <c r="P356" t="s">
        <v>45</v>
      </c>
      <c r="Q356" t="s">
        <v>45</v>
      </c>
    </row>
    <row r="357" spans="1:17" x14ac:dyDescent="0.2">
      <c r="A357" t="s">
        <v>199</v>
      </c>
      <c r="B357" t="s">
        <v>46</v>
      </c>
      <c r="C357" t="s">
        <v>46</v>
      </c>
      <c r="D357" t="s">
        <v>45</v>
      </c>
      <c r="E357" t="s">
        <v>45</v>
      </c>
      <c r="F357" t="s">
        <v>45</v>
      </c>
      <c r="G357" t="s">
        <v>45</v>
      </c>
      <c r="H357" t="s">
        <v>45</v>
      </c>
      <c r="I357" t="s">
        <v>45</v>
      </c>
      <c r="J357" t="s">
        <v>45</v>
      </c>
      <c r="K357" t="s">
        <v>45</v>
      </c>
      <c r="L357" t="s">
        <v>45</v>
      </c>
      <c r="M357" t="s">
        <v>45</v>
      </c>
      <c r="N357" t="s">
        <v>45</v>
      </c>
      <c r="O357" t="s">
        <v>45</v>
      </c>
      <c r="P357" t="s">
        <v>45</v>
      </c>
      <c r="Q357" t="s">
        <v>45</v>
      </c>
    </row>
    <row r="358" spans="1:17" x14ac:dyDescent="0.2">
      <c r="A358" t="s">
        <v>108</v>
      </c>
      <c r="B358" t="s">
        <v>43</v>
      </c>
      <c r="C358" t="s">
        <v>1795</v>
      </c>
      <c r="D358" t="s">
        <v>478</v>
      </c>
      <c r="E358">
        <v>1</v>
      </c>
      <c r="F358">
        <v>231251000</v>
      </c>
      <c r="G358">
        <v>231252000</v>
      </c>
      <c r="H358" t="s">
        <v>262</v>
      </c>
      <c r="I358">
        <v>231251946</v>
      </c>
      <c r="J358">
        <v>12</v>
      </c>
      <c r="K358">
        <v>15</v>
      </c>
      <c r="L358" t="s">
        <v>263</v>
      </c>
      <c r="M358" t="s">
        <v>264</v>
      </c>
      <c r="N358">
        <v>109</v>
      </c>
      <c r="O358">
        <v>0</v>
      </c>
      <c r="P358" t="s">
        <v>479</v>
      </c>
      <c r="Q358">
        <v>1</v>
      </c>
    </row>
    <row r="359" spans="1:17" x14ac:dyDescent="0.2">
      <c r="A359" t="s">
        <v>108</v>
      </c>
      <c r="B359" t="s">
        <v>43</v>
      </c>
      <c r="C359" t="s">
        <v>1795</v>
      </c>
      <c r="D359" t="s">
        <v>480</v>
      </c>
      <c r="E359">
        <v>11</v>
      </c>
      <c r="F359">
        <v>99536000</v>
      </c>
      <c r="G359">
        <v>99537000</v>
      </c>
      <c r="H359" t="s">
        <v>262</v>
      </c>
      <c r="I359">
        <v>99536756</v>
      </c>
      <c r="J359">
        <v>4</v>
      </c>
      <c r="K359">
        <v>5</v>
      </c>
      <c r="L359" t="s">
        <v>263</v>
      </c>
      <c r="M359" t="s">
        <v>264</v>
      </c>
      <c r="N359">
        <v>46</v>
      </c>
      <c r="O359">
        <v>0</v>
      </c>
      <c r="P359" t="s">
        <v>481</v>
      </c>
      <c r="Q359">
        <v>2</v>
      </c>
    </row>
    <row r="360" spans="1:17" x14ac:dyDescent="0.2">
      <c r="A360" t="s">
        <v>108</v>
      </c>
      <c r="B360" t="s">
        <v>43</v>
      </c>
      <c r="C360" t="s">
        <v>1795</v>
      </c>
      <c r="D360" t="s">
        <v>482</v>
      </c>
      <c r="E360">
        <v>2</v>
      </c>
      <c r="F360">
        <v>117386000</v>
      </c>
      <c r="G360">
        <v>117387000</v>
      </c>
      <c r="H360" t="s">
        <v>262</v>
      </c>
      <c r="I360">
        <v>117386637</v>
      </c>
      <c r="J360">
        <v>9</v>
      </c>
      <c r="K360">
        <v>7</v>
      </c>
      <c r="L360" t="s">
        <v>263</v>
      </c>
      <c r="M360" t="s">
        <v>264</v>
      </c>
      <c r="N360">
        <v>42</v>
      </c>
      <c r="O360">
        <v>0</v>
      </c>
      <c r="P360" t="s">
        <v>483</v>
      </c>
      <c r="Q360">
        <v>1</v>
      </c>
    </row>
    <row r="361" spans="1:17" x14ac:dyDescent="0.2">
      <c r="A361" t="s">
        <v>108</v>
      </c>
      <c r="B361" t="s">
        <v>43</v>
      </c>
      <c r="C361" t="s">
        <v>1795</v>
      </c>
      <c r="D361" t="s">
        <v>484</v>
      </c>
      <c r="E361">
        <v>5</v>
      </c>
      <c r="F361">
        <v>133966000</v>
      </c>
      <c r="G361">
        <v>133967000</v>
      </c>
      <c r="H361" t="s">
        <v>262</v>
      </c>
      <c r="I361">
        <v>133966923</v>
      </c>
      <c r="J361">
        <v>7</v>
      </c>
      <c r="K361">
        <v>10</v>
      </c>
      <c r="L361" t="s">
        <v>263</v>
      </c>
      <c r="M361" t="s">
        <v>264</v>
      </c>
      <c r="N361">
        <v>110</v>
      </c>
      <c r="O361">
        <v>0</v>
      </c>
      <c r="P361" t="s">
        <v>485</v>
      </c>
      <c r="Q361">
        <v>1</v>
      </c>
    </row>
    <row r="362" spans="1:17" x14ac:dyDescent="0.2">
      <c r="A362" t="s">
        <v>108</v>
      </c>
      <c r="B362" t="s">
        <v>43</v>
      </c>
      <c r="C362" t="s">
        <v>1795</v>
      </c>
      <c r="D362" t="s">
        <v>486</v>
      </c>
      <c r="E362" t="s">
        <v>327</v>
      </c>
      <c r="F362">
        <v>46940000</v>
      </c>
      <c r="G362">
        <v>46941000</v>
      </c>
      <c r="H362" t="s">
        <v>277</v>
      </c>
      <c r="I362">
        <v>46940620</v>
      </c>
      <c r="J362">
        <v>7</v>
      </c>
      <c r="K362">
        <v>9</v>
      </c>
      <c r="L362" t="s">
        <v>278</v>
      </c>
      <c r="M362" t="s">
        <v>272</v>
      </c>
      <c r="N362">
        <v>0</v>
      </c>
      <c r="O362">
        <v>87</v>
      </c>
      <c r="P362" t="s">
        <v>487</v>
      </c>
      <c r="Q362">
        <v>2</v>
      </c>
    </row>
    <row r="363" spans="1:17" x14ac:dyDescent="0.2">
      <c r="A363" t="s">
        <v>109</v>
      </c>
      <c r="B363" t="s">
        <v>50</v>
      </c>
      <c r="C363" t="s">
        <v>50</v>
      </c>
      <c r="D363" t="s">
        <v>45</v>
      </c>
      <c r="E363" t="s">
        <v>45</v>
      </c>
      <c r="F363" t="s">
        <v>45</v>
      </c>
      <c r="G363" t="s">
        <v>45</v>
      </c>
      <c r="H363" t="s">
        <v>45</v>
      </c>
      <c r="I363" t="s">
        <v>45</v>
      </c>
      <c r="J363" t="s">
        <v>45</v>
      </c>
      <c r="K363" t="s">
        <v>45</v>
      </c>
      <c r="L363" t="s">
        <v>45</v>
      </c>
      <c r="M363" t="s">
        <v>45</v>
      </c>
      <c r="N363" t="s">
        <v>45</v>
      </c>
      <c r="O363" t="s">
        <v>45</v>
      </c>
      <c r="P363" t="s">
        <v>45</v>
      </c>
      <c r="Q363" t="s">
        <v>45</v>
      </c>
    </row>
    <row r="364" spans="1:17" x14ac:dyDescent="0.2">
      <c r="A364" t="s">
        <v>110</v>
      </c>
      <c r="B364" t="s">
        <v>43</v>
      </c>
      <c r="C364" t="s">
        <v>1793</v>
      </c>
      <c r="D364" t="s">
        <v>488</v>
      </c>
      <c r="E364">
        <v>7</v>
      </c>
      <c r="F364">
        <v>93255000</v>
      </c>
      <c r="G364">
        <v>93256000</v>
      </c>
      <c r="H364" t="s">
        <v>277</v>
      </c>
      <c r="I364">
        <v>93255388</v>
      </c>
      <c r="J364">
        <v>14</v>
      </c>
      <c r="K364">
        <v>22</v>
      </c>
      <c r="L364" t="s">
        <v>278</v>
      </c>
      <c r="M364" t="s">
        <v>264</v>
      </c>
      <c r="N364">
        <v>204</v>
      </c>
      <c r="O364">
        <v>0</v>
      </c>
      <c r="P364" t="s">
        <v>489</v>
      </c>
      <c r="Q364">
        <v>5</v>
      </c>
    </row>
    <row r="365" spans="1:17" x14ac:dyDescent="0.2">
      <c r="A365" t="s">
        <v>111</v>
      </c>
      <c r="B365" t="s">
        <v>50</v>
      </c>
      <c r="C365" t="s">
        <v>50</v>
      </c>
      <c r="D365" t="s">
        <v>45</v>
      </c>
      <c r="E365" t="s">
        <v>45</v>
      </c>
      <c r="F365" t="s">
        <v>45</v>
      </c>
      <c r="G365" t="s">
        <v>45</v>
      </c>
      <c r="H365" t="s">
        <v>45</v>
      </c>
      <c r="I365" t="s">
        <v>45</v>
      </c>
      <c r="J365" t="s">
        <v>45</v>
      </c>
      <c r="K365" t="s">
        <v>45</v>
      </c>
      <c r="L365" t="s">
        <v>45</v>
      </c>
      <c r="M365" t="s">
        <v>45</v>
      </c>
      <c r="N365" t="s">
        <v>45</v>
      </c>
      <c r="O365" t="s">
        <v>45</v>
      </c>
      <c r="P365" t="s">
        <v>45</v>
      </c>
      <c r="Q365" t="s">
        <v>45</v>
      </c>
    </row>
    <row r="366" spans="1:17" x14ac:dyDescent="0.2">
      <c r="A366" t="s">
        <v>112</v>
      </c>
      <c r="B366" t="s">
        <v>54</v>
      </c>
      <c r="C366" t="s">
        <v>54</v>
      </c>
      <c r="D366" t="s">
        <v>490</v>
      </c>
      <c r="E366">
        <v>17</v>
      </c>
      <c r="F366">
        <v>50092000</v>
      </c>
      <c r="G366">
        <v>50094000</v>
      </c>
      <c r="H366" t="s">
        <v>262</v>
      </c>
      <c r="I366">
        <v>50093265</v>
      </c>
      <c r="J366">
        <v>42</v>
      </c>
      <c r="K366">
        <v>26</v>
      </c>
      <c r="L366" t="s">
        <v>263</v>
      </c>
      <c r="M366" t="s">
        <v>272</v>
      </c>
      <c r="N366">
        <v>0</v>
      </c>
      <c r="O366">
        <v>217</v>
      </c>
      <c r="P366" t="s">
        <v>491</v>
      </c>
      <c r="Q366">
        <v>4</v>
      </c>
    </row>
    <row r="367" spans="1:17" x14ac:dyDescent="0.2">
      <c r="A367" t="s">
        <v>113</v>
      </c>
      <c r="B367" t="s">
        <v>50</v>
      </c>
      <c r="C367" t="s">
        <v>50</v>
      </c>
      <c r="D367" t="s">
        <v>45</v>
      </c>
      <c r="E367" t="s">
        <v>45</v>
      </c>
      <c r="F367" t="s">
        <v>45</v>
      </c>
      <c r="G367" t="s">
        <v>45</v>
      </c>
      <c r="H367" t="s">
        <v>45</v>
      </c>
      <c r="I367" t="s">
        <v>45</v>
      </c>
      <c r="J367" t="s">
        <v>45</v>
      </c>
      <c r="K367" t="s">
        <v>45</v>
      </c>
      <c r="L367" t="s">
        <v>45</v>
      </c>
      <c r="M367" t="s">
        <v>45</v>
      </c>
      <c r="N367" t="s">
        <v>45</v>
      </c>
      <c r="O367" t="s">
        <v>45</v>
      </c>
      <c r="P367" t="s">
        <v>45</v>
      </c>
      <c r="Q367" t="s">
        <v>45</v>
      </c>
    </row>
    <row r="368" spans="1:17" x14ac:dyDescent="0.2">
      <c r="A368" t="s">
        <v>114</v>
      </c>
      <c r="B368" t="s">
        <v>43</v>
      </c>
      <c r="C368" t="s">
        <v>1793</v>
      </c>
      <c r="D368" t="s">
        <v>492</v>
      </c>
      <c r="E368">
        <v>8</v>
      </c>
      <c r="F368">
        <v>90987000</v>
      </c>
      <c r="G368">
        <v>90988000</v>
      </c>
      <c r="H368" t="s">
        <v>277</v>
      </c>
      <c r="I368">
        <v>90987496</v>
      </c>
      <c r="J368">
        <v>9</v>
      </c>
      <c r="K368">
        <v>12</v>
      </c>
      <c r="L368" t="s">
        <v>278</v>
      </c>
      <c r="M368" t="s">
        <v>264</v>
      </c>
      <c r="N368">
        <v>77</v>
      </c>
      <c r="O368">
        <v>0</v>
      </c>
      <c r="P368" t="s">
        <v>493</v>
      </c>
      <c r="Q368" t="s">
        <v>266</v>
      </c>
    </row>
    <row r="369" spans="1:17" x14ac:dyDescent="0.2">
      <c r="A369" t="s">
        <v>115</v>
      </c>
      <c r="B369" t="s">
        <v>43</v>
      </c>
      <c r="C369" t="s">
        <v>1795</v>
      </c>
      <c r="D369" t="s">
        <v>494</v>
      </c>
      <c r="E369">
        <v>18</v>
      </c>
      <c r="F369">
        <v>77805000</v>
      </c>
      <c r="G369">
        <v>77806000</v>
      </c>
      <c r="H369" t="s">
        <v>262</v>
      </c>
      <c r="I369">
        <v>77805886</v>
      </c>
      <c r="J369">
        <v>34</v>
      </c>
      <c r="K369">
        <v>37</v>
      </c>
      <c r="L369" t="s">
        <v>263</v>
      </c>
      <c r="M369" t="s">
        <v>264</v>
      </c>
      <c r="N369">
        <v>464</v>
      </c>
      <c r="O369">
        <v>0</v>
      </c>
      <c r="P369" t="s">
        <v>495</v>
      </c>
      <c r="Q369">
        <v>2</v>
      </c>
    </row>
    <row r="370" spans="1:17" x14ac:dyDescent="0.2">
      <c r="A370" t="s">
        <v>116</v>
      </c>
      <c r="B370" t="s">
        <v>54</v>
      </c>
      <c r="C370" t="s">
        <v>54</v>
      </c>
      <c r="D370" t="s">
        <v>45</v>
      </c>
      <c r="E370" t="s">
        <v>45</v>
      </c>
      <c r="F370" t="s">
        <v>45</v>
      </c>
      <c r="G370" t="s">
        <v>45</v>
      </c>
      <c r="H370" t="s">
        <v>45</v>
      </c>
      <c r="I370" t="s">
        <v>45</v>
      </c>
      <c r="J370" t="s">
        <v>45</v>
      </c>
      <c r="K370" t="s">
        <v>45</v>
      </c>
      <c r="L370" t="s">
        <v>45</v>
      </c>
      <c r="M370" t="s">
        <v>45</v>
      </c>
      <c r="N370" t="s">
        <v>45</v>
      </c>
      <c r="O370" t="s">
        <v>45</v>
      </c>
      <c r="P370" t="s">
        <v>45</v>
      </c>
      <c r="Q370" t="s">
        <v>45</v>
      </c>
    </row>
    <row r="371" spans="1:17" x14ac:dyDescent="0.2">
      <c r="A371" t="s">
        <v>117</v>
      </c>
      <c r="B371" t="s">
        <v>2012</v>
      </c>
      <c r="C371" t="s">
        <v>2012</v>
      </c>
      <c r="D371" t="s">
        <v>45</v>
      </c>
      <c r="E371" t="s">
        <v>45</v>
      </c>
      <c r="F371" t="s">
        <v>45</v>
      </c>
      <c r="G371" t="s">
        <v>45</v>
      </c>
      <c r="H371" t="s">
        <v>45</v>
      </c>
      <c r="I371" t="s">
        <v>45</v>
      </c>
      <c r="J371" t="s">
        <v>45</v>
      </c>
      <c r="K371" t="s">
        <v>45</v>
      </c>
      <c r="L371" t="s">
        <v>45</v>
      </c>
      <c r="M371" t="s">
        <v>45</v>
      </c>
      <c r="N371" t="s">
        <v>45</v>
      </c>
      <c r="O371" t="s">
        <v>45</v>
      </c>
      <c r="P371" t="s">
        <v>45</v>
      </c>
      <c r="Q371" t="s">
        <v>45</v>
      </c>
    </row>
    <row r="372" spans="1:17" x14ac:dyDescent="0.2">
      <c r="A372" t="s">
        <v>200</v>
      </c>
      <c r="B372" t="s">
        <v>43</v>
      </c>
      <c r="C372" t="s">
        <v>1795</v>
      </c>
      <c r="D372" t="s">
        <v>800</v>
      </c>
      <c r="E372">
        <v>11</v>
      </c>
      <c r="F372">
        <v>79051000</v>
      </c>
      <c r="G372">
        <v>79052000</v>
      </c>
      <c r="H372" t="s">
        <v>262</v>
      </c>
      <c r="I372">
        <v>79051279</v>
      </c>
      <c r="J372">
        <v>16</v>
      </c>
      <c r="K372">
        <v>30</v>
      </c>
      <c r="L372" t="s">
        <v>263</v>
      </c>
      <c r="M372" t="s">
        <v>264</v>
      </c>
      <c r="N372">
        <v>370</v>
      </c>
      <c r="O372">
        <v>0</v>
      </c>
      <c r="P372" t="s">
        <v>801</v>
      </c>
      <c r="Q372">
        <v>0</v>
      </c>
    </row>
    <row r="373" spans="1:17" x14ac:dyDescent="0.2">
      <c r="A373" t="s">
        <v>200</v>
      </c>
      <c r="B373" t="s">
        <v>43</v>
      </c>
      <c r="C373" t="s">
        <v>1795</v>
      </c>
      <c r="D373" t="s">
        <v>802</v>
      </c>
      <c r="E373">
        <v>12</v>
      </c>
      <c r="F373">
        <v>34710000</v>
      </c>
      <c r="G373">
        <v>34711000</v>
      </c>
      <c r="H373" t="s">
        <v>262</v>
      </c>
      <c r="I373">
        <v>34710965</v>
      </c>
      <c r="J373">
        <v>20</v>
      </c>
      <c r="K373">
        <v>23</v>
      </c>
      <c r="L373" t="s">
        <v>263</v>
      </c>
      <c r="M373" t="s">
        <v>264</v>
      </c>
      <c r="N373">
        <v>259</v>
      </c>
      <c r="O373">
        <v>0</v>
      </c>
      <c r="P373" t="s">
        <v>803</v>
      </c>
      <c r="Q373">
        <v>2</v>
      </c>
    </row>
    <row r="374" spans="1:17" x14ac:dyDescent="0.2">
      <c r="A374" t="s">
        <v>200</v>
      </c>
      <c r="B374" t="s">
        <v>43</v>
      </c>
      <c r="C374" t="s">
        <v>1795</v>
      </c>
      <c r="D374" t="s">
        <v>694</v>
      </c>
      <c r="E374">
        <v>14</v>
      </c>
      <c r="F374">
        <v>107276000</v>
      </c>
      <c r="G374">
        <v>107277000</v>
      </c>
      <c r="H374" t="s">
        <v>262</v>
      </c>
      <c r="I374">
        <v>107276422</v>
      </c>
      <c r="J374">
        <v>23</v>
      </c>
      <c r="K374">
        <v>21</v>
      </c>
      <c r="L374" t="s">
        <v>263</v>
      </c>
      <c r="M374" t="s">
        <v>264</v>
      </c>
      <c r="N374">
        <v>271</v>
      </c>
      <c r="O374">
        <v>0</v>
      </c>
      <c r="P374" t="s">
        <v>804</v>
      </c>
      <c r="Q374">
        <v>2</v>
      </c>
    </row>
    <row r="375" spans="1:17" x14ac:dyDescent="0.2">
      <c r="A375" t="s">
        <v>200</v>
      </c>
      <c r="B375" t="s">
        <v>43</v>
      </c>
      <c r="C375" t="s">
        <v>1795</v>
      </c>
      <c r="D375" t="s">
        <v>805</v>
      </c>
      <c r="E375">
        <v>14</v>
      </c>
      <c r="F375">
        <v>107280000</v>
      </c>
      <c r="G375">
        <v>107282000</v>
      </c>
      <c r="H375" t="s">
        <v>262</v>
      </c>
      <c r="I375">
        <v>107281262</v>
      </c>
      <c r="J375">
        <v>21</v>
      </c>
      <c r="K375">
        <v>7</v>
      </c>
      <c r="L375" t="s">
        <v>263</v>
      </c>
      <c r="M375" t="s">
        <v>264</v>
      </c>
      <c r="N375">
        <v>22</v>
      </c>
      <c r="O375">
        <v>0</v>
      </c>
      <c r="P375" t="s">
        <v>806</v>
      </c>
      <c r="Q375">
        <v>2</v>
      </c>
    </row>
    <row r="376" spans="1:17" x14ac:dyDescent="0.2">
      <c r="A376" t="s">
        <v>200</v>
      </c>
      <c r="B376" t="s">
        <v>43</v>
      </c>
      <c r="C376" t="s">
        <v>1795</v>
      </c>
      <c r="D376" t="s">
        <v>807</v>
      </c>
      <c r="E376">
        <v>18</v>
      </c>
      <c r="F376">
        <v>3154000</v>
      </c>
      <c r="G376">
        <v>3155000</v>
      </c>
      <c r="H376" t="s">
        <v>262</v>
      </c>
      <c r="I376">
        <v>3154839</v>
      </c>
      <c r="J376">
        <v>24</v>
      </c>
      <c r="K376">
        <v>27</v>
      </c>
      <c r="L376" t="s">
        <v>263</v>
      </c>
      <c r="M376" t="s">
        <v>264</v>
      </c>
      <c r="N376">
        <v>244</v>
      </c>
      <c r="O376">
        <v>0</v>
      </c>
      <c r="P376" t="s">
        <v>808</v>
      </c>
      <c r="Q376">
        <v>3</v>
      </c>
    </row>
    <row r="377" spans="1:17" x14ac:dyDescent="0.2">
      <c r="A377" t="s">
        <v>200</v>
      </c>
      <c r="B377" t="s">
        <v>43</v>
      </c>
      <c r="C377" t="s">
        <v>1795</v>
      </c>
      <c r="D377" t="s">
        <v>809</v>
      </c>
      <c r="E377">
        <v>18</v>
      </c>
      <c r="F377">
        <v>77765000</v>
      </c>
      <c r="G377">
        <v>77766000</v>
      </c>
      <c r="H377" t="s">
        <v>262</v>
      </c>
      <c r="I377">
        <v>77765774</v>
      </c>
      <c r="J377">
        <v>13</v>
      </c>
      <c r="K377">
        <v>17</v>
      </c>
      <c r="L377" t="s">
        <v>263</v>
      </c>
      <c r="M377" t="s">
        <v>264</v>
      </c>
      <c r="N377">
        <v>235</v>
      </c>
      <c r="O377">
        <v>0</v>
      </c>
      <c r="P377" t="s">
        <v>810</v>
      </c>
      <c r="Q377">
        <v>2</v>
      </c>
    </row>
    <row r="378" spans="1:17" x14ac:dyDescent="0.2">
      <c r="A378" t="s">
        <v>200</v>
      </c>
      <c r="B378" t="s">
        <v>43</v>
      </c>
      <c r="C378" t="s">
        <v>1795</v>
      </c>
      <c r="D378" t="s">
        <v>811</v>
      </c>
      <c r="E378">
        <v>19</v>
      </c>
      <c r="F378">
        <v>57847000</v>
      </c>
      <c r="G378">
        <v>57849000</v>
      </c>
      <c r="H378" t="s">
        <v>262</v>
      </c>
      <c r="I378">
        <v>57848158</v>
      </c>
      <c r="J378">
        <v>17</v>
      </c>
      <c r="K378">
        <v>20</v>
      </c>
      <c r="L378" t="s">
        <v>263</v>
      </c>
      <c r="M378" t="s">
        <v>264</v>
      </c>
      <c r="N378">
        <v>293</v>
      </c>
      <c r="O378">
        <v>0</v>
      </c>
      <c r="P378" t="s">
        <v>812</v>
      </c>
      <c r="Q378">
        <v>4</v>
      </c>
    </row>
    <row r="379" spans="1:17" x14ac:dyDescent="0.2">
      <c r="A379" t="s">
        <v>200</v>
      </c>
      <c r="B379" t="s">
        <v>43</v>
      </c>
      <c r="C379" t="s">
        <v>1795</v>
      </c>
      <c r="D379" t="s">
        <v>813</v>
      </c>
      <c r="E379">
        <v>19</v>
      </c>
      <c r="F379">
        <v>57848000</v>
      </c>
      <c r="G379">
        <v>57849000</v>
      </c>
      <c r="H379" t="s">
        <v>277</v>
      </c>
      <c r="I379">
        <v>57848162</v>
      </c>
      <c r="J379">
        <v>10</v>
      </c>
      <c r="K379">
        <v>14</v>
      </c>
      <c r="L379" t="s">
        <v>278</v>
      </c>
      <c r="M379" t="s">
        <v>272</v>
      </c>
      <c r="N379">
        <v>0</v>
      </c>
      <c r="O379">
        <v>186</v>
      </c>
      <c r="P379" t="s">
        <v>814</v>
      </c>
      <c r="Q379">
        <v>0</v>
      </c>
    </row>
    <row r="380" spans="1:17" x14ac:dyDescent="0.2">
      <c r="A380" t="s">
        <v>200</v>
      </c>
      <c r="B380" t="s">
        <v>43</v>
      </c>
      <c r="C380" t="s">
        <v>1795</v>
      </c>
      <c r="D380" t="s">
        <v>815</v>
      </c>
      <c r="E380">
        <v>2</v>
      </c>
      <c r="F380">
        <v>17749000</v>
      </c>
      <c r="G380">
        <v>17750000</v>
      </c>
      <c r="H380" t="s">
        <v>277</v>
      </c>
      <c r="I380">
        <v>17749053</v>
      </c>
      <c r="J380">
        <v>15</v>
      </c>
      <c r="K380">
        <v>17</v>
      </c>
      <c r="L380" t="s">
        <v>278</v>
      </c>
      <c r="M380" t="s">
        <v>264</v>
      </c>
      <c r="N380">
        <v>248</v>
      </c>
      <c r="O380">
        <v>0</v>
      </c>
      <c r="P380" t="s">
        <v>816</v>
      </c>
      <c r="Q380">
        <v>0</v>
      </c>
    </row>
    <row r="381" spans="1:17" x14ac:dyDescent="0.2">
      <c r="A381" t="s">
        <v>200</v>
      </c>
      <c r="B381" t="s">
        <v>43</v>
      </c>
      <c r="C381" t="s">
        <v>1795</v>
      </c>
      <c r="D381" t="s">
        <v>817</v>
      </c>
      <c r="E381">
        <v>2</v>
      </c>
      <c r="F381">
        <v>17860000</v>
      </c>
      <c r="G381">
        <v>17861000</v>
      </c>
      <c r="H381" t="s">
        <v>262</v>
      </c>
      <c r="I381">
        <v>17860843</v>
      </c>
      <c r="J381">
        <v>15</v>
      </c>
      <c r="K381">
        <v>24</v>
      </c>
      <c r="L381" t="s">
        <v>263</v>
      </c>
      <c r="M381" t="s">
        <v>264</v>
      </c>
      <c r="N381">
        <v>359</v>
      </c>
      <c r="O381">
        <v>0</v>
      </c>
      <c r="P381" t="s">
        <v>818</v>
      </c>
      <c r="Q381" t="s">
        <v>266</v>
      </c>
    </row>
    <row r="382" spans="1:17" x14ac:dyDescent="0.2">
      <c r="A382" t="s">
        <v>200</v>
      </c>
      <c r="B382" t="s">
        <v>43</v>
      </c>
      <c r="C382" t="s">
        <v>1795</v>
      </c>
      <c r="D382" t="s">
        <v>819</v>
      </c>
      <c r="E382">
        <v>2</v>
      </c>
      <c r="F382">
        <v>242627000</v>
      </c>
      <c r="G382">
        <v>242628000</v>
      </c>
      <c r="H382" t="s">
        <v>262</v>
      </c>
      <c r="I382">
        <v>242627431</v>
      </c>
      <c r="J382">
        <v>21</v>
      </c>
      <c r="K382">
        <v>24</v>
      </c>
      <c r="L382" t="s">
        <v>263</v>
      </c>
      <c r="M382" t="s">
        <v>264</v>
      </c>
      <c r="N382">
        <v>324</v>
      </c>
      <c r="O382">
        <v>0</v>
      </c>
      <c r="P382" t="s">
        <v>820</v>
      </c>
      <c r="Q382">
        <v>3</v>
      </c>
    </row>
    <row r="383" spans="1:17" x14ac:dyDescent="0.2">
      <c r="A383" t="s">
        <v>200</v>
      </c>
      <c r="B383" t="s">
        <v>43</v>
      </c>
      <c r="C383" t="s">
        <v>1795</v>
      </c>
      <c r="D383" t="s">
        <v>821</v>
      </c>
      <c r="E383">
        <v>21</v>
      </c>
      <c r="F383">
        <v>10763000</v>
      </c>
      <c r="G383">
        <v>10764000</v>
      </c>
      <c r="H383" t="s">
        <v>262</v>
      </c>
      <c r="I383">
        <v>10763667</v>
      </c>
      <c r="J383">
        <v>16</v>
      </c>
      <c r="K383">
        <v>11</v>
      </c>
      <c r="L383" t="s">
        <v>263</v>
      </c>
      <c r="M383" t="s">
        <v>264</v>
      </c>
      <c r="N383">
        <v>130</v>
      </c>
      <c r="O383">
        <v>0</v>
      </c>
      <c r="P383" t="s">
        <v>822</v>
      </c>
      <c r="Q383">
        <v>2</v>
      </c>
    </row>
    <row r="384" spans="1:17" x14ac:dyDescent="0.2">
      <c r="A384" t="s">
        <v>200</v>
      </c>
      <c r="B384" t="s">
        <v>43</v>
      </c>
      <c r="C384" t="s">
        <v>1795</v>
      </c>
      <c r="D384" t="s">
        <v>823</v>
      </c>
      <c r="E384">
        <v>4</v>
      </c>
      <c r="F384">
        <v>50000</v>
      </c>
      <c r="G384">
        <v>51000</v>
      </c>
      <c r="H384" t="s">
        <v>277</v>
      </c>
      <c r="I384">
        <v>50085</v>
      </c>
      <c r="J384">
        <v>23</v>
      </c>
      <c r="K384">
        <v>22</v>
      </c>
      <c r="L384" t="s">
        <v>278</v>
      </c>
      <c r="M384" t="s">
        <v>272</v>
      </c>
      <c r="N384">
        <v>0</v>
      </c>
      <c r="O384">
        <v>295</v>
      </c>
      <c r="P384" t="s">
        <v>824</v>
      </c>
      <c r="Q384">
        <v>2</v>
      </c>
    </row>
    <row r="385" spans="1:17" x14ac:dyDescent="0.2">
      <c r="A385" t="s">
        <v>200</v>
      </c>
      <c r="B385" t="s">
        <v>43</v>
      </c>
      <c r="C385" t="s">
        <v>1795</v>
      </c>
      <c r="D385" t="s">
        <v>825</v>
      </c>
      <c r="E385">
        <v>5</v>
      </c>
      <c r="F385">
        <v>15000</v>
      </c>
      <c r="G385">
        <v>16000</v>
      </c>
      <c r="H385" t="s">
        <v>262</v>
      </c>
      <c r="I385">
        <v>15518</v>
      </c>
      <c r="J385">
        <v>20</v>
      </c>
      <c r="K385">
        <v>24</v>
      </c>
      <c r="L385" t="s">
        <v>263</v>
      </c>
      <c r="M385" t="s">
        <v>264</v>
      </c>
      <c r="N385">
        <v>220</v>
      </c>
      <c r="O385">
        <v>0</v>
      </c>
      <c r="P385" t="s">
        <v>826</v>
      </c>
      <c r="Q385">
        <v>2</v>
      </c>
    </row>
    <row r="386" spans="1:17" x14ac:dyDescent="0.2">
      <c r="A386" t="s">
        <v>200</v>
      </c>
      <c r="B386" t="s">
        <v>43</v>
      </c>
      <c r="C386" t="s">
        <v>1795</v>
      </c>
      <c r="D386" t="s">
        <v>827</v>
      </c>
      <c r="E386">
        <v>5</v>
      </c>
      <c r="F386">
        <v>32000</v>
      </c>
      <c r="G386">
        <v>34000</v>
      </c>
      <c r="H386" t="s">
        <v>277</v>
      </c>
      <c r="I386">
        <v>32949</v>
      </c>
      <c r="J386">
        <v>20</v>
      </c>
      <c r="K386">
        <v>16</v>
      </c>
      <c r="L386" t="s">
        <v>278</v>
      </c>
      <c r="M386" t="s">
        <v>272</v>
      </c>
      <c r="N386">
        <v>0</v>
      </c>
      <c r="O386">
        <v>198</v>
      </c>
      <c r="P386" t="s">
        <v>828</v>
      </c>
      <c r="Q386">
        <v>2</v>
      </c>
    </row>
    <row r="387" spans="1:17" x14ac:dyDescent="0.2">
      <c r="A387" t="s">
        <v>200</v>
      </c>
      <c r="B387" t="s">
        <v>43</v>
      </c>
      <c r="C387" t="s">
        <v>1795</v>
      </c>
      <c r="D387" t="s">
        <v>829</v>
      </c>
      <c r="E387">
        <v>7</v>
      </c>
      <c r="F387">
        <v>5131000</v>
      </c>
      <c r="G387">
        <v>5133000</v>
      </c>
      <c r="H387" t="s">
        <v>277</v>
      </c>
      <c r="I387">
        <v>5131976</v>
      </c>
      <c r="J387">
        <v>13</v>
      </c>
      <c r="K387">
        <v>11</v>
      </c>
      <c r="L387" t="s">
        <v>278</v>
      </c>
      <c r="M387" t="s">
        <v>272</v>
      </c>
      <c r="N387">
        <v>0</v>
      </c>
      <c r="O387">
        <v>148</v>
      </c>
      <c r="P387" t="s">
        <v>830</v>
      </c>
      <c r="Q387">
        <v>1</v>
      </c>
    </row>
    <row r="388" spans="1:17" x14ac:dyDescent="0.2">
      <c r="A388" t="s">
        <v>200</v>
      </c>
      <c r="B388" t="s">
        <v>43</v>
      </c>
      <c r="C388" t="s">
        <v>1795</v>
      </c>
      <c r="D388" t="s">
        <v>831</v>
      </c>
      <c r="E388">
        <v>8</v>
      </c>
      <c r="F388">
        <v>37471000</v>
      </c>
      <c r="G388">
        <v>37472000</v>
      </c>
      <c r="H388" t="s">
        <v>277</v>
      </c>
      <c r="I388">
        <v>37471647</v>
      </c>
      <c r="J388">
        <v>7</v>
      </c>
      <c r="K388">
        <v>8</v>
      </c>
      <c r="L388" t="s">
        <v>278</v>
      </c>
      <c r="M388" t="s">
        <v>272</v>
      </c>
      <c r="N388">
        <v>0</v>
      </c>
      <c r="O388">
        <v>77</v>
      </c>
      <c r="P388" t="s">
        <v>832</v>
      </c>
      <c r="Q388">
        <v>6</v>
      </c>
    </row>
    <row r="389" spans="1:17" x14ac:dyDescent="0.2">
      <c r="A389" t="s">
        <v>200</v>
      </c>
      <c r="B389" t="s">
        <v>43</v>
      </c>
      <c r="C389" t="s">
        <v>1795</v>
      </c>
      <c r="D389" t="s">
        <v>833</v>
      </c>
      <c r="E389">
        <v>9</v>
      </c>
      <c r="F389">
        <v>123562000</v>
      </c>
      <c r="G389">
        <v>123563000</v>
      </c>
      <c r="H389" t="s">
        <v>277</v>
      </c>
      <c r="I389">
        <v>123562417</v>
      </c>
      <c r="J389">
        <v>15</v>
      </c>
      <c r="K389">
        <v>17</v>
      </c>
      <c r="L389" t="s">
        <v>278</v>
      </c>
      <c r="M389" t="s">
        <v>264</v>
      </c>
      <c r="N389">
        <v>145</v>
      </c>
      <c r="O389">
        <v>0</v>
      </c>
      <c r="P389" t="s">
        <v>834</v>
      </c>
      <c r="Q389">
        <v>0</v>
      </c>
    </row>
    <row r="390" spans="1:17" x14ac:dyDescent="0.2">
      <c r="A390" t="s">
        <v>200</v>
      </c>
      <c r="B390" t="s">
        <v>43</v>
      </c>
      <c r="C390" t="s">
        <v>1795</v>
      </c>
      <c r="D390" t="s">
        <v>835</v>
      </c>
      <c r="E390">
        <v>9</v>
      </c>
      <c r="F390">
        <v>34485000</v>
      </c>
      <c r="G390">
        <v>34486000</v>
      </c>
      <c r="H390" t="s">
        <v>277</v>
      </c>
      <c r="I390">
        <v>34485409</v>
      </c>
      <c r="J390">
        <v>23</v>
      </c>
      <c r="K390">
        <v>21</v>
      </c>
      <c r="L390" t="s">
        <v>278</v>
      </c>
      <c r="M390" t="s">
        <v>272</v>
      </c>
      <c r="N390">
        <v>0</v>
      </c>
      <c r="O390">
        <v>281</v>
      </c>
      <c r="P390" t="s">
        <v>836</v>
      </c>
      <c r="Q390">
        <v>5</v>
      </c>
    </row>
    <row r="391" spans="1:17" x14ac:dyDescent="0.2">
      <c r="A391" t="s">
        <v>118</v>
      </c>
      <c r="B391" t="s">
        <v>54</v>
      </c>
      <c r="C391" t="s">
        <v>54</v>
      </c>
      <c r="D391" t="s">
        <v>45</v>
      </c>
      <c r="E391" t="s">
        <v>45</v>
      </c>
      <c r="F391" t="s">
        <v>45</v>
      </c>
      <c r="G391" t="s">
        <v>45</v>
      </c>
      <c r="H391" t="s">
        <v>45</v>
      </c>
      <c r="I391" t="s">
        <v>45</v>
      </c>
      <c r="J391" t="s">
        <v>45</v>
      </c>
      <c r="K391" t="s">
        <v>45</v>
      </c>
      <c r="L391" t="s">
        <v>45</v>
      </c>
      <c r="M391" t="s">
        <v>45</v>
      </c>
      <c r="N391" t="s">
        <v>45</v>
      </c>
      <c r="O391" t="s">
        <v>45</v>
      </c>
      <c r="P391" t="s">
        <v>45</v>
      </c>
      <c r="Q391" t="s">
        <v>45</v>
      </c>
    </row>
    <row r="392" spans="1:17" x14ac:dyDescent="0.2">
      <c r="A392" t="s">
        <v>119</v>
      </c>
      <c r="B392" t="s">
        <v>46</v>
      </c>
      <c r="C392" t="s">
        <v>46</v>
      </c>
      <c r="D392" t="s">
        <v>496</v>
      </c>
      <c r="E392">
        <v>5</v>
      </c>
      <c r="F392">
        <v>20474000</v>
      </c>
      <c r="G392">
        <v>20475000</v>
      </c>
      <c r="H392" t="s">
        <v>262</v>
      </c>
      <c r="I392">
        <v>20474630</v>
      </c>
      <c r="J392">
        <v>7</v>
      </c>
      <c r="K392">
        <v>7</v>
      </c>
      <c r="L392" t="s">
        <v>263</v>
      </c>
      <c r="M392" t="s">
        <v>272</v>
      </c>
      <c r="N392">
        <v>0</v>
      </c>
      <c r="O392">
        <v>21</v>
      </c>
      <c r="P392" t="s">
        <v>497</v>
      </c>
      <c r="Q392">
        <v>2</v>
      </c>
    </row>
    <row r="393" spans="1:17" x14ac:dyDescent="0.2">
      <c r="A393" t="s">
        <v>120</v>
      </c>
      <c r="B393" t="s">
        <v>2012</v>
      </c>
      <c r="C393" t="s">
        <v>2012</v>
      </c>
      <c r="D393" t="s">
        <v>45</v>
      </c>
      <c r="E393" t="s">
        <v>45</v>
      </c>
      <c r="F393" t="s">
        <v>45</v>
      </c>
      <c r="G393" t="s">
        <v>45</v>
      </c>
      <c r="H393" t="s">
        <v>45</v>
      </c>
      <c r="I393" t="s">
        <v>45</v>
      </c>
      <c r="J393" t="s">
        <v>45</v>
      </c>
      <c r="K393" t="s">
        <v>45</v>
      </c>
      <c r="L393" t="s">
        <v>45</v>
      </c>
      <c r="M393" t="s">
        <v>45</v>
      </c>
      <c r="N393" t="s">
        <v>45</v>
      </c>
      <c r="O393" t="s">
        <v>45</v>
      </c>
      <c r="P393" t="s">
        <v>45</v>
      </c>
      <c r="Q393" t="s">
        <v>45</v>
      </c>
    </row>
    <row r="394" spans="1:17" x14ac:dyDescent="0.2">
      <c r="A394" t="s">
        <v>121</v>
      </c>
      <c r="B394" t="s">
        <v>43</v>
      </c>
      <c r="C394" t="s">
        <v>1795</v>
      </c>
      <c r="D394" t="s">
        <v>498</v>
      </c>
      <c r="E394">
        <v>15</v>
      </c>
      <c r="F394">
        <v>44543000</v>
      </c>
      <c r="G394">
        <v>44544000</v>
      </c>
      <c r="H394" t="s">
        <v>262</v>
      </c>
      <c r="I394">
        <v>44543517</v>
      </c>
      <c r="J394">
        <v>10</v>
      </c>
      <c r="K394">
        <v>17</v>
      </c>
      <c r="L394" t="s">
        <v>263</v>
      </c>
      <c r="M394" t="s">
        <v>272</v>
      </c>
      <c r="N394">
        <v>0</v>
      </c>
      <c r="O394">
        <v>119</v>
      </c>
      <c r="P394" t="s">
        <v>499</v>
      </c>
      <c r="Q394" t="s">
        <v>266</v>
      </c>
    </row>
    <row r="395" spans="1:17" x14ac:dyDescent="0.2">
      <c r="A395" t="s">
        <v>121</v>
      </c>
      <c r="B395" t="s">
        <v>43</v>
      </c>
      <c r="C395" t="s">
        <v>1795</v>
      </c>
      <c r="D395" t="s">
        <v>500</v>
      </c>
      <c r="E395">
        <v>15</v>
      </c>
      <c r="F395">
        <v>55781000</v>
      </c>
      <c r="G395">
        <v>55782000</v>
      </c>
      <c r="H395" t="s">
        <v>262</v>
      </c>
      <c r="I395">
        <v>55781859</v>
      </c>
      <c r="J395">
        <v>4</v>
      </c>
      <c r="K395">
        <v>3</v>
      </c>
      <c r="L395" t="s">
        <v>263</v>
      </c>
      <c r="M395" t="s">
        <v>264</v>
      </c>
      <c r="N395">
        <v>10</v>
      </c>
      <c r="O395">
        <v>0</v>
      </c>
      <c r="P395" t="s">
        <v>501</v>
      </c>
      <c r="Q395">
        <v>0</v>
      </c>
    </row>
    <row r="396" spans="1:17" x14ac:dyDescent="0.2">
      <c r="A396" t="s">
        <v>122</v>
      </c>
      <c r="B396" t="s">
        <v>50</v>
      </c>
      <c r="C396" t="s">
        <v>50</v>
      </c>
      <c r="D396" t="s">
        <v>45</v>
      </c>
      <c r="E396" t="s">
        <v>45</v>
      </c>
      <c r="F396" t="s">
        <v>45</v>
      </c>
      <c r="G396" t="s">
        <v>45</v>
      </c>
      <c r="H396" t="s">
        <v>45</v>
      </c>
      <c r="I396" t="s">
        <v>45</v>
      </c>
      <c r="J396" t="s">
        <v>45</v>
      </c>
      <c r="K396" t="s">
        <v>45</v>
      </c>
      <c r="L396" t="s">
        <v>45</v>
      </c>
      <c r="M396" t="s">
        <v>45</v>
      </c>
      <c r="N396" t="s">
        <v>45</v>
      </c>
      <c r="O396" t="s">
        <v>45</v>
      </c>
      <c r="P396" t="s">
        <v>45</v>
      </c>
      <c r="Q396" t="s">
        <v>45</v>
      </c>
    </row>
    <row r="397" spans="1:17" x14ac:dyDescent="0.2">
      <c r="A397" t="s">
        <v>123</v>
      </c>
      <c r="B397" t="s">
        <v>43</v>
      </c>
      <c r="C397" t="s">
        <v>1793</v>
      </c>
      <c r="D397" t="s">
        <v>45</v>
      </c>
      <c r="E397" t="s">
        <v>45</v>
      </c>
      <c r="F397" t="s">
        <v>45</v>
      </c>
      <c r="G397" t="s">
        <v>45</v>
      </c>
      <c r="H397" t="s">
        <v>45</v>
      </c>
      <c r="I397" t="s">
        <v>45</v>
      </c>
      <c r="J397" t="s">
        <v>45</v>
      </c>
      <c r="K397" t="s">
        <v>45</v>
      </c>
      <c r="L397" t="s">
        <v>45</v>
      </c>
      <c r="M397" t="s">
        <v>45</v>
      </c>
      <c r="N397" t="s">
        <v>45</v>
      </c>
      <c r="O397" t="s">
        <v>45</v>
      </c>
      <c r="P397" t="s">
        <v>45</v>
      </c>
      <c r="Q397" t="s">
        <v>45</v>
      </c>
    </row>
    <row r="398" spans="1:17" x14ac:dyDescent="0.2">
      <c r="A398" t="s">
        <v>124</v>
      </c>
      <c r="B398" t="s">
        <v>54</v>
      </c>
      <c r="C398" t="s">
        <v>54</v>
      </c>
      <c r="D398" t="s">
        <v>45</v>
      </c>
      <c r="E398" t="s">
        <v>45</v>
      </c>
      <c r="F398" t="s">
        <v>45</v>
      </c>
      <c r="G398" t="s">
        <v>45</v>
      </c>
      <c r="H398" t="s">
        <v>45</v>
      </c>
      <c r="I398" t="s">
        <v>45</v>
      </c>
      <c r="J398" t="s">
        <v>45</v>
      </c>
      <c r="K398" t="s">
        <v>45</v>
      </c>
      <c r="L398" t="s">
        <v>45</v>
      </c>
      <c r="M398" t="s">
        <v>45</v>
      </c>
      <c r="N398" t="s">
        <v>45</v>
      </c>
      <c r="O398" t="s">
        <v>45</v>
      </c>
      <c r="P398" t="s">
        <v>45</v>
      </c>
      <c r="Q398" t="s">
        <v>45</v>
      </c>
    </row>
    <row r="399" spans="1:17" x14ac:dyDescent="0.2">
      <c r="A399" t="s">
        <v>125</v>
      </c>
      <c r="B399" t="s">
        <v>50</v>
      </c>
      <c r="C399" t="s">
        <v>50</v>
      </c>
      <c r="D399" t="s">
        <v>45</v>
      </c>
      <c r="E399" t="s">
        <v>45</v>
      </c>
      <c r="F399" t="s">
        <v>45</v>
      </c>
      <c r="G399" t="s">
        <v>45</v>
      </c>
      <c r="H399" t="s">
        <v>45</v>
      </c>
      <c r="I399" t="s">
        <v>45</v>
      </c>
      <c r="J399" t="s">
        <v>45</v>
      </c>
      <c r="K399" t="s">
        <v>45</v>
      </c>
      <c r="L399" t="s">
        <v>45</v>
      </c>
      <c r="M399" t="s">
        <v>45</v>
      </c>
      <c r="N399" t="s">
        <v>45</v>
      </c>
      <c r="O399" t="s">
        <v>45</v>
      </c>
      <c r="P399" t="s">
        <v>45</v>
      </c>
      <c r="Q399" t="s">
        <v>45</v>
      </c>
    </row>
    <row r="400" spans="1:17" x14ac:dyDescent="0.2">
      <c r="A400" t="s">
        <v>126</v>
      </c>
      <c r="B400" t="s">
        <v>50</v>
      </c>
      <c r="C400" t="s">
        <v>50</v>
      </c>
      <c r="D400" t="s">
        <v>45</v>
      </c>
      <c r="E400" t="s">
        <v>45</v>
      </c>
      <c r="F400" t="s">
        <v>45</v>
      </c>
      <c r="G400" t="s">
        <v>45</v>
      </c>
      <c r="H400" t="s">
        <v>45</v>
      </c>
      <c r="I400" t="s">
        <v>45</v>
      </c>
      <c r="J400" t="s">
        <v>45</v>
      </c>
      <c r="K400" t="s">
        <v>45</v>
      </c>
      <c r="L400" t="s">
        <v>45</v>
      </c>
      <c r="M400" t="s">
        <v>45</v>
      </c>
      <c r="N400" t="s">
        <v>45</v>
      </c>
      <c r="O400" t="s">
        <v>45</v>
      </c>
      <c r="P400" t="s">
        <v>45</v>
      </c>
      <c r="Q400" t="s">
        <v>45</v>
      </c>
    </row>
    <row r="401" spans="1:17" x14ac:dyDescent="0.2">
      <c r="A401" t="s">
        <v>127</v>
      </c>
      <c r="B401" t="s">
        <v>43</v>
      </c>
      <c r="C401" t="s">
        <v>1795</v>
      </c>
      <c r="D401" t="s">
        <v>502</v>
      </c>
      <c r="E401">
        <v>1</v>
      </c>
      <c r="F401">
        <v>57906000</v>
      </c>
      <c r="G401">
        <v>57907000</v>
      </c>
      <c r="H401" t="s">
        <v>262</v>
      </c>
      <c r="I401">
        <v>57906770</v>
      </c>
      <c r="J401">
        <v>11</v>
      </c>
      <c r="K401">
        <v>10</v>
      </c>
      <c r="L401" t="s">
        <v>263</v>
      </c>
      <c r="M401" t="s">
        <v>272</v>
      </c>
      <c r="N401">
        <v>0</v>
      </c>
      <c r="O401">
        <v>66</v>
      </c>
      <c r="P401" t="s">
        <v>503</v>
      </c>
      <c r="Q401" t="s">
        <v>266</v>
      </c>
    </row>
    <row r="402" spans="1:17" x14ac:dyDescent="0.2">
      <c r="A402" t="s">
        <v>127</v>
      </c>
      <c r="B402" t="s">
        <v>43</v>
      </c>
      <c r="C402" t="s">
        <v>1795</v>
      </c>
      <c r="D402" t="s">
        <v>504</v>
      </c>
      <c r="E402">
        <v>13</v>
      </c>
      <c r="F402">
        <v>112083000</v>
      </c>
      <c r="G402">
        <v>112085000</v>
      </c>
      <c r="H402" t="s">
        <v>277</v>
      </c>
      <c r="I402">
        <v>112083929</v>
      </c>
      <c r="J402">
        <v>14</v>
      </c>
      <c r="K402">
        <v>11</v>
      </c>
      <c r="L402" t="s">
        <v>278</v>
      </c>
      <c r="M402" t="s">
        <v>264</v>
      </c>
      <c r="N402">
        <v>112</v>
      </c>
      <c r="O402">
        <v>0</v>
      </c>
      <c r="P402" t="s">
        <v>505</v>
      </c>
      <c r="Q402">
        <v>2</v>
      </c>
    </row>
    <row r="403" spans="1:17" x14ac:dyDescent="0.2">
      <c r="A403" t="s">
        <v>127</v>
      </c>
      <c r="B403" t="s">
        <v>43</v>
      </c>
      <c r="C403" t="s">
        <v>1795</v>
      </c>
      <c r="D403" t="s">
        <v>506</v>
      </c>
      <c r="E403">
        <v>3</v>
      </c>
      <c r="F403">
        <v>41714000</v>
      </c>
      <c r="G403">
        <v>41716000</v>
      </c>
      <c r="H403" t="s">
        <v>262</v>
      </c>
      <c r="I403">
        <v>41715063</v>
      </c>
      <c r="J403">
        <v>7</v>
      </c>
      <c r="K403">
        <v>12</v>
      </c>
      <c r="L403" t="s">
        <v>263</v>
      </c>
      <c r="M403" t="s">
        <v>264</v>
      </c>
      <c r="N403">
        <v>117</v>
      </c>
      <c r="O403">
        <v>0</v>
      </c>
      <c r="P403" t="s">
        <v>507</v>
      </c>
      <c r="Q403">
        <v>0</v>
      </c>
    </row>
    <row r="404" spans="1:17" x14ac:dyDescent="0.2">
      <c r="A404" t="s">
        <v>201</v>
      </c>
      <c r="B404" t="s">
        <v>50</v>
      </c>
      <c r="C404" t="s">
        <v>50</v>
      </c>
      <c r="D404" t="s">
        <v>45</v>
      </c>
      <c r="E404" t="s">
        <v>45</v>
      </c>
      <c r="F404" t="s">
        <v>45</v>
      </c>
      <c r="G404" t="s">
        <v>45</v>
      </c>
      <c r="H404" t="s">
        <v>45</v>
      </c>
      <c r="I404" t="s">
        <v>45</v>
      </c>
      <c r="J404" t="s">
        <v>45</v>
      </c>
      <c r="K404" t="s">
        <v>45</v>
      </c>
      <c r="L404" t="s">
        <v>45</v>
      </c>
      <c r="M404" t="s">
        <v>45</v>
      </c>
      <c r="N404" t="s">
        <v>45</v>
      </c>
      <c r="O404" t="s">
        <v>45</v>
      </c>
      <c r="P404" t="s">
        <v>45</v>
      </c>
      <c r="Q404" t="s">
        <v>45</v>
      </c>
    </row>
    <row r="405" spans="1:17" x14ac:dyDescent="0.2">
      <c r="A405" t="s">
        <v>128</v>
      </c>
      <c r="B405" t="s">
        <v>54</v>
      </c>
      <c r="C405" t="s">
        <v>54</v>
      </c>
      <c r="D405" t="s">
        <v>45</v>
      </c>
      <c r="E405" t="s">
        <v>45</v>
      </c>
      <c r="F405" t="s">
        <v>45</v>
      </c>
      <c r="G405" t="s">
        <v>45</v>
      </c>
      <c r="H405" t="s">
        <v>45</v>
      </c>
      <c r="I405" t="s">
        <v>45</v>
      </c>
      <c r="J405" t="s">
        <v>45</v>
      </c>
      <c r="K405" t="s">
        <v>45</v>
      </c>
      <c r="L405" t="s">
        <v>45</v>
      </c>
      <c r="M405" t="s">
        <v>45</v>
      </c>
      <c r="N405" t="s">
        <v>45</v>
      </c>
      <c r="O405" t="s">
        <v>45</v>
      </c>
      <c r="P405" t="s">
        <v>45</v>
      </c>
      <c r="Q405" t="s">
        <v>45</v>
      </c>
    </row>
    <row r="406" spans="1:17" x14ac:dyDescent="0.2">
      <c r="A406" t="s">
        <v>129</v>
      </c>
      <c r="B406" t="s">
        <v>43</v>
      </c>
      <c r="C406" t="s">
        <v>1793</v>
      </c>
      <c r="D406" t="s">
        <v>508</v>
      </c>
      <c r="E406">
        <v>12</v>
      </c>
      <c r="F406">
        <v>107355000</v>
      </c>
      <c r="G406">
        <v>107356000</v>
      </c>
      <c r="H406" t="s">
        <v>262</v>
      </c>
      <c r="I406">
        <v>107355766</v>
      </c>
      <c r="J406">
        <v>19</v>
      </c>
      <c r="K406">
        <v>26</v>
      </c>
      <c r="L406" t="s">
        <v>263</v>
      </c>
      <c r="M406" t="s">
        <v>272</v>
      </c>
      <c r="N406">
        <v>0</v>
      </c>
      <c r="O406">
        <v>260</v>
      </c>
      <c r="P406" t="s">
        <v>509</v>
      </c>
      <c r="Q406">
        <v>2</v>
      </c>
    </row>
    <row r="407" spans="1:17" x14ac:dyDescent="0.2">
      <c r="A407" t="s">
        <v>129</v>
      </c>
      <c r="B407" t="s">
        <v>43</v>
      </c>
      <c r="C407" t="s">
        <v>1793</v>
      </c>
      <c r="D407" t="s">
        <v>510</v>
      </c>
      <c r="E407">
        <v>2</v>
      </c>
      <c r="F407">
        <v>154756000</v>
      </c>
      <c r="G407">
        <v>154757000</v>
      </c>
      <c r="H407" t="s">
        <v>262</v>
      </c>
      <c r="I407">
        <v>154756572</v>
      </c>
      <c r="J407">
        <v>22</v>
      </c>
      <c r="K407">
        <v>18</v>
      </c>
      <c r="L407" t="s">
        <v>263</v>
      </c>
      <c r="M407" t="s">
        <v>272</v>
      </c>
      <c r="N407">
        <v>0</v>
      </c>
      <c r="O407">
        <v>39</v>
      </c>
      <c r="P407" t="s">
        <v>511</v>
      </c>
      <c r="Q407">
        <v>0</v>
      </c>
    </row>
    <row r="408" spans="1:17" x14ac:dyDescent="0.2">
      <c r="A408" t="s">
        <v>129</v>
      </c>
      <c r="B408" t="s">
        <v>43</v>
      </c>
      <c r="C408" t="s">
        <v>1793</v>
      </c>
      <c r="D408" t="s">
        <v>512</v>
      </c>
      <c r="E408">
        <v>2</v>
      </c>
      <c r="F408">
        <v>43181000</v>
      </c>
      <c r="G408">
        <v>43183000</v>
      </c>
      <c r="H408" t="s">
        <v>262</v>
      </c>
      <c r="I408">
        <v>43182202</v>
      </c>
      <c r="J408">
        <v>16</v>
      </c>
      <c r="K408">
        <v>23</v>
      </c>
      <c r="L408" t="s">
        <v>263</v>
      </c>
      <c r="M408" t="s">
        <v>272</v>
      </c>
      <c r="N408">
        <v>0</v>
      </c>
      <c r="O408">
        <v>271</v>
      </c>
      <c r="P408" t="s">
        <v>513</v>
      </c>
      <c r="Q408">
        <v>2</v>
      </c>
    </row>
    <row r="409" spans="1:17" x14ac:dyDescent="0.2">
      <c r="A409" t="s">
        <v>129</v>
      </c>
      <c r="B409" t="s">
        <v>43</v>
      </c>
      <c r="C409" t="s">
        <v>1793</v>
      </c>
      <c r="D409" t="s">
        <v>514</v>
      </c>
      <c r="E409">
        <v>3</v>
      </c>
      <c r="F409">
        <v>109017000</v>
      </c>
      <c r="G409">
        <v>109018000</v>
      </c>
      <c r="H409" t="s">
        <v>277</v>
      </c>
      <c r="I409">
        <v>109017034</v>
      </c>
      <c r="J409">
        <v>17</v>
      </c>
      <c r="K409">
        <v>27</v>
      </c>
      <c r="L409" t="s">
        <v>278</v>
      </c>
      <c r="M409" t="s">
        <v>264</v>
      </c>
      <c r="N409">
        <v>218</v>
      </c>
      <c r="O409">
        <v>0</v>
      </c>
      <c r="P409" t="s">
        <v>515</v>
      </c>
      <c r="Q409" t="s">
        <v>266</v>
      </c>
    </row>
    <row r="410" spans="1:17" x14ac:dyDescent="0.2">
      <c r="A410" t="s">
        <v>130</v>
      </c>
      <c r="B410" t="s">
        <v>50</v>
      </c>
      <c r="C410" t="s">
        <v>50</v>
      </c>
      <c r="D410" t="s">
        <v>45</v>
      </c>
      <c r="E410" t="s">
        <v>45</v>
      </c>
      <c r="F410" t="s">
        <v>45</v>
      </c>
      <c r="G410" t="s">
        <v>45</v>
      </c>
      <c r="H410" t="s">
        <v>45</v>
      </c>
      <c r="I410" t="s">
        <v>45</v>
      </c>
      <c r="J410" t="s">
        <v>45</v>
      </c>
      <c r="K410" t="s">
        <v>45</v>
      </c>
      <c r="L410" t="s">
        <v>45</v>
      </c>
      <c r="M410" t="s">
        <v>45</v>
      </c>
      <c r="N410" t="s">
        <v>45</v>
      </c>
      <c r="O410" t="s">
        <v>45</v>
      </c>
      <c r="P410" t="s">
        <v>45</v>
      </c>
      <c r="Q410" t="s">
        <v>45</v>
      </c>
    </row>
    <row r="411" spans="1:17" x14ac:dyDescent="0.2">
      <c r="A411" t="s">
        <v>131</v>
      </c>
      <c r="B411" t="s">
        <v>43</v>
      </c>
      <c r="C411" t="s">
        <v>1795</v>
      </c>
      <c r="D411" t="s">
        <v>516</v>
      </c>
      <c r="E411">
        <v>17</v>
      </c>
      <c r="F411">
        <v>26911000</v>
      </c>
      <c r="G411">
        <v>26913000</v>
      </c>
      <c r="H411" t="s">
        <v>277</v>
      </c>
      <c r="I411">
        <v>26911938</v>
      </c>
      <c r="J411">
        <v>6</v>
      </c>
      <c r="K411">
        <v>16</v>
      </c>
      <c r="L411" t="s">
        <v>278</v>
      </c>
      <c r="M411" t="s">
        <v>264</v>
      </c>
      <c r="N411">
        <v>16</v>
      </c>
      <c r="O411">
        <v>0</v>
      </c>
      <c r="P411" t="s">
        <v>517</v>
      </c>
      <c r="Q411" t="s">
        <v>266</v>
      </c>
    </row>
    <row r="412" spans="1:17" x14ac:dyDescent="0.2">
      <c r="A412" t="s">
        <v>131</v>
      </c>
      <c r="B412" t="s">
        <v>43</v>
      </c>
      <c r="C412" t="s">
        <v>1795</v>
      </c>
      <c r="D412" t="s">
        <v>518</v>
      </c>
      <c r="E412">
        <v>19</v>
      </c>
      <c r="F412">
        <v>396000</v>
      </c>
      <c r="G412">
        <v>397000</v>
      </c>
      <c r="H412" t="s">
        <v>262</v>
      </c>
      <c r="I412">
        <v>396944</v>
      </c>
      <c r="J412">
        <v>17</v>
      </c>
      <c r="K412">
        <v>19</v>
      </c>
      <c r="L412" t="s">
        <v>263</v>
      </c>
      <c r="M412" t="s">
        <v>272</v>
      </c>
      <c r="N412">
        <v>0</v>
      </c>
      <c r="O412">
        <v>78</v>
      </c>
      <c r="P412" t="s">
        <v>519</v>
      </c>
      <c r="Q412" t="s">
        <v>266</v>
      </c>
    </row>
    <row r="413" spans="1:17" x14ac:dyDescent="0.2">
      <c r="A413" t="s">
        <v>131</v>
      </c>
      <c r="B413" t="s">
        <v>43</v>
      </c>
      <c r="C413" t="s">
        <v>1795</v>
      </c>
      <c r="D413" t="s">
        <v>520</v>
      </c>
      <c r="E413">
        <v>19</v>
      </c>
      <c r="F413">
        <v>57617000</v>
      </c>
      <c r="G413">
        <v>57619000</v>
      </c>
      <c r="H413" t="s">
        <v>277</v>
      </c>
      <c r="I413">
        <v>57617649</v>
      </c>
      <c r="J413">
        <v>28</v>
      </c>
      <c r="K413">
        <v>61</v>
      </c>
      <c r="L413" t="s">
        <v>278</v>
      </c>
      <c r="M413" t="s">
        <v>264</v>
      </c>
      <c r="N413">
        <v>269</v>
      </c>
      <c r="O413">
        <v>0</v>
      </c>
      <c r="P413" t="s">
        <v>521</v>
      </c>
      <c r="Q413">
        <v>4</v>
      </c>
    </row>
    <row r="414" spans="1:17" x14ac:dyDescent="0.2">
      <c r="A414" t="s">
        <v>131</v>
      </c>
      <c r="B414" t="s">
        <v>43</v>
      </c>
      <c r="C414" t="s">
        <v>1795</v>
      </c>
      <c r="D414" t="s">
        <v>522</v>
      </c>
      <c r="E414">
        <v>19</v>
      </c>
      <c r="F414">
        <v>57620000</v>
      </c>
      <c r="G414">
        <v>57621000</v>
      </c>
      <c r="H414" t="s">
        <v>277</v>
      </c>
      <c r="I414">
        <v>57620588</v>
      </c>
      <c r="J414">
        <v>31</v>
      </c>
      <c r="K414">
        <v>31</v>
      </c>
      <c r="L414" t="s">
        <v>278</v>
      </c>
      <c r="M414" t="s">
        <v>264</v>
      </c>
      <c r="N414">
        <v>321</v>
      </c>
      <c r="O414">
        <v>0</v>
      </c>
      <c r="P414" t="s">
        <v>523</v>
      </c>
      <c r="Q414">
        <v>0</v>
      </c>
    </row>
    <row r="415" spans="1:17" x14ac:dyDescent="0.2">
      <c r="A415" t="s">
        <v>131</v>
      </c>
      <c r="B415" t="s">
        <v>43</v>
      </c>
      <c r="C415" t="s">
        <v>1795</v>
      </c>
      <c r="D415" t="s">
        <v>318</v>
      </c>
      <c r="E415">
        <v>19</v>
      </c>
      <c r="F415">
        <v>57621000</v>
      </c>
      <c r="G415">
        <v>57622000</v>
      </c>
      <c r="H415" t="s">
        <v>262</v>
      </c>
      <c r="I415">
        <v>57621536</v>
      </c>
      <c r="J415">
        <v>28</v>
      </c>
      <c r="K415">
        <v>19</v>
      </c>
      <c r="L415" t="s">
        <v>263</v>
      </c>
      <c r="M415" t="s">
        <v>264</v>
      </c>
      <c r="N415">
        <v>143</v>
      </c>
      <c r="O415">
        <v>0</v>
      </c>
      <c r="P415" t="s">
        <v>524</v>
      </c>
      <c r="Q415">
        <v>1</v>
      </c>
    </row>
    <row r="416" spans="1:17" x14ac:dyDescent="0.2">
      <c r="A416" t="s">
        <v>131</v>
      </c>
      <c r="B416" t="s">
        <v>43</v>
      </c>
      <c r="C416" t="s">
        <v>1795</v>
      </c>
      <c r="D416" t="s">
        <v>525</v>
      </c>
      <c r="E416">
        <v>2</v>
      </c>
      <c r="F416">
        <v>62346000</v>
      </c>
      <c r="G416">
        <v>62348000</v>
      </c>
      <c r="H416" t="s">
        <v>262</v>
      </c>
      <c r="I416">
        <v>62347252</v>
      </c>
      <c r="J416">
        <v>24</v>
      </c>
      <c r="K416">
        <v>24</v>
      </c>
      <c r="L416" t="s">
        <v>263</v>
      </c>
      <c r="M416" t="s">
        <v>272</v>
      </c>
      <c r="N416">
        <v>0</v>
      </c>
      <c r="O416">
        <v>191</v>
      </c>
      <c r="P416" t="s">
        <v>526</v>
      </c>
      <c r="Q416">
        <v>2</v>
      </c>
    </row>
    <row r="417" spans="1:17" x14ac:dyDescent="0.2">
      <c r="A417" t="s">
        <v>131</v>
      </c>
      <c r="B417" t="s">
        <v>43</v>
      </c>
      <c r="C417" t="s">
        <v>1795</v>
      </c>
      <c r="D417" t="s">
        <v>527</v>
      </c>
      <c r="E417">
        <v>3</v>
      </c>
      <c r="F417">
        <v>75270000</v>
      </c>
      <c r="G417">
        <v>75271000</v>
      </c>
      <c r="H417" t="s">
        <v>277</v>
      </c>
      <c r="I417">
        <v>75270650</v>
      </c>
      <c r="J417">
        <v>18</v>
      </c>
      <c r="K417">
        <v>3</v>
      </c>
      <c r="L417" t="s">
        <v>278</v>
      </c>
      <c r="M417" t="s">
        <v>264</v>
      </c>
      <c r="N417">
        <v>18</v>
      </c>
      <c r="O417">
        <v>0</v>
      </c>
      <c r="P417" t="s">
        <v>528</v>
      </c>
      <c r="Q417" t="s">
        <v>266</v>
      </c>
    </row>
    <row r="418" spans="1:17" x14ac:dyDescent="0.2">
      <c r="A418" t="s">
        <v>131</v>
      </c>
      <c r="B418" t="s">
        <v>43</v>
      </c>
      <c r="C418" t="s">
        <v>1795</v>
      </c>
      <c r="D418" t="s">
        <v>529</v>
      </c>
      <c r="E418">
        <v>9</v>
      </c>
      <c r="F418">
        <v>140340000</v>
      </c>
      <c r="G418">
        <v>140341000</v>
      </c>
      <c r="H418" t="s">
        <v>277</v>
      </c>
      <c r="I418">
        <v>140340404</v>
      </c>
      <c r="J418">
        <v>22</v>
      </c>
      <c r="K418">
        <v>32</v>
      </c>
      <c r="L418" t="s">
        <v>278</v>
      </c>
      <c r="M418" t="s">
        <v>264</v>
      </c>
      <c r="N418">
        <v>242</v>
      </c>
      <c r="O418">
        <v>0</v>
      </c>
      <c r="P418" t="s">
        <v>530</v>
      </c>
      <c r="Q418">
        <v>1</v>
      </c>
    </row>
    <row r="419" spans="1:17" x14ac:dyDescent="0.2">
      <c r="A419" t="s">
        <v>132</v>
      </c>
      <c r="B419" t="s">
        <v>46</v>
      </c>
      <c r="C419" t="s">
        <v>46</v>
      </c>
      <c r="D419" t="s">
        <v>531</v>
      </c>
      <c r="E419">
        <v>6</v>
      </c>
      <c r="F419">
        <v>46324000</v>
      </c>
      <c r="G419">
        <v>46325000</v>
      </c>
      <c r="H419" t="s">
        <v>262</v>
      </c>
      <c r="I419">
        <v>46324565</v>
      </c>
      <c r="J419">
        <v>9</v>
      </c>
      <c r="K419">
        <v>7</v>
      </c>
      <c r="L419" t="s">
        <v>263</v>
      </c>
      <c r="M419" t="s">
        <v>272</v>
      </c>
      <c r="N419">
        <v>0</v>
      </c>
      <c r="O419">
        <v>48</v>
      </c>
      <c r="P419" t="s">
        <v>532</v>
      </c>
      <c r="Q419">
        <v>2</v>
      </c>
    </row>
    <row r="420" spans="1:17" x14ac:dyDescent="0.2">
      <c r="A420" t="s">
        <v>134</v>
      </c>
      <c r="B420" t="s">
        <v>43</v>
      </c>
      <c r="C420" t="s">
        <v>1793</v>
      </c>
      <c r="D420" t="s">
        <v>558</v>
      </c>
      <c r="E420">
        <v>17</v>
      </c>
      <c r="F420">
        <v>81000</v>
      </c>
      <c r="G420">
        <v>82000</v>
      </c>
      <c r="H420" t="s">
        <v>262</v>
      </c>
      <c r="I420">
        <v>81720</v>
      </c>
      <c r="J420">
        <v>14</v>
      </c>
      <c r="K420">
        <v>6</v>
      </c>
      <c r="L420" t="s">
        <v>263</v>
      </c>
      <c r="M420" t="s">
        <v>272</v>
      </c>
      <c r="N420">
        <v>0</v>
      </c>
      <c r="O420">
        <v>19</v>
      </c>
      <c r="P420" t="s">
        <v>559</v>
      </c>
      <c r="Q420" t="s">
        <v>266</v>
      </c>
    </row>
    <row r="421" spans="1:17" x14ac:dyDescent="0.2">
      <c r="A421" t="s">
        <v>134</v>
      </c>
      <c r="B421" t="s">
        <v>43</v>
      </c>
      <c r="C421" t="s">
        <v>1793</v>
      </c>
      <c r="D421" t="s">
        <v>560</v>
      </c>
      <c r="E421">
        <v>6</v>
      </c>
      <c r="F421">
        <v>151463000</v>
      </c>
      <c r="G421">
        <v>151464000</v>
      </c>
      <c r="H421" t="s">
        <v>262</v>
      </c>
      <c r="I421">
        <v>151463846</v>
      </c>
      <c r="J421">
        <v>13</v>
      </c>
      <c r="K421">
        <v>19</v>
      </c>
      <c r="L421" t="s">
        <v>263</v>
      </c>
      <c r="M421" t="s">
        <v>272</v>
      </c>
      <c r="N421">
        <v>0</v>
      </c>
      <c r="O421">
        <v>175</v>
      </c>
      <c r="P421" t="s">
        <v>561</v>
      </c>
      <c r="Q421" t="s">
        <v>266</v>
      </c>
    </row>
    <row r="422" spans="1:17" x14ac:dyDescent="0.2">
      <c r="A422" t="s">
        <v>134</v>
      </c>
      <c r="B422" t="s">
        <v>43</v>
      </c>
      <c r="C422" t="s">
        <v>1793</v>
      </c>
      <c r="D422" t="s">
        <v>562</v>
      </c>
      <c r="E422" t="s">
        <v>327</v>
      </c>
      <c r="F422">
        <v>55947000</v>
      </c>
      <c r="G422">
        <v>55948000</v>
      </c>
      <c r="H422" t="s">
        <v>262</v>
      </c>
      <c r="I422">
        <v>55948005</v>
      </c>
      <c r="J422">
        <v>10</v>
      </c>
      <c r="K422">
        <v>4</v>
      </c>
      <c r="L422" t="s">
        <v>263</v>
      </c>
      <c r="M422" t="s">
        <v>272</v>
      </c>
      <c r="N422">
        <v>0</v>
      </c>
      <c r="O422">
        <v>24</v>
      </c>
      <c r="P422" t="s">
        <v>563</v>
      </c>
      <c r="Q422" t="s">
        <v>266</v>
      </c>
    </row>
    <row r="423" spans="1:17" x14ac:dyDescent="0.2">
      <c r="A423" t="s">
        <v>135</v>
      </c>
      <c r="B423" t="s">
        <v>50</v>
      </c>
      <c r="C423" t="s">
        <v>50</v>
      </c>
      <c r="D423" t="s">
        <v>45</v>
      </c>
      <c r="E423" t="s">
        <v>45</v>
      </c>
      <c r="F423" t="s">
        <v>45</v>
      </c>
      <c r="G423" t="s">
        <v>45</v>
      </c>
      <c r="H423" t="s">
        <v>45</v>
      </c>
      <c r="I423" t="s">
        <v>45</v>
      </c>
      <c r="J423" t="s">
        <v>45</v>
      </c>
      <c r="K423" t="s">
        <v>45</v>
      </c>
      <c r="L423" t="s">
        <v>45</v>
      </c>
      <c r="M423" t="s">
        <v>45</v>
      </c>
      <c r="N423" t="s">
        <v>45</v>
      </c>
      <c r="O423" t="s">
        <v>45</v>
      </c>
      <c r="P423" t="s">
        <v>45</v>
      </c>
      <c r="Q423" t="s">
        <v>45</v>
      </c>
    </row>
    <row r="424" spans="1:17" x14ac:dyDescent="0.2">
      <c r="A424" t="s">
        <v>136</v>
      </c>
      <c r="B424" t="s">
        <v>54</v>
      </c>
      <c r="C424" t="s">
        <v>54</v>
      </c>
      <c r="D424" t="s">
        <v>45</v>
      </c>
      <c r="E424" t="s">
        <v>45</v>
      </c>
      <c r="F424" t="s">
        <v>45</v>
      </c>
      <c r="G424" t="s">
        <v>45</v>
      </c>
      <c r="H424" t="s">
        <v>45</v>
      </c>
      <c r="I424" t="s">
        <v>45</v>
      </c>
      <c r="J424" t="s">
        <v>45</v>
      </c>
      <c r="K424" t="s">
        <v>45</v>
      </c>
      <c r="L424" t="s">
        <v>45</v>
      </c>
      <c r="M424" t="s">
        <v>45</v>
      </c>
      <c r="N424" t="s">
        <v>45</v>
      </c>
      <c r="O424" t="s">
        <v>45</v>
      </c>
      <c r="P424" t="s">
        <v>45</v>
      </c>
      <c r="Q424" t="s">
        <v>45</v>
      </c>
    </row>
    <row r="425" spans="1:17" x14ac:dyDescent="0.2">
      <c r="A425" t="s">
        <v>137</v>
      </c>
      <c r="B425" t="s">
        <v>43</v>
      </c>
      <c r="C425" t="s">
        <v>1795</v>
      </c>
      <c r="D425" t="s">
        <v>564</v>
      </c>
      <c r="E425">
        <v>2</v>
      </c>
      <c r="F425">
        <v>163088000</v>
      </c>
      <c r="G425">
        <v>163089000</v>
      </c>
      <c r="H425" t="s">
        <v>262</v>
      </c>
      <c r="I425">
        <v>163088887</v>
      </c>
      <c r="J425">
        <v>5</v>
      </c>
      <c r="K425">
        <v>4</v>
      </c>
      <c r="L425" t="s">
        <v>263</v>
      </c>
      <c r="M425" t="s">
        <v>264</v>
      </c>
      <c r="N425">
        <v>34</v>
      </c>
      <c r="O425">
        <v>0</v>
      </c>
      <c r="P425" t="s">
        <v>565</v>
      </c>
      <c r="Q425">
        <v>2</v>
      </c>
    </row>
    <row r="426" spans="1:17" x14ac:dyDescent="0.2">
      <c r="A426" t="s">
        <v>137</v>
      </c>
      <c r="B426" t="s">
        <v>43</v>
      </c>
      <c r="C426" t="s">
        <v>1795</v>
      </c>
      <c r="D426" t="s">
        <v>566</v>
      </c>
      <c r="E426">
        <v>2</v>
      </c>
      <c r="F426">
        <v>67744000</v>
      </c>
      <c r="G426">
        <v>67745000</v>
      </c>
      <c r="H426" t="s">
        <v>262</v>
      </c>
      <c r="I426">
        <v>67744947</v>
      </c>
      <c r="J426">
        <v>5</v>
      </c>
      <c r="K426">
        <v>7</v>
      </c>
      <c r="L426" t="s">
        <v>263</v>
      </c>
      <c r="M426" t="s">
        <v>272</v>
      </c>
      <c r="N426">
        <v>0</v>
      </c>
      <c r="O426">
        <v>37</v>
      </c>
      <c r="P426" t="s">
        <v>567</v>
      </c>
      <c r="Q426">
        <v>2</v>
      </c>
    </row>
    <row r="427" spans="1:17" x14ac:dyDescent="0.2">
      <c r="A427" t="s">
        <v>137</v>
      </c>
      <c r="B427" t="s">
        <v>43</v>
      </c>
      <c r="C427" t="s">
        <v>1795</v>
      </c>
      <c r="D427" t="s">
        <v>568</v>
      </c>
      <c r="E427">
        <v>3</v>
      </c>
      <c r="F427">
        <v>168598000</v>
      </c>
      <c r="G427">
        <v>168599000</v>
      </c>
      <c r="H427" t="s">
        <v>277</v>
      </c>
      <c r="I427">
        <v>168598273</v>
      </c>
      <c r="J427">
        <v>6</v>
      </c>
      <c r="K427">
        <v>22</v>
      </c>
      <c r="L427" t="s">
        <v>278</v>
      </c>
      <c r="M427" t="s">
        <v>264</v>
      </c>
      <c r="N427">
        <v>111</v>
      </c>
      <c r="O427">
        <v>0</v>
      </c>
      <c r="P427" t="s">
        <v>569</v>
      </c>
      <c r="Q427">
        <v>1</v>
      </c>
    </row>
    <row r="428" spans="1:17" x14ac:dyDescent="0.2">
      <c r="A428" t="s">
        <v>138</v>
      </c>
      <c r="B428" t="s">
        <v>50</v>
      </c>
      <c r="C428" t="s">
        <v>50</v>
      </c>
      <c r="D428" t="s">
        <v>45</v>
      </c>
      <c r="E428" t="s">
        <v>45</v>
      </c>
      <c r="F428" t="s">
        <v>45</v>
      </c>
      <c r="G428" t="s">
        <v>45</v>
      </c>
      <c r="H428" t="s">
        <v>45</v>
      </c>
      <c r="I428" t="s">
        <v>45</v>
      </c>
      <c r="J428" t="s">
        <v>45</v>
      </c>
      <c r="K428" t="s">
        <v>45</v>
      </c>
      <c r="L428" t="s">
        <v>45</v>
      </c>
      <c r="M428" t="s">
        <v>45</v>
      </c>
      <c r="N428" t="s">
        <v>45</v>
      </c>
      <c r="O428" t="s">
        <v>45</v>
      </c>
      <c r="P428" t="s">
        <v>45</v>
      </c>
      <c r="Q428" t="s">
        <v>45</v>
      </c>
    </row>
  </sheetData>
  <autoFilter ref="A3:T428"/>
  <pageMargins left="0.7" right="0.7" top="0.78740157499999996" bottom="0.78740157499999996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6"/>
  <sheetViews>
    <sheetView workbookViewId="0">
      <selection activeCell="O51" sqref="N51:O51"/>
    </sheetView>
  </sheetViews>
  <sheetFormatPr baseColWidth="10" defaultRowHeight="14.25" x14ac:dyDescent="0.2"/>
  <cols>
    <col min="1" max="1" width="15.5" customWidth="1"/>
    <col min="2" max="2" width="16.375" customWidth="1"/>
    <col min="3" max="3" width="13.875" customWidth="1"/>
    <col min="4" max="5" width="11.75" customWidth="1"/>
    <col min="6" max="6" width="12.375" customWidth="1"/>
    <col min="7" max="7" width="7.625" customWidth="1"/>
    <col min="8" max="8" width="10" customWidth="1"/>
    <col min="9" max="9" width="9.75" customWidth="1"/>
    <col min="10" max="10" width="6.125" customWidth="1"/>
  </cols>
  <sheetData>
    <row r="1" spans="1:10" s="17" customFormat="1" ht="15" x14ac:dyDescent="0.25">
      <c r="A1" s="17" t="s">
        <v>1787</v>
      </c>
    </row>
    <row r="2" spans="1:10" s="17" customFormat="1" ht="15" x14ac:dyDescent="0.25"/>
    <row r="3" spans="1:10" s="17" customFormat="1" ht="15" x14ac:dyDescent="0.25">
      <c r="A3" s="17" t="s">
        <v>1103</v>
      </c>
      <c r="B3" s="17" t="s">
        <v>1104</v>
      </c>
      <c r="C3" s="17" t="s">
        <v>1105</v>
      </c>
      <c r="D3" s="17" t="s">
        <v>1106</v>
      </c>
      <c r="E3" s="17" t="s">
        <v>1107</v>
      </c>
      <c r="F3" s="17" t="s">
        <v>1108</v>
      </c>
      <c r="G3" s="17" t="s">
        <v>248</v>
      </c>
      <c r="H3" s="17" t="s">
        <v>249</v>
      </c>
      <c r="I3" s="17" t="s">
        <v>250</v>
      </c>
      <c r="J3" s="17" t="s">
        <v>251</v>
      </c>
    </row>
    <row r="4" spans="1:10" x14ac:dyDescent="0.2">
      <c r="A4" t="s">
        <v>1109</v>
      </c>
      <c r="B4" t="s">
        <v>1110</v>
      </c>
      <c r="C4">
        <v>-1.33276750439555</v>
      </c>
      <c r="D4" s="14">
        <v>1.3300362698999E-14</v>
      </c>
      <c r="E4">
        <v>18058.152731502199</v>
      </c>
      <c r="F4">
        <v>3542</v>
      </c>
      <c r="G4">
        <v>1</v>
      </c>
      <c r="H4">
        <v>235272651</v>
      </c>
      <c r="I4">
        <v>235292251</v>
      </c>
      <c r="J4" t="s">
        <v>277</v>
      </c>
    </row>
    <row r="5" spans="1:10" x14ac:dyDescent="0.2">
      <c r="A5" t="s">
        <v>1111</v>
      </c>
      <c r="B5" t="s">
        <v>1112</v>
      </c>
      <c r="C5">
        <v>-1.04134839156654</v>
      </c>
      <c r="D5" s="14">
        <v>1.58807903500817E-14</v>
      </c>
      <c r="E5">
        <v>4600.4200538602299</v>
      </c>
      <c r="F5">
        <v>10531</v>
      </c>
      <c r="G5">
        <v>1</v>
      </c>
      <c r="H5">
        <v>247460714</v>
      </c>
      <c r="I5">
        <v>247495148</v>
      </c>
      <c r="J5" t="s">
        <v>277</v>
      </c>
    </row>
    <row r="6" spans="1:10" x14ac:dyDescent="0.2">
      <c r="A6" t="s">
        <v>1113</v>
      </c>
      <c r="B6" t="s">
        <v>1114</v>
      </c>
      <c r="C6">
        <v>-0.84409497575733505</v>
      </c>
      <c r="D6" s="14">
        <v>1.1613503268006599E-13</v>
      </c>
      <c r="E6">
        <v>2686.3853480328999</v>
      </c>
      <c r="F6">
        <v>4633</v>
      </c>
      <c r="G6">
        <v>1</v>
      </c>
      <c r="H6">
        <v>235490665</v>
      </c>
      <c r="I6">
        <v>235507847</v>
      </c>
      <c r="J6" t="s">
        <v>262</v>
      </c>
    </row>
    <row r="7" spans="1:10" x14ac:dyDescent="0.2">
      <c r="A7" t="s">
        <v>1115</v>
      </c>
      <c r="B7" t="s">
        <v>1116</v>
      </c>
      <c r="C7">
        <v>-1.8058346476009799</v>
      </c>
      <c r="D7" s="14">
        <v>2.5841803176046298E-13</v>
      </c>
      <c r="E7">
        <v>1217.3592647432699</v>
      </c>
      <c r="F7">
        <v>5408</v>
      </c>
      <c r="G7">
        <v>1</v>
      </c>
      <c r="H7">
        <v>245003940</v>
      </c>
      <c r="I7">
        <v>245018799</v>
      </c>
      <c r="J7" t="s">
        <v>277</v>
      </c>
    </row>
    <row r="8" spans="1:10" x14ac:dyDescent="0.2">
      <c r="A8" t="s">
        <v>1117</v>
      </c>
      <c r="B8" t="s">
        <v>1118</v>
      </c>
      <c r="C8">
        <v>-1.20498467480245</v>
      </c>
      <c r="D8" s="14">
        <v>9.4914387788713897E-13</v>
      </c>
      <c r="E8">
        <v>91.751896831265398</v>
      </c>
      <c r="F8">
        <v>3113</v>
      </c>
      <c r="G8">
        <v>1</v>
      </c>
      <c r="H8">
        <v>235294498</v>
      </c>
      <c r="I8">
        <v>235324772</v>
      </c>
      <c r="J8" t="s">
        <v>277</v>
      </c>
    </row>
    <row r="9" spans="1:10" x14ac:dyDescent="0.2">
      <c r="A9" t="s">
        <v>1119</v>
      </c>
      <c r="B9" t="s">
        <v>1120</v>
      </c>
      <c r="C9">
        <v>-1.7028487796954701</v>
      </c>
      <c r="D9" s="14">
        <v>1.0035061820420701E-11</v>
      </c>
      <c r="E9">
        <v>727.426656523573</v>
      </c>
      <c r="F9">
        <v>4517</v>
      </c>
      <c r="G9">
        <v>1</v>
      </c>
      <c r="H9">
        <v>247285277</v>
      </c>
      <c r="I9">
        <v>247335318</v>
      </c>
      <c r="J9" t="s">
        <v>277</v>
      </c>
    </row>
    <row r="10" spans="1:10" x14ac:dyDescent="0.2">
      <c r="A10" t="s">
        <v>1121</v>
      </c>
      <c r="B10" t="s">
        <v>1122</v>
      </c>
      <c r="C10">
        <v>-1.15094130700256</v>
      </c>
      <c r="D10" s="14">
        <v>2.53837467886471E-11</v>
      </c>
      <c r="E10">
        <v>410.91356318209802</v>
      </c>
      <c r="F10">
        <v>5029</v>
      </c>
      <c r="G10">
        <v>1</v>
      </c>
      <c r="H10">
        <v>247108849</v>
      </c>
      <c r="I10">
        <v>247242113</v>
      </c>
      <c r="J10" t="s">
        <v>277</v>
      </c>
    </row>
    <row r="11" spans="1:10" x14ac:dyDescent="0.2">
      <c r="A11" t="s">
        <v>1123</v>
      </c>
      <c r="B11" t="s">
        <v>1124</v>
      </c>
      <c r="C11">
        <v>-0.79382332693737301</v>
      </c>
      <c r="D11" s="14">
        <v>6.8206974510520094E-11</v>
      </c>
      <c r="E11">
        <v>3822.5664501497799</v>
      </c>
      <c r="F11">
        <v>11402</v>
      </c>
      <c r="G11">
        <v>1</v>
      </c>
      <c r="H11">
        <v>236958610</v>
      </c>
      <c r="I11">
        <v>237067281</v>
      </c>
      <c r="J11" t="s">
        <v>262</v>
      </c>
    </row>
    <row r="12" spans="1:10" x14ac:dyDescent="0.2">
      <c r="A12" t="s">
        <v>1125</v>
      </c>
      <c r="B12" t="s">
        <v>1126</v>
      </c>
      <c r="C12">
        <v>-1.9972071281949999</v>
      </c>
      <c r="D12" s="14">
        <v>7.6712794644054803E-11</v>
      </c>
      <c r="E12">
        <v>406.52999108620003</v>
      </c>
      <c r="F12">
        <v>3984</v>
      </c>
      <c r="G12">
        <v>1</v>
      </c>
      <c r="H12">
        <v>246939315</v>
      </c>
      <c r="I12">
        <v>246955687</v>
      </c>
      <c r="J12" t="s">
        <v>262</v>
      </c>
    </row>
    <row r="13" spans="1:10" x14ac:dyDescent="0.2">
      <c r="A13" t="s">
        <v>1127</v>
      </c>
      <c r="B13" t="s">
        <v>1128</v>
      </c>
      <c r="C13">
        <v>-1.1609106025229201</v>
      </c>
      <c r="D13" s="14">
        <v>1.10770140569326E-10</v>
      </c>
      <c r="E13">
        <v>568.91949052357597</v>
      </c>
      <c r="F13">
        <v>1980</v>
      </c>
      <c r="G13">
        <v>1</v>
      </c>
      <c r="H13">
        <v>247263264</v>
      </c>
      <c r="I13">
        <v>247267674</v>
      </c>
      <c r="J13" t="s">
        <v>277</v>
      </c>
    </row>
    <row r="14" spans="1:10" x14ac:dyDescent="0.2">
      <c r="A14" t="s">
        <v>1129</v>
      </c>
      <c r="B14" t="s">
        <v>1130</v>
      </c>
      <c r="C14">
        <v>-2.3048388519929599</v>
      </c>
      <c r="D14" s="14">
        <v>1.1697101857141499E-10</v>
      </c>
      <c r="E14">
        <v>18.136758027773499</v>
      </c>
      <c r="F14">
        <v>107</v>
      </c>
      <c r="G14">
        <v>1</v>
      </c>
      <c r="H14">
        <v>247458137</v>
      </c>
      <c r="I14">
        <v>247458243</v>
      </c>
      <c r="J14" t="s">
        <v>262</v>
      </c>
    </row>
    <row r="15" spans="1:10" x14ac:dyDescent="0.2">
      <c r="A15" t="s">
        <v>1131</v>
      </c>
      <c r="B15" t="s">
        <v>1132</v>
      </c>
      <c r="C15">
        <v>-1.48228753007501</v>
      </c>
      <c r="D15" s="14">
        <v>5.8979490987805005E-10</v>
      </c>
      <c r="E15">
        <v>3082.1613531039102</v>
      </c>
      <c r="F15">
        <v>7078</v>
      </c>
      <c r="G15">
        <v>1</v>
      </c>
      <c r="H15">
        <v>241792155</v>
      </c>
      <c r="I15">
        <v>241799232</v>
      </c>
      <c r="J15" t="s">
        <v>277</v>
      </c>
    </row>
    <row r="16" spans="1:10" x14ac:dyDescent="0.2">
      <c r="A16" t="s">
        <v>1133</v>
      </c>
      <c r="B16" t="s">
        <v>1134</v>
      </c>
      <c r="C16">
        <v>-1.37872513810482</v>
      </c>
      <c r="D16" s="14">
        <v>5.9437923754096098E-10</v>
      </c>
      <c r="E16">
        <v>12851.0724793395</v>
      </c>
      <c r="F16">
        <v>5413</v>
      </c>
      <c r="G16">
        <v>1</v>
      </c>
      <c r="H16">
        <v>235710987</v>
      </c>
      <c r="I16">
        <v>235814054</v>
      </c>
      <c r="J16" t="s">
        <v>277</v>
      </c>
    </row>
    <row r="17" spans="1:10" x14ac:dyDescent="0.2">
      <c r="A17" t="s">
        <v>1135</v>
      </c>
      <c r="B17" t="s">
        <v>1136</v>
      </c>
      <c r="C17">
        <v>-2.5950167612913102</v>
      </c>
      <c r="D17" s="14">
        <v>6.86527068402452E-10</v>
      </c>
      <c r="E17">
        <v>1297.9348555900599</v>
      </c>
      <c r="F17">
        <v>9545</v>
      </c>
      <c r="G17">
        <v>1</v>
      </c>
      <c r="H17">
        <v>242246288</v>
      </c>
      <c r="I17">
        <v>242687998</v>
      </c>
      <c r="J17" t="s">
        <v>277</v>
      </c>
    </row>
    <row r="18" spans="1:10" x14ac:dyDescent="0.2">
      <c r="A18" t="s">
        <v>1137</v>
      </c>
      <c r="B18" t="s">
        <v>1138</v>
      </c>
      <c r="C18">
        <v>-0.91723085042309205</v>
      </c>
      <c r="D18" s="14">
        <v>1.70434662972281E-9</v>
      </c>
      <c r="E18">
        <v>3780.1712311851202</v>
      </c>
      <c r="F18">
        <v>13815</v>
      </c>
      <c r="G18">
        <v>1</v>
      </c>
      <c r="H18">
        <v>233119181</v>
      </c>
      <c r="I18">
        <v>233431459</v>
      </c>
      <c r="J18" t="s">
        <v>277</v>
      </c>
    </row>
    <row r="19" spans="1:10" x14ac:dyDescent="0.2">
      <c r="A19" t="s">
        <v>1139</v>
      </c>
      <c r="B19" t="s">
        <v>1140</v>
      </c>
      <c r="C19">
        <v>-0.78559817853787395</v>
      </c>
      <c r="D19" s="14">
        <v>2.2338806411353001E-9</v>
      </c>
      <c r="E19">
        <v>1669.5601849946099</v>
      </c>
      <c r="F19">
        <v>2568</v>
      </c>
      <c r="G19">
        <v>1</v>
      </c>
      <c r="H19">
        <v>235530675</v>
      </c>
      <c r="I19">
        <v>235612283</v>
      </c>
      <c r="J19" t="s">
        <v>262</v>
      </c>
    </row>
    <row r="20" spans="1:10" x14ac:dyDescent="0.2">
      <c r="A20" t="s">
        <v>1141</v>
      </c>
      <c r="B20" t="s">
        <v>1142</v>
      </c>
      <c r="C20">
        <v>-1.60408947027274</v>
      </c>
      <c r="D20" s="14">
        <v>2.2576472952091898E-9</v>
      </c>
      <c r="E20">
        <v>98.439480499281203</v>
      </c>
      <c r="F20">
        <v>3511</v>
      </c>
      <c r="G20">
        <v>1</v>
      </c>
      <c r="H20">
        <v>246935139</v>
      </c>
      <c r="I20">
        <v>246993361</v>
      </c>
      <c r="J20" t="s">
        <v>277</v>
      </c>
    </row>
    <row r="21" spans="1:10" x14ac:dyDescent="0.2">
      <c r="A21" t="s">
        <v>1143</v>
      </c>
      <c r="B21" t="s">
        <v>1144</v>
      </c>
      <c r="C21">
        <v>-1.20126897287926</v>
      </c>
      <c r="D21" s="14">
        <v>3.4655785343870701E-9</v>
      </c>
      <c r="E21">
        <v>3599.8453810465198</v>
      </c>
      <c r="F21">
        <v>3933</v>
      </c>
      <c r="G21">
        <v>1</v>
      </c>
      <c r="H21">
        <v>249144205</v>
      </c>
      <c r="I21">
        <v>249153343</v>
      </c>
      <c r="J21" t="s">
        <v>277</v>
      </c>
    </row>
    <row r="22" spans="1:10" x14ac:dyDescent="0.2">
      <c r="A22" t="s">
        <v>1145</v>
      </c>
      <c r="B22" t="s">
        <v>1146</v>
      </c>
      <c r="C22">
        <v>-1.7622953850471601</v>
      </c>
      <c r="D22" s="14">
        <v>8.2830925782611196E-9</v>
      </c>
      <c r="E22">
        <v>26.3004737738556</v>
      </c>
      <c r="F22">
        <v>430</v>
      </c>
      <c r="G22">
        <v>1</v>
      </c>
      <c r="H22">
        <v>235267495</v>
      </c>
      <c r="I22">
        <v>235267924</v>
      </c>
      <c r="J22" t="s">
        <v>277</v>
      </c>
    </row>
    <row r="23" spans="1:10" x14ac:dyDescent="0.2">
      <c r="A23" t="s">
        <v>1147</v>
      </c>
      <c r="B23" t="s">
        <v>1148</v>
      </c>
      <c r="C23">
        <v>-0.70989245830831205</v>
      </c>
      <c r="D23" s="14">
        <v>1.06127412610838E-8</v>
      </c>
      <c r="E23">
        <v>3649.2869618570799</v>
      </c>
      <c r="F23">
        <v>3173</v>
      </c>
      <c r="G23">
        <v>1</v>
      </c>
      <c r="H23">
        <v>231376953</v>
      </c>
      <c r="I23">
        <v>231413719</v>
      </c>
      <c r="J23" t="s">
        <v>262</v>
      </c>
    </row>
    <row r="24" spans="1:10" x14ac:dyDescent="0.2">
      <c r="A24" t="s">
        <v>1149</v>
      </c>
      <c r="B24" t="s">
        <v>1150</v>
      </c>
      <c r="C24">
        <v>-1.6099091072639899</v>
      </c>
      <c r="D24" s="14">
        <v>1.6843010805769099E-8</v>
      </c>
      <c r="E24">
        <v>18.008908339705101</v>
      </c>
      <c r="F24">
        <v>1151</v>
      </c>
      <c r="G24">
        <v>1</v>
      </c>
      <c r="H24">
        <v>244515937</v>
      </c>
      <c r="I24">
        <v>244552965</v>
      </c>
      <c r="J24" t="s">
        <v>262</v>
      </c>
    </row>
    <row r="25" spans="1:10" x14ac:dyDescent="0.2">
      <c r="A25" t="s">
        <v>1151</v>
      </c>
      <c r="B25" t="s">
        <v>1152</v>
      </c>
      <c r="C25">
        <v>-0.83559776100874505</v>
      </c>
      <c r="D25" s="14">
        <v>2.6501492997647298E-8</v>
      </c>
      <c r="E25">
        <v>8803.00758181122</v>
      </c>
      <c r="F25">
        <v>10939</v>
      </c>
      <c r="G25">
        <v>1</v>
      </c>
      <c r="H25">
        <v>243287730</v>
      </c>
      <c r="I25">
        <v>243418650</v>
      </c>
      <c r="J25" t="s">
        <v>277</v>
      </c>
    </row>
    <row r="26" spans="1:10" x14ac:dyDescent="0.2">
      <c r="A26" t="s">
        <v>1153</v>
      </c>
      <c r="B26" t="s">
        <v>1154</v>
      </c>
      <c r="C26">
        <v>-0.68442229816329003</v>
      </c>
      <c r="D26" s="14">
        <v>3.35009997079551E-8</v>
      </c>
      <c r="E26">
        <v>3101.1028079018402</v>
      </c>
      <c r="F26">
        <v>6528</v>
      </c>
      <c r="G26">
        <v>1</v>
      </c>
      <c r="H26">
        <v>249104648</v>
      </c>
      <c r="I26">
        <v>249120832</v>
      </c>
      <c r="J26" t="s">
        <v>277</v>
      </c>
    </row>
    <row r="27" spans="1:10" x14ac:dyDescent="0.2">
      <c r="A27" t="s">
        <v>1155</v>
      </c>
      <c r="B27" t="s">
        <v>1156</v>
      </c>
      <c r="C27">
        <v>-0.75007994245524201</v>
      </c>
      <c r="D27" s="14">
        <v>5.1809919520691703E-8</v>
      </c>
      <c r="E27">
        <v>2464.1608376828299</v>
      </c>
      <c r="F27">
        <v>3666</v>
      </c>
      <c r="G27">
        <v>1</v>
      </c>
      <c r="H27">
        <v>244571796</v>
      </c>
      <c r="I27">
        <v>244615436</v>
      </c>
      <c r="J27" t="s">
        <v>277</v>
      </c>
    </row>
    <row r="28" spans="1:10" x14ac:dyDescent="0.2">
      <c r="A28" t="s">
        <v>1157</v>
      </c>
      <c r="B28" t="s">
        <v>1158</v>
      </c>
      <c r="C28">
        <v>-1.45587581310036</v>
      </c>
      <c r="D28" s="14">
        <v>5.4327367525880897E-8</v>
      </c>
      <c r="E28">
        <v>164.374433276145</v>
      </c>
      <c r="F28">
        <v>2258</v>
      </c>
      <c r="G28">
        <v>1</v>
      </c>
      <c r="H28">
        <v>247273462</v>
      </c>
      <c r="I28">
        <v>247275719</v>
      </c>
      <c r="J28" t="s">
        <v>277</v>
      </c>
    </row>
    <row r="29" spans="1:10" x14ac:dyDescent="0.2">
      <c r="A29" t="s">
        <v>1159</v>
      </c>
      <c r="B29" t="s">
        <v>1160</v>
      </c>
      <c r="C29">
        <v>-0.87396225658940097</v>
      </c>
      <c r="D29" s="14">
        <v>8.4663038355821006E-8</v>
      </c>
      <c r="E29">
        <v>696.99721446596504</v>
      </c>
      <c r="F29">
        <v>1848</v>
      </c>
      <c r="G29">
        <v>1</v>
      </c>
      <c r="H29">
        <v>246703862</v>
      </c>
      <c r="I29">
        <v>246729626</v>
      </c>
      <c r="J29" t="s">
        <v>277</v>
      </c>
    </row>
    <row r="30" spans="1:10" x14ac:dyDescent="0.2">
      <c r="A30" t="s">
        <v>1161</v>
      </c>
      <c r="B30" t="s">
        <v>1162</v>
      </c>
      <c r="C30">
        <v>-0.75840554444469899</v>
      </c>
      <c r="D30" s="14">
        <v>8.6244759824512196E-8</v>
      </c>
      <c r="E30">
        <v>2225.4713172781098</v>
      </c>
      <c r="F30">
        <v>5353</v>
      </c>
      <c r="G30">
        <v>1</v>
      </c>
      <c r="H30">
        <v>243419320</v>
      </c>
      <c r="I30">
        <v>243663394</v>
      </c>
      <c r="J30" t="s">
        <v>262</v>
      </c>
    </row>
    <row r="31" spans="1:10" x14ac:dyDescent="0.2">
      <c r="A31" t="s">
        <v>1163</v>
      </c>
      <c r="B31" t="s">
        <v>1164</v>
      </c>
      <c r="C31">
        <v>-1.29177234687801</v>
      </c>
      <c r="D31" s="14">
        <v>1.16662679014249E-7</v>
      </c>
      <c r="E31">
        <v>325.14212432001801</v>
      </c>
      <c r="F31">
        <v>3472</v>
      </c>
      <c r="G31">
        <v>1</v>
      </c>
      <c r="H31">
        <v>246935603</v>
      </c>
      <c r="I31">
        <v>246939074</v>
      </c>
      <c r="J31" t="s">
        <v>262</v>
      </c>
    </row>
    <row r="32" spans="1:10" x14ac:dyDescent="0.2">
      <c r="A32" t="s">
        <v>1165</v>
      </c>
      <c r="B32" t="s">
        <v>1166</v>
      </c>
      <c r="C32">
        <v>-0.77922044835184801</v>
      </c>
      <c r="D32" s="14">
        <v>1.3180060189043601E-7</v>
      </c>
      <c r="E32">
        <v>9385.3145203903005</v>
      </c>
      <c r="F32">
        <v>4724</v>
      </c>
      <c r="G32">
        <v>1</v>
      </c>
      <c r="H32">
        <v>234740015</v>
      </c>
      <c r="I32">
        <v>234745271</v>
      </c>
      <c r="J32" t="s">
        <v>277</v>
      </c>
    </row>
    <row r="33" spans="1:10" x14ac:dyDescent="0.2">
      <c r="A33" t="s">
        <v>1167</v>
      </c>
      <c r="B33" t="s">
        <v>1168</v>
      </c>
      <c r="C33">
        <v>-0.69423262930159901</v>
      </c>
      <c r="D33" s="14">
        <v>5.4105919318755902E-7</v>
      </c>
      <c r="E33">
        <v>3226.7096191730302</v>
      </c>
      <c r="F33">
        <v>9609</v>
      </c>
      <c r="G33">
        <v>1</v>
      </c>
      <c r="H33">
        <v>247002400</v>
      </c>
      <c r="I33">
        <v>247095280</v>
      </c>
      <c r="J33" t="s">
        <v>277</v>
      </c>
    </row>
    <row r="34" spans="1:10" x14ac:dyDescent="0.2">
      <c r="A34" t="s">
        <v>1169</v>
      </c>
      <c r="B34" t="s">
        <v>1170</v>
      </c>
      <c r="C34">
        <v>-1.5728636289828499</v>
      </c>
      <c r="D34" s="14">
        <v>7.3156330360898597E-7</v>
      </c>
      <c r="E34">
        <v>135.362598847648</v>
      </c>
      <c r="F34">
        <v>3756</v>
      </c>
      <c r="G34">
        <v>1</v>
      </c>
      <c r="H34">
        <v>247108849</v>
      </c>
      <c r="I34">
        <v>247171395</v>
      </c>
      <c r="J34" t="s">
        <v>277</v>
      </c>
    </row>
    <row r="35" spans="1:10" x14ac:dyDescent="0.2">
      <c r="A35" t="s">
        <v>1171</v>
      </c>
      <c r="B35" t="s">
        <v>1172</v>
      </c>
      <c r="C35">
        <v>-1.84843842464568</v>
      </c>
      <c r="D35" s="14">
        <v>1.5520510237410601E-6</v>
      </c>
      <c r="E35">
        <v>6.72361164194366</v>
      </c>
      <c r="F35">
        <v>135</v>
      </c>
      <c r="G35">
        <v>1</v>
      </c>
      <c r="H35">
        <v>235291118</v>
      </c>
      <c r="I35">
        <v>235291252</v>
      </c>
      <c r="J35" t="s">
        <v>277</v>
      </c>
    </row>
    <row r="36" spans="1:10" x14ac:dyDescent="0.2">
      <c r="A36" t="s">
        <v>1173</v>
      </c>
      <c r="B36" t="s">
        <v>1174</v>
      </c>
      <c r="C36">
        <v>-0.57838746535996799</v>
      </c>
      <c r="D36" s="14">
        <v>1.9356683491472002E-6</v>
      </c>
      <c r="E36">
        <v>734.166612824612</v>
      </c>
      <c r="F36">
        <v>5413</v>
      </c>
      <c r="G36">
        <v>1</v>
      </c>
      <c r="H36">
        <v>231359509</v>
      </c>
      <c r="I36">
        <v>231376933</v>
      </c>
      <c r="J36" t="s">
        <v>277</v>
      </c>
    </row>
    <row r="37" spans="1:10" x14ac:dyDescent="0.2">
      <c r="A37" t="s">
        <v>1175</v>
      </c>
      <c r="B37" t="s">
        <v>1176</v>
      </c>
      <c r="C37">
        <v>-0.93565147685269701</v>
      </c>
      <c r="D37" s="14">
        <v>3.6307465568985598E-6</v>
      </c>
      <c r="E37">
        <v>1733.1582961583599</v>
      </c>
      <c r="F37">
        <v>9691</v>
      </c>
      <c r="G37">
        <v>1</v>
      </c>
      <c r="H37">
        <v>240177648</v>
      </c>
      <c r="I37">
        <v>240638489</v>
      </c>
      <c r="J37" t="s">
        <v>262</v>
      </c>
    </row>
    <row r="38" spans="1:10" x14ac:dyDescent="0.2">
      <c r="A38" t="s">
        <v>1177</v>
      </c>
      <c r="B38" t="s">
        <v>1178</v>
      </c>
      <c r="C38">
        <v>-0.677417866425014</v>
      </c>
      <c r="D38" s="14">
        <v>6.2896683108117004E-6</v>
      </c>
      <c r="E38">
        <v>1551.189363272</v>
      </c>
      <c r="F38">
        <v>6241</v>
      </c>
      <c r="G38">
        <v>1</v>
      </c>
      <c r="H38">
        <v>231664399</v>
      </c>
      <c r="I38">
        <v>231702270</v>
      </c>
      <c r="J38" t="s">
        <v>262</v>
      </c>
    </row>
    <row r="39" spans="1:10" x14ac:dyDescent="0.2">
      <c r="A39" t="s">
        <v>1179</v>
      </c>
      <c r="B39" t="s">
        <v>1180</v>
      </c>
      <c r="C39">
        <v>-0.88699417613423004</v>
      </c>
      <c r="D39" s="14">
        <v>6.38604490435929E-6</v>
      </c>
      <c r="E39">
        <v>5382.0633024834897</v>
      </c>
      <c r="F39">
        <v>7743</v>
      </c>
      <c r="G39">
        <v>1</v>
      </c>
      <c r="H39">
        <v>234527059</v>
      </c>
      <c r="I39">
        <v>234614849</v>
      </c>
      <c r="J39" t="s">
        <v>277</v>
      </c>
    </row>
    <row r="40" spans="1:10" x14ac:dyDescent="0.2">
      <c r="A40" t="s">
        <v>1181</v>
      </c>
      <c r="B40" t="s">
        <v>1182</v>
      </c>
      <c r="C40">
        <v>-2.6901856513817002</v>
      </c>
      <c r="D40" s="14">
        <v>7.2622805637345002E-6</v>
      </c>
      <c r="E40">
        <v>6.6286914852747501</v>
      </c>
      <c r="F40">
        <v>810</v>
      </c>
      <c r="G40">
        <v>1</v>
      </c>
      <c r="H40">
        <v>245369746</v>
      </c>
      <c r="I40">
        <v>245397803</v>
      </c>
      <c r="J40" t="s">
        <v>277</v>
      </c>
    </row>
    <row r="41" spans="1:10" x14ac:dyDescent="0.2">
      <c r="A41" t="s">
        <v>1183</v>
      </c>
      <c r="B41" t="s">
        <v>1184</v>
      </c>
      <c r="C41">
        <v>-0.55084183537535503</v>
      </c>
      <c r="D41" s="14">
        <v>8.0333551843610902E-6</v>
      </c>
      <c r="E41">
        <v>3617.2295121777702</v>
      </c>
      <c r="F41">
        <v>11073</v>
      </c>
      <c r="G41">
        <v>1</v>
      </c>
      <c r="H41">
        <v>235294949</v>
      </c>
      <c r="I41">
        <v>235491534</v>
      </c>
      <c r="J41" t="s">
        <v>277</v>
      </c>
    </row>
    <row r="42" spans="1:10" x14ac:dyDescent="0.2">
      <c r="A42" t="s">
        <v>1185</v>
      </c>
      <c r="B42" t="s">
        <v>1186</v>
      </c>
      <c r="C42">
        <v>-1.58820240760072</v>
      </c>
      <c r="D42" s="14">
        <v>1.67683702071972E-5</v>
      </c>
      <c r="E42">
        <v>5.2166450153130404</v>
      </c>
      <c r="F42">
        <v>685</v>
      </c>
      <c r="G42">
        <v>1</v>
      </c>
      <c r="H42">
        <v>244558278</v>
      </c>
      <c r="I42">
        <v>244558962</v>
      </c>
      <c r="J42" t="s">
        <v>277</v>
      </c>
    </row>
    <row r="43" spans="1:10" x14ac:dyDescent="0.2">
      <c r="A43" t="s">
        <v>1187</v>
      </c>
      <c r="B43" t="s">
        <v>1188</v>
      </c>
      <c r="C43">
        <v>-0.57271076314200098</v>
      </c>
      <c r="D43" s="14">
        <v>2.1137128609215099E-5</v>
      </c>
      <c r="E43">
        <v>2236.16998088743</v>
      </c>
      <c r="F43">
        <v>15854</v>
      </c>
      <c r="G43">
        <v>1</v>
      </c>
      <c r="H43">
        <v>233086351</v>
      </c>
      <c r="I43">
        <v>233119628</v>
      </c>
      <c r="J43" t="s">
        <v>262</v>
      </c>
    </row>
    <row r="44" spans="1:10" x14ac:dyDescent="0.2">
      <c r="A44" t="s">
        <v>1189</v>
      </c>
      <c r="B44" t="s">
        <v>1190</v>
      </c>
      <c r="C44">
        <v>-1.6676202931663</v>
      </c>
      <c r="D44" s="14">
        <v>3.04032173203923E-5</v>
      </c>
      <c r="E44">
        <v>3669.7501239400099</v>
      </c>
      <c r="F44">
        <v>17799</v>
      </c>
      <c r="G44">
        <v>1</v>
      </c>
      <c r="H44">
        <v>237205505</v>
      </c>
      <c r="I44">
        <v>237997288</v>
      </c>
      <c r="J44" t="s">
        <v>262</v>
      </c>
    </row>
    <row r="45" spans="1:10" x14ac:dyDescent="0.2">
      <c r="A45" t="s">
        <v>1191</v>
      </c>
      <c r="B45" t="s">
        <v>1192</v>
      </c>
      <c r="C45">
        <v>3.6491257214068802</v>
      </c>
      <c r="D45" s="14">
        <v>3.0953616910906799E-5</v>
      </c>
      <c r="E45">
        <v>4.56958592736125</v>
      </c>
      <c r="F45">
        <v>1326</v>
      </c>
      <c r="G45">
        <v>1</v>
      </c>
      <c r="H45">
        <v>242121039</v>
      </c>
      <c r="I45">
        <v>242122364</v>
      </c>
      <c r="J45" t="s">
        <v>262</v>
      </c>
    </row>
    <row r="46" spans="1:10" x14ac:dyDescent="0.2">
      <c r="A46" t="s">
        <v>1193</v>
      </c>
      <c r="B46" t="s">
        <v>1194</v>
      </c>
      <c r="C46">
        <v>-0.56084725442419503</v>
      </c>
      <c r="D46" s="14">
        <v>3.3231925671294303E-5</v>
      </c>
      <c r="E46">
        <v>979.273845948852</v>
      </c>
      <c r="F46">
        <v>5119</v>
      </c>
      <c r="G46">
        <v>1</v>
      </c>
      <c r="H46">
        <v>231468480</v>
      </c>
      <c r="I46">
        <v>231473598</v>
      </c>
      <c r="J46" t="s">
        <v>277</v>
      </c>
    </row>
    <row r="47" spans="1:10" x14ac:dyDescent="0.2">
      <c r="A47" t="s">
        <v>1195</v>
      </c>
      <c r="B47" t="s">
        <v>1196</v>
      </c>
      <c r="C47">
        <v>-1.3479848800472201</v>
      </c>
      <c r="D47" s="14">
        <v>3.4674325147482798E-5</v>
      </c>
      <c r="E47">
        <v>93.066161574293702</v>
      </c>
      <c r="F47">
        <v>668</v>
      </c>
      <c r="G47">
        <v>1</v>
      </c>
      <c r="H47">
        <v>241587592</v>
      </c>
      <c r="I47">
        <v>241596792</v>
      </c>
      <c r="J47" t="s">
        <v>262</v>
      </c>
    </row>
    <row r="48" spans="1:10" x14ac:dyDescent="0.2">
      <c r="A48" t="s">
        <v>1197</v>
      </c>
      <c r="B48" t="s">
        <v>1198</v>
      </c>
      <c r="C48">
        <v>-0.69861429373142503</v>
      </c>
      <c r="D48" s="14">
        <v>3.59673187540574E-5</v>
      </c>
      <c r="E48">
        <v>2400.5008551579799</v>
      </c>
      <c r="F48">
        <v>9049</v>
      </c>
      <c r="G48">
        <v>1</v>
      </c>
      <c r="H48">
        <v>236712305</v>
      </c>
      <c r="I48">
        <v>236767804</v>
      </c>
      <c r="J48" t="s">
        <v>277</v>
      </c>
    </row>
    <row r="49" spans="1:10" x14ac:dyDescent="0.2">
      <c r="A49" t="s">
        <v>1199</v>
      </c>
      <c r="B49" t="s">
        <v>1200</v>
      </c>
      <c r="C49">
        <v>-2.0684052283501599</v>
      </c>
      <c r="D49" s="14">
        <v>4.4736845236375601E-5</v>
      </c>
      <c r="E49">
        <v>4.0647105348369896</v>
      </c>
      <c r="F49">
        <v>1231</v>
      </c>
      <c r="G49">
        <v>1</v>
      </c>
      <c r="H49">
        <v>247206093</v>
      </c>
      <c r="I49">
        <v>247207323</v>
      </c>
      <c r="J49" t="s">
        <v>262</v>
      </c>
    </row>
    <row r="50" spans="1:10" x14ac:dyDescent="0.2">
      <c r="A50" t="s">
        <v>1201</v>
      </c>
      <c r="B50" t="s">
        <v>1202</v>
      </c>
      <c r="C50">
        <v>-1.4330190875704201</v>
      </c>
      <c r="D50" s="14">
        <v>4.8418130663778303E-5</v>
      </c>
      <c r="E50">
        <v>17.439041385049698</v>
      </c>
      <c r="F50">
        <v>580</v>
      </c>
      <c r="G50">
        <v>1</v>
      </c>
      <c r="H50">
        <v>233424614</v>
      </c>
      <c r="I50">
        <v>233425193</v>
      </c>
      <c r="J50" t="s">
        <v>277</v>
      </c>
    </row>
    <row r="51" spans="1:10" x14ac:dyDescent="0.2">
      <c r="A51" t="s">
        <v>1203</v>
      </c>
      <c r="B51" t="s">
        <v>1204</v>
      </c>
      <c r="C51">
        <v>-2.3011665475593501</v>
      </c>
      <c r="D51" s="14">
        <v>5.8059365686604303E-5</v>
      </c>
      <c r="E51">
        <v>2.4811618207538899</v>
      </c>
      <c r="F51">
        <v>456</v>
      </c>
      <c r="G51">
        <v>1</v>
      </c>
      <c r="H51">
        <v>240902719</v>
      </c>
      <c r="I51">
        <v>240906911</v>
      </c>
      <c r="J51" t="s">
        <v>277</v>
      </c>
    </row>
    <row r="52" spans="1:10" x14ac:dyDescent="0.2">
      <c r="A52" t="s">
        <v>1205</v>
      </c>
      <c r="B52" t="s">
        <v>1206</v>
      </c>
      <c r="C52">
        <v>-0.66435014110138002</v>
      </c>
      <c r="D52" s="14">
        <v>6.5707020378601597E-5</v>
      </c>
      <c r="E52">
        <v>7452.2648363281296</v>
      </c>
      <c r="F52">
        <v>7499</v>
      </c>
      <c r="G52">
        <v>1</v>
      </c>
      <c r="H52">
        <v>243651535</v>
      </c>
      <c r="I52">
        <v>244014381</v>
      </c>
      <c r="J52" t="s">
        <v>277</v>
      </c>
    </row>
    <row r="53" spans="1:10" x14ac:dyDescent="0.2">
      <c r="A53" t="s">
        <v>1207</v>
      </c>
      <c r="B53" t="s">
        <v>1208</v>
      </c>
      <c r="C53">
        <v>-1.7000579783304099</v>
      </c>
      <c r="D53" s="14">
        <v>8.2792051051732302E-5</v>
      </c>
      <c r="E53">
        <v>27.924862010715799</v>
      </c>
      <c r="F53">
        <v>421</v>
      </c>
      <c r="G53">
        <v>1</v>
      </c>
      <c r="H53">
        <v>242079425</v>
      </c>
      <c r="I53">
        <v>242079845</v>
      </c>
      <c r="J53" t="s">
        <v>262</v>
      </c>
    </row>
    <row r="54" spans="1:10" x14ac:dyDescent="0.2">
      <c r="A54" t="s">
        <v>1209</v>
      </c>
      <c r="B54" t="s">
        <v>1210</v>
      </c>
      <c r="C54">
        <v>-2.51062056491361</v>
      </c>
      <c r="D54" s="14">
        <v>9.4456021080781494E-5</v>
      </c>
      <c r="E54">
        <v>1.3443387232597399</v>
      </c>
      <c r="F54">
        <v>1256</v>
      </c>
      <c r="G54">
        <v>1</v>
      </c>
      <c r="H54">
        <v>247178370</v>
      </c>
      <c r="I54">
        <v>247180593</v>
      </c>
      <c r="J54" t="s">
        <v>262</v>
      </c>
    </row>
    <row r="55" spans="1:10" x14ac:dyDescent="0.2">
      <c r="A55" t="s">
        <v>1211</v>
      </c>
      <c r="B55" t="s">
        <v>1212</v>
      </c>
      <c r="C55">
        <v>-0.36056217146242597</v>
      </c>
      <c r="D55">
        <v>1.1935144719252801E-4</v>
      </c>
      <c r="E55">
        <v>21818.647309233002</v>
      </c>
      <c r="F55">
        <v>8492</v>
      </c>
      <c r="G55">
        <v>1</v>
      </c>
      <c r="H55">
        <v>245014468</v>
      </c>
      <c r="I55">
        <v>245027844</v>
      </c>
      <c r="J55" t="s">
        <v>277</v>
      </c>
    </row>
    <row r="56" spans="1:10" x14ac:dyDescent="0.2">
      <c r="A56" t="s">
        <v>1213</v>
      </c>
      <c r="B56" t="s">
        <v>1214</v>
      </c>
      <c r="C56">
        <v>-3.36977539579039</v>
      </c>
      <c r="D56">
        <v>1.9564192237527201E-4</v>
      </c>
      <c r="E56">
        <v>4.7858336700814803</v>
      </c>
      <c r="F56">
        <v>939</v>
      </c>
      <c r="G56">
        <v>1</v>
      </c>
      <c r="H56">
        <v>248223984</v>
      </c>
      <c r="I56">
        <v>248224922</v>
      </c>
      <c r="J56" t="s">
        <v>262</v>
      </c>
    </row>
    <row r="57" spans="1:10" x14ac:dyDescent="0.2">
      <c r="A57" t="s">
        <v>1215</v>
      </c>
      <c r="B57" t="s">
        <v>1216</v>
      </c>
      <c r="C57">
        <v>1.31205580084867</v>
      </c>
      <c r="D57">
        <v>2.3230696396952001E-4</v>
      </c>
      <c r="E57">
        <v>80.684617584828501</v>
      </c>
      <c r="F57">
        <v>5946</v>
      </c>
      <c r="G57">
        <v>1</v>
      </c>
      <c r="H57">
        <v>241695434</v>
      </c>
      <c r="I57">
        <v>241758944</v>
      </c>
      <c r="J57" t="s">
        <v>262</v>
      </c>
    </row>
    <row r="58" spans="1:10" x14ac:dyDescent="0.2">
      <c r="A58" t="s">
        <v>1217</v>
      </c>
      <c r="B58" t="s">
        <v>1218</v>
      </c>
      <c r="C58">
        <v>-0.57605948634993998</v>
      </c>
      <c r="D58">
        <v>2.5333049160483899E-4</v>
      </c>
      <c r="E58">
        <v>2209.7539357215201</v>
      </c>
      <c r="F58">
        <v>5104</v>
      </c>
      <c r="G58">
        <v>1</v>
      </c>
      <c r="H58">
        <v>244816237</v>
      </c>
      <c r="I58">
        <v>244872335</v>
      </c>
      <c r="J58" t="s">
        <v>262</v>
      </c>
    </row>
    <row r="59" spans="1:10" x14ac:dyDescent="0.2">
      <c r="A59" t="s">
        <v>1219</v>
      </c>
      <c r="B59" t="s">
        <v>1220</v>
      </c>
      <c r="C59">
        <v>-1.8767160737591799</v>
      </c>
      <c r="D59">
        <v>3.3740577362310301E-4</v>
      </c>
      <c r="E59">
        <v>10.779563756480499</v>
      </c>
      <c r="F59">
        <v>1724</v>
      </c>
      <c r="G59">
        <v>1</v>
      </c>
      <c r="H59">
        <v>235777974</v>
      </c>
      <c r="I59">
        <v>235779697</v>
      </c>
      <c r="J59" t="s">
        <v>262</v>
      </c>
    </row>
    <row r="60" spans="1:10" x14ac:dyDescent="0.2">
      <c r="A60" t="s">
        <v>1221</v>
      </c>
      <c r="B60" t="s">
        <v>1222</v>
      </c>
      <c r="C60">
        <v>-1.7216005481393499</v>
      </c>
      <c r="D60">
        <v>3.5389613670601698E-4</v>
      </c>
      <c r="E60">
        <v>1.5501643291174401</v>
      </c>
      <c r="F60">
        <v>1941</v>
      </c>
      <c r="G60">
        <v>1</v>
      </c>
      <c r="H60">
        <v>247393242</v>
      </c>
      <c r="I60">
        <v>247395182</v>
      </c>
      <c r="J60" t="s">
        <v>262</v>
      </c>
    </row>
    <row r="61" spans="1:10" x14ac:dyDescent="0.2">
      <c r="A61" t="s">
        <v>1223</v>
      </c>
      <c r="B61" t="s">
        <v>1224</v>
      </c>
      <c r="C61">
        <v>-0.71469039265671297</v>
      </c>
      <c r="D61">
        <v>4.5148254745585703E-4</v>
      </c>
      <c r="E61">
        <v>554.10128676985403</v>
      </c>
      <c r="F61">
        <v>5705</v>
      </c>
      <c r="G61">
        <v>1</v>
      </c>
      <c r="H61">
        <v>235613238</v>
      </c>
      <c r="I61">
        <v>235667781</v>
      </c>
      <c r="J61" t="s">
        <v>277</v>
      </c>
    </row>
    <row r="62" spans="1:10" x14ac:dyDescent="0.2">
      <c r="A62" t="s">
        <v>1225</v>
      </c>
      <c r="B62" t="s">
        <v>1226</v>
      </c>
      <c r="C62">
        <v>-1.5577805479621301</v>
      </c>
      <c r="D62">
        <v>4.6069717105046398E-4</v>
      </c>
      <c r="E62">
        <v>4.54520580722322</v>
      </c>
      <c r="F62">
        <v>247</v>
      </c>
      <c r="G62">
        <v>1</v>
      </c>
      <c r="H62">
        <v>235596300</v>
      </c>
      <c r="I62">
        <v>235596546</v>
      </c>
      <c r="J62" t="s">
        <v>262</v>
      </c>
    </row>
    <row r="63" spans="1:10" x14ac:dyDescent="0.2">
      <c r="A63" t="s">
        <v>1227</v>
      </c>
      <c r="B63" t="s">
        <v>1228</v>
      </c>
      <c r="C63">
        <v>-1.4875650339764199</v>
      </c>
      <c r="D63">
        <v>4.83465978515538E-4</v>
      </c>
      <c r="E63">
        <v>40.701827441029998</v>
      </c>
      <c r="F63">
        <v>2115</v>
      </c>
      <c r="G63">
        <v>1</v>
      </c>
      <c r="H63">
        <v>240932720</v>
      </c>
      <c r="I63">
        <v>240934834</v>
      </c>
      <c r="J63" t="s">
        <v>277</v>
      </c>
    </row>
    <row r="64" spans="1:10" x14ac:dyDescent="0.2">
      <c r="A64" t="s">
        <v>1229</v>
      </c>
      <c r="B64" t="s">
        <v>1230</v>
      </c>
      <c r="C64">
        <v>-1.21079961128427</v>
      </c>
      <c r="D64">
        <v>4.8464433799497403E-4</v>
      </c>
      <c r="E64">
        <v>6949.8503770126899</v>
      </c>
      <c r="F64">
        <v>14403</v>
      </c>
      <c r="G64">
        <v>1</v>
      </c>
      <c r="H64">
        <v>245318287</v>
      </c>
      <c r="I64">
        <v>245872733</v>
      </c>
      <c r="J64" t="s">
        <v>262</v>
      </c>
    </row>
    <row r="65" spans="1:10" x14ac:dyDescent="0.2">
      <c r="A65" t="s">
        <v>1231</v>
      </c>
      <c r="B65" t="s">
        <v>1232</v>
      </c>
      <c r="C65">
        <v>-1.17562846986384</v>
      </c>
      <c r="D65">
        <v>5.0399741485369096E-4</v>
      </c>
      <c r="E65">
        <v>9.3303224776024294</v>
      </c>
      <c r="F65">
        <v>282</v>
      </c>
      <c r="G65">
        <v>1</v>
      </c>
      <c r="H65">
        <v>235500121</v>
      </c>
      <c r="I65">
        <v>235500402</v>
      </c>
      <c r="J65" t="s">
        <v>262</v>
      </c>
    </row>
    <row r="66" spans="1:10" x14ac:dyDescent="0.2">
      <c r="A66" t="s">
        <v>1233</v>
      </c>
      <c r="B66" t="s">
        <v>1234</v>
      </c>
      <c r="C66">
        <v>1.3636605087631199</v>
      </c>
      <c r="D66">
        <v>5.42017863498944E-4</v>
      </c>
      <c r="E66">
        <v>11.5217659317232</v>
      </c>
      <c r="F66">
        <v>2870</v>
      </c>
      <c r="G66">
        <v>1</v>
      </c>
      <c r="H66">
        <v>234663637</v>
      </c>
      <c r="I66">
        <v>234667525</v>
      </c>
      <c r="J66" t="s">
        <v>277</v>
      </c>
    </row>
    <row r="67" spans="1:10" x14ac:dyDescent="0.2">
      <c r="A67" t="s">
        <v>1235</v>
      </c>
      <c r="B67" t="s">
        <v>1236</v>
      </c>
      <c r="C67">
        <v>-2.6498203512802698</v>
      </c>
      <c r="D67">
        <v>6.8463989705246499E-4</v>
      </c>
      <c r="E67">
        <v>33.707190292530697</v>
      </c>
      <c r="F67">
        <v>1886</v>
      </c>
      <c r="G67">
        <v>1</v>
      </c>
      <c r="H67">
        <v>248100493</v>
      </c>
      <c r="I67">
        <v>248264224</v>
      </c>
      <c r="J67" t="s">
        <v>262</v>
      </c>
    </row>
    <row r="68" spans="1:10" x14ac:dyDescent="0.2">
      <c r="A68" t="s">
        <v>1237</v>
      </c>
      <c r="B68" t="s">
        <v>1238</v>
      </c>
      <c r="C68">
        <v>-1.46989417221735</v>
      </c>
      <c r="D68">
        <v>7.0076256546784004E-4</v>
      </c>
      <c r="E68">
        <v>20.562941768987798</v>
      </c>
      <c r="F68">
        <v>572</v>
      </c>
      <c r="G68">
        <v>1</v>
      </c>
      <c r="H68">
        <v>240928857</v>
      </c>
      <c r="I68">
        <v>240931980</v>
      </c>
      <c r="J68" t="s">
        <v>262</v>
      </c>
    </row>
    <row r="69" spans="1:10" x14ac:dyDescent="0.2">
      <c r="A69" t="s">
        <v>1239</v>
      </c>
      <c r="B69" t="s">
        <v>1240</v>
      </c>
      <c r="C69">
        <v>-0.89466502336511999</v>
      </c>
      <c r="D69">
        <v>7.01804334199728E-4</v>
      </c>
      <c r="E69">
        <v>25.467868733241399</v>
      </c>
      <c r="F69">
        <v>694</v>
      </c>
      <c r="G69">
        <v>1</v>
      </c>
      <c r="H69">
        <v>243299200</v>
      </c>
      <c r="I69">
        <v>243303890</v>
      </c>
      <c r="J69" t="s">
        <v>262</v>
      </c>
    </row>
    <row r="70" spans="1:10" x14ac:dyDescent="0.2">
      <c r="A70" t="s">
        <v>1241</v>
      </c>
      <c r="B70" t="s">
        <v>1242</v>
      </c>
      <c r="C70">
        <v>-1.03540295168429</v>
      </c>
      <c r="D70">
        <v>7.0222268434490601E-4</v>
      </c>
      <c r="E70">
        <v>1764.4763123514899</v>
      </c>
      <c r="F70">
        <v>3328</v>
      </c>
      <c r="G70">
        <v>1</v>
      </c>
      <c r="H70">
        <v>240931554</v>
      </c>
      <c r="I70">
        <v>241520530</v>
      </c>
      <c r="J70" t="s">
        <v>277</v>
      </c>
    </row>
    <row r="71" spans="1:10" x14ac:dyDescent="0.2">
      <c r="A71" t="s">
        <v>1243</v>
      </c>
      <c r="B71" t="s">
        <v>1244</v>
      </c>
      <c r="C71">
        <v>-2.2170727101158398</v>
      </c>
      <c r="D71">
        <v>7.1621201441286395E-4</v>
      </c>
      <c r="E71">
        <v>1.3511030530074399</v>
      </c>
      <c r="F71">
        <v>497</v>
      </c>
      <c r="G71">
        <v>1</v>
      </c>
      <c r="H71">
        <v>240341139</v>
      </c>
      <c r="I71">
        <v>240342944</v>
      </c>
      <c r="J71" t="s">
        <v>277</v>
      </c>
    </row>
    <row r="72" spans="1:10" x14ac:dyDescent="0.2">
      <c r="A72" t="s">
        <v>1245</v>
      </c>
      <c r="B72" t="s">
        <v>1246</v>
      </c>
      <c r="C72">
        <v>-1.2438223344569399</v>
      </c>
      <c r="D72">
        <v>8.1032674652839302E-4</v>
      </c>
      <c r="E72">
        <v>4.6554819771277796</v>
      </c>
      <c r="F72">
        <v>80</v>
      </c>
      <c r="G72">
        <v>1</v>
      </c>
      <c r="H72">
        <v>243509478</v>
      </c>
      <c r="I72">
        <v>243509557</v>
      </c>
      <c r="J72" t="s">
        <v>262</v>
      </c>
    </row>
    <row r="73" spans="1:10" x14ac:dyDescent="0.2">
      <c r="A73" t="s">
        <v>1247</v>
      </c>
      <c r="B73" t="s">
        <v>1248</v>
      </c>
      <c r="C73">
        <v>-1.29720911528616</v>
      </c>
      <c r="D73">
        <v>8.6253810107893801E-4</v>
      </c>
      <c r="E73">
        <v>5059.8884513932198</v>
      </c>
      <c r="F73">
        <v>9326</v>
      </c>
      <c r="G73">
        <v>1</v>
      </c>
      <c r="H73">
        <v>231297858</v>
      </c>
      <c r="I73">
        <v>231357302</v>
      </c>
      <c r="J73" t="s">
        <v>262</v>
      </c>
    </row>
    <row r="74" spans="1:10" x14ac:dyDescent="0.2">
      <c r="A74" t="s">
        <v>1249</v>
      </c>
      <c r="B74" t="s">
        <v>1250</v>
      </c>
      <c r="C74">
        <v>-2.2162646719425299</v>
      </c>
      <c r="D74">
        <v>9.0938510009399805E-4</v>
      </c>
      <c r="E74">
        <v>1.37514099785081</v>
      </c>
      <c r="F74">
        <v>957</v>
      </c>
      <c r="G74">
        <v>1</v>
      </c>
      <c r="H74">
        <v>241082953</v>
      </c>
      <c r="I74">
        <v>241083909</v>
      </c>
      <c r="J74" t="s">
        <v>262</v>
      </c>
    </row>
    <row r="75" spans="1:10" x14ac:dyDescent="0.2">
      <c r="A75" t="s">
        <v>1251</v>
      </c>
      <c r="B75" t="s">
        <v>1252</v>
      </c>
      <c r="C75">
        <v>-1.7299703012555401</v>
      </c>
      <c r="D75">
        <v>1.2840102029687899E-3</v>
      </c>
      <c r="E75">
        <v>4.5072276308405703</v>
      </c>
      <c r="F75">
        <v>708</v>
      </c>
      <c r="G75">
        <v>1</v>
      </c>
      <c r="H75">
        <v>235729061</v>
      </c>
      <c r="I75">
        <v>235730237</v>
      </c>
      <c r="J75" t="s">
        <v>262</v>
      </c>
    </row>
    <row r="76" spans="1:10" x14ac:dyDescent="0.2">
      <c r="A76" t="s">
        <v>1253</v>
      </c>
      <c r="B76" t="s">
        <v>1254</v>
      </c>
      <c r="C76">
        <v>-1.32795956780806</v>
      </c>
      <c r="D76">
        <v>1.42943278342808E-3</v>
      </c>
      <c r="E76">
        <v>1587.28384534467</v>
      </c>
      <c r="F76">
        <v>12150</v>
      </c>
      <c r="G76">
        <v>1</v>
      </c>
      <c r="H76">
        <v>239549865</v>
      </c>
      <c r="I76">
        <v>240078750</v>
      </c>
      <c r="J76" t="s">
        <v>262</v>
      </c>
    </row>
    <row r="77" spans="1:10" x14ac:dyDescent="0.2">
      <c r="A77" t="s">
        <v>1255</v>
      </c>
      <c r="B77" t="s">
        <v>1256</v>
      </c>
      <c r="C77">
        <v>-1.06820805220991</v>
      </c>
      <c r="D77">
        <v>1.4846756073049201E-3</v>
      </c>
      <c r="E77">
        <v>25.695577194912801</v>
      </c>
      <c r="F77">
        <v>463</v>
      </c>
      <c r="G77">
        <v>1</v>
      </c>
      <c r="H77">
        <v>235333435</v>
      </c>
      <c r="I77">
        <v>235334206</v>
      </c>
      <c r="J77" t="s">
        <v>277</v>
      </c>
    </row>
    <row r="78" spans="1:10" x14ac:dyDescent="0.2">
      <c r="A78" t="s">
        <v>1257</v>
      </c>
      <c r="B78" t="s">
        <v>1258</v>
      </c>
      <c r="C78">
        <v>-2.7147760897011399</v>
      </c>
      <c r="D78">
        <v>1.845068375668E-3</v>
      </c>
      <c r="E78">
        <v>1.5714926422997799</v>
      </c>
      <c r="F78">
        <v>939</v>
      </c>
      <c r="G78">
        <v>1</v>
      </c>
      <c r="H78">
        <v>248185250</v>
      </c>
      <c r="I78">
        <v>248186188</v>
      </c>
      <c r="J78" t="s">
        <v>262</v>
      </c>
    </row>
    <row r="79" spans="1:10" x14ac:dyDescent="0.2">
      <c r="A79" t="s">
        <v>1259</v>
      </c>
      <c r="B79" t="s">
        <v>1260</v>
      </c>
      <c r="C79">
        <v>-2.6411762501069398</v>
      </c>
      <c r="D79">
        <v>1.8519312263834799E-3</v>
      </c>
      <c r="E79">
        <v>1.4190837678672099</v>
      </c>
      <c r="F79">
        <v>316</v>
      </c>
      <c r="G79">
        <v>1</v>
      </c>
      <c r="H79">
        <v>237167403</v>
      </c>
      <c r="I79">
        <v>237167718</v>
      </c>
      <c r="J79" t="s">
        <v>277</v>
      </c>
    </row>
    <row r="80" spans="1:10" x14ac:dyDescent="0.2">
      <c r="A80" t="s">
        <v>1261</v>
      </c>
      <c r="B80" t="s">
        <v>1262</v>
      </c>
      <c r="C80">
        <v>-2.7488738056447102</v>
      </c>
      <c r="D80">
        <v>1.8651604484180499E-3</v>
      </c>
      <c r="E80">
        <v>1.3356774077846101</v>
      </c>
      <c r="F80">
        <v>307</v>
      </c>
      <c r="G80">
        <v>1</v>
      </c>
      <c r="H80">
        <v>245107212</v>
      </c>
      <c r="I80">
        <v>245107518</v>
      </c>
      <c r="J80" t="s">
        <v>262</v>
      </c>
    </row>
    <row r="81" spans="1:10" x14ac:dyDescent="0.2">
      <c r="A81" t="s">
        <v>1263</v>
      </c>
      <c r="B81" t="s">
        <v>1264</v>
      </c>
      <c r="C81">
        <v>-0.39876521925249703</v>
      </c>
      <c r="D81">
        <v>1.9916598487145598E-3</v>
      </c>
      <c r="E81">
        <v>2370.8288671115401</v>
      </c>
      <c r="F81">
        <v>2142</v>
      </c>
      <c r="G81">
        <v>1</v>
      </c>
      <c r="H81">
        <v>241660903</v>
      </c>
      <c r="I81">
        <v>241683061</v>
      </c>
      <c r="J81" t="s">
        <v>277</v>
      </c>
    </row>
    <row r="82" spans="1:10" x14ac:dyDescent="0.2">
      <c r="A82" t="s">
        <v>1265</v>
      </c>
      <c r="B82" t="s">
        <v>1266</v>
      </c>
      <c r="C82">
        <v>-1.4231944256797699</v>
      </c>
      <c r="D82">
        <v>2.1431469861829299E-3</v>
      </c>
      <c r="E82">
        <v>8.4391414032392404</v>
      </c>
      <c r="F82">
        <v>558</v>
      </c>
      <c r="G82">
        <v>1</v>
      </c>
      <c r="H82">
        <v>243430559</v>
      </c>
      <c r="I82">
        <v>243431421</v>
      </c>
      <c r="J82" t="s">
        <v>277</v>
      </c>
    </row>
    <row r="83" spans="1:10" x14ac:dyDescent="0.2">
      <c r="A83" t="s">
        <v>1267</v>
      </c>
      <c r="B83" t="s">
        <v>1268</v>
      </c>
      <c r="C83">
        <v>-2.4517985946357399</v>
      </c>
      <c r="D83">
        <v>2.2198752436466199E-3</v>
      </c>
      <c r="E83">
        <v>15.2540764693696</v>
      </c>
      <c r="F83">
        <v>1134</v>
      </c>
      <c r="G83">
        <v>1</v>
      </c>
      <c r="H83">
        <v>248201474</v>
      </c>
      <c r="I83">
        <v>248202607</v>
      </c>
      <c r="J83" t="s">
        <v>262</v>
      </c>
    </row>
    <row r="84" spans="1:10" x14ac:dyDescent="0.2">
      <c r="A84" t="s">
        <v>1269</v>
      </c>
      <c r="B84" t="s">
        <v>1270</v>
      </c>
      <c r="C84">
        <v>-0.86504835528438695</v>
      </c>
      <c r="D84">
        <v>2.2903756933874602E-3</v>
      </c>
      <c r="E84">
        <v>71.898631084939296</v>
      </c>
      <c r="F84">
        <v>2968</v>
      </c>
      <c r="G84">
        <v>1</v>
      </c>
      <c r="H84">
        <v>246845410</v>
      </c>
      <c r="I84">
        <v>246848377</v>
      </c>
      <c r="J84" t="s">
        <v>262</v>
      </c>
    </row>
    <row r="85" spans="1:10" x14ac:dyDescent="0.2">
      <c r="A85" t="s">
        <v>1271</v>
      </c>
      <c r="B85" t="s">
        <v>1272</v>
      </c>
      <c r="C85">
        <v>-2.3438273310900102</v>
      </c>
      <c r="D85">
        <v>2.8185934220146202E-3</v>
      </c>
      <c r="E85">
        <v>7.6588336387948903</v>
      </c>
      <c r="F85">
        <v>940</v>
      </c>
      <c r="G85">
        <v>1</v>
      </c>
      <c r="H85">
        <v>248166431</v>
      </c>
      <c r="I85">
        <v>248167370</v>
      </c>
      <c r="J85" t="s">
        <v>262</v>
      </c>
    </row>
    <row r="86" spans="1:10" x14ac:dyDescent="0.2">
      <c r="A86" t="s">
        <v>1273</v>
      </c>
      <c r="B86" t="s">
        <v>1274</v>
      </c>
      <c r="C86">
        <v>-1.2898568350656701</v>
      </c>
      <c r="D86">
        <v>3.1910435555129301E-3</v>
      </c>
      <c r="E86">
        <v>8.5149828509921193</v>
      </c>
      <c r="F86">
        <v>372</v>
      </c>
      <c r="G86">
        <v>1</v>
      </c>
      <c r="H86">
        <v>237144637</v>
      </c>
      <c r="I86">
        <v>237145008</v>
      </c>
      <c r="J86" t="s">
        <v>262</v>
      </c>
    </row>
    <row r="87" spans="1:10" x14ac:dyDescent="0.2">
      <c r="A87" t="s">
        <v>1275</v>
      </c>
      <c r="B87" t="s">
        <v>1276</v>
      </c>
      <c r="C87">
        <v>-1.2806698672546799</v>
      </c>
      <c r="D87">
        <v>3.1925437996157598E-3</v>
      </c>
      <c r="E87">
        <v>125.19073843116701</v>
      </c>
      <c r="F87">
        <v>4170</v>
      </c>
      <c r="G87">
        <v>1</v>
      </c>
      <c r="H87">
        <v>240652873</v>
      </c>
      <c r="I87">
        <v>240775449</v>
      </c>
      <c r="J87" t="s">
        <v>277</v>
      </c>
    </row>
    <row r="88" spans="1:10" x14ac:dyDescent="0.2">
      <c r="A88" t="s">
        <v>1277</v>
      </c>
      <c r="B88" t="s">
        <v>1278</v>
      </c>
      <c r="C88">
        <v>-0.51749134291504495</v>
      </c>
      <c r="D88">
        <v>3.4233535977575402E-3</v>
      </c>
      <c r="E88">
        <v>1059.43410667083</v>
      </c>
      <c r="F88">
        <v>5871</v>
      </c>
      <c r="G88">
        <v>1</v>
      </c>
      <c r="H88">
        <v>245912642</v>
      </c>
      <c r="I88">
        <v>246670614</v>
      </c>
      <c r="J88" t="s">
        <v>277</v>
      </c>
    </row>
    <row r="89" spans="1:10" x14ac:dyDescent="0.2">
      <c r="A89" t="s">
        <v>1279</v>
      </c>
      <c r="B89" t="s">
        <v>1280</v>
      </c>
      <c r="C89">
        <v>1.0424673361371299</v>
      </c>
      <c r="D89">
        <v>3.7567535585265898E-3</v>
      </c>
      <c r="E89">
        <v>176.14604505983399</v>
      </c>
      <c r="F89">
        <v>4757</v>
      </c>
      <c r="G89">
        <v>1</v>
      </c>
      <c r="H89">
        <v>247579458</v>
      </c>
      <c r="I89">
        <v>247612410</v>
      </c>
      <c r="J89" t="s">
        <v>262</v>
      </c>
    </row>
    <row r="90" spans="1:10" x14ac:dyDescent="0.2">
      <c r="A90" t="s">
        <v>1281</v>
      </c>
      <c r="B90" t="s">
        <v>1282</v>
      </c>
      <c r="C90">
        <v>-1.29689060624349</v>
      </c>
      <c r="D90">
        <v>4.1484477970239204E-3</v>
      </c>
      <c r="E90">
        <v>8.1914712105323897</v>
      </c>
      <c r="F90">
        <v>1388</v>
      </c>
      <c r="G90">
        <v>1</v>
      </c>
      <c r="H90">
        <v>235524468</v>
      </c>
      <c r="I90">
        <v>235525855</v>
      </c>
      <c r="J90" t="s">
        <v>262</v>
      </c>
    </row>
    <row r="91" spans="1:10" x14ac:dyDescent="0.2">
      <c r="A91" t="s">
        <v>1283</v>
      </c>
      <c r="B91" t="s">
        <v>1284</v>
      </c>
      <c r="C91">
        <v>1.2844122039761801</v>
      </c>
      <c r="D91">
        <v>5.1724976714967001E-3</v>
      </c>
      <c r="E91">
        <v>3.0141234758600501</v>
      </c>
      <c r="F91">
        <v>846</v>
      </c>
      <c r="G91">
        <v>1</v>
      </c>
      <c r="H91">
        <v>235115394</v>
      </c>
      <c r="I91">
        <v>235116551</v>
      </c>
      <c r="J91" t="s">
        <v>277</v>
      </c>
    </row>
    <row r="92" spans="1:10" x14ac:dyDescent="0.2">
      <c r="A92" t="s">
        <v>1285</v>
      </c>
      <c r="B92" t="s">
        <v>1286</v>
      </c>
      <c r="C92">
        <v>-0.55570742087694103</v>
      </c>
      <c r="D92">
        <v>5.5637439663154802E-3</v>
      </c>
      <c r="E92">
        <v>2475.8726831377899</v>
      </c>
      <c r="F92">
        <v>3851</v>
      </c>
      <c r="G92">
        <v>1</v>
      </c>
      <c r="H92">
        <v>244214585</v>
      </c>
      <c r="I92">
        <v>244220778</v>
      </c>
      <c r="J92" t="s">
        <v>262</v>
      </c>
    </row>
    <row r="93" spans="1:10" x14ac:dyDescent="0.2">
      <c r="A93" t="s">
        <v>1287</v>
      </c>
      <c r="B93" t="s">
        <v>1288</v>
      </c>
      <c r="C93">
        <v>-0.42982820963686902</v>
      </c>
      <c r="D93">
        <v>6.0724735094738703E-3</v>
      </c>
      <c r="E93">
        <v>2628.3544849943601</v>
      </c>
      <c r="F93">
        <v>7265</v>
      </c>
      <c r="G93">
        <v>1</v>
      </c>
      <c r="H93">
        <v>231499497</v>
      </c>
      <c r="I93">
        <v>231560790</v>
      </c>
      <c r="J93" t="s">
        <v>277</v>
      </c>
    </row>
    <row r="94" spans="1:10" x14ac:dyDescent="0.2">
      <c r="A94" t="s">
        <v>1289</v>
      </c>
      <c r="B94" t="s">
        <v>1290</v>
      </c>
      <c r="C94">
        <v>-0.870750819971428</v>
      </c>
      <c r="D94">
        <v>6.5770893182888999E-3</v>
      </c>
      <c r="E94">
        <v>11.7247197837063</v>
      </c>
      <c r="F94">
        <v>751</v>
      </c>
      <c r="G94">
        <v>1</v>
      </c>
      <c r="H94">
        <v>243708834</v>
      </c>
      <c r="I94">
        <v>243711631</v>
      </c>
      <c r="J94" t="s">
        <v>262</v>
      </c>
    </row>
    <row r="95" spans="1:10" x14ac:dyDescent="0.2">
      <c r="A95" t="s">
        <v>1291</v>
      </c>
      <c r="B95" t="s">
        <v>1292</v>
      </c>
      <c r="C95">
        <v>-1.41857829195699</v>
      </c>
      <c r="D95">
        <v>6.8553296584790901E-3</v>
      </c>
      <c r="E95">
        <v>2.0909267714500301</v>
      </c>
      <c r="F95">
        <v>1137</v>
      </c>
      <c r="G95">
        <v>1</v>
      </c>
      <c r="H95">
        <v>240333455</v>
      </c>
      <c r="I95">
        <v>240334591</v>
      </c>
      <c r="J95" t="s">
        <v>262</v>
      </c>
    </row>
    <row r="96" spans="1:10" x14ac:dyDescent="0.2">
      <c r="A96" t="s">
        <v>1293</v>
      </c>
      <c r="B96" t="s">
        <v>1294</v>
      </c>
      <c r="C96">
        <v>-0.53798311278675903</v>
      </c>
      <c r="D96">
        <v>6.9672893360296301E-3</v>
      </c>
      <c r="E96">
        <v>3567.8696467940299</v>
      </c>
      <c r="F96">
        <v>5922</v>
      </c>
      <c r="G96">
        <v>1</v>
      </c>
      <c r="H96">
        <v>246729746</v>
      </c>
      <c r="I96">
        <v>246831886</v>
      </c>
      <c r="J96" t="s">
        <v>262</v>
      </c>
    </row>
    <row r="97" spans="1:10" x14ac:dyDescent="0.2">
      <c r="A97" t="s">
        <v>1295</v>
      </c>
      <c r="B97" t="s">
        <v>1296</v>
      </c>
      <c r="C97">
        <v>-1.8897038426727599</v>
      </c>
      <c r="D97">
        <v>8.1367046347503996E-3</v>
      </c>
      <c r="E97">
        <v>1.53678147496488</v>
      </c>
      <c r="F97">
        <v>375</v>
      </c>
      <c r="G97">
        <v>1</v>
      </c>
      <c r="H97">
        <v>235472935</v>
      </c>
      <c r="I97">
        <v>235473313</v>
      </c>
      <c r="J97" t="s">
        <v>277</v>
      </c>
    </row>
    <row r="98" spans="1:10" x14ac:dyDescent="0.2">
      <c r="A98" t="s">
        <v>1297</v>
      </c>
      <c r="B98" t="s">
        <v>1298</v>
      </c>
      <c r="C98">
        <v>-0.89873306437575295</v>
      </c>
      <c r="D98">
        <v>8.4230674363854306E-3</v>
      </c>
      <c r="E98">
        <v>1238.85664589827</v>
      </c>
      <c r="F98">
        <v>4140</v>
      </c>
      <c r="G98">
        <v>1</v>
      </c>
      <c r="H98">
        <v>242011269</v>
      </c>
      <c r="I98">
        <v>242058450</v>
      </c>
      <c r="J98" t="s">
        <v>262</v>
      </c>
    </row>
    <row r="99" spans="1:10" x14ac:dyDescent="0.2">
      <c r="A99" t="s">
        <v>1299</v>
      </c>
      <c r="B99" t="s">
        <v>1300</v>
      </c>
      <c r="C99">
        <v>-1.53970501969417</v>
      </c>
      <c r="D99">
        <v>9.3107148995597595E-3</v>
      </c>
      <c r="E99">
        <v>4.2105418031741904</v>
      </c>
      <c r="F99">
        <v>475</v>
      </c>
      <c r="G99">
        <v>1</v>
      </c>
      <c r="H99">
        <v>242310816</v>
      </c>
      <c r="I99">
        <v>242372431</v>
      </c>
      <c r="J99" t="s">
        <v>262</v>
      </c>
    </row>
    <row r="100" spans="1:10" x14ac:dyDescent="0.2">
      <c r="A100" t="s">
        <v>1301</v>
      </c>
      <c r="B100" t="s">
        <v>1302</v>
      </c>
      <c r="C100">
        <v>-1.2769505471101501</v>
      </c>
      <c r="D100">
        <v>9.38140529506791E-3</v>
      </c>
      <c r="E100">
        <v>1.7499504210333701</v>
      </c>
      <c r="F100">
        <v>428</v>
      </c>
      <c r="G100">
        <v>1</v>
      </c>
      <c r="H100">
        <v>240986306</v>
      </c>
      <c r="I100">
        <v>240986733</v>
      </c>
      <c r="J100" t="s">
        <v>277</v>
      </c>
    </row>
    <row r="101" spans="1:10" x14ac:dyDescent="0.2">
      <c r="A101" t="s">
        <v>1303</v>
      </c>
      <c r="B101" t="s">
        <v>1304</v>
      </c>
      <c r="C101">
        <v>-1.5424947310657999</v>
      </c>
      <c r="D101">
        <v>1.13135351504575E-2</v>
      </c>
      <c r="E101">
        <v>70.723087380549103</v>
      </c>
      <c r="F101">
        <v>3542</v>
      </c>
      <c r="G101">
        <v>1</v>
      </c>
      <c r="H101">
        <v>233749750</v>
      </c>
      <c r="I101">
        <v>233808258</v>
      </c>
      <c r="J101" t="s">
        <v>262</v>
      </c>
    </row>
    <row r="102" spans="1:10" x14ac:dyDescent="0.2">
      <c r="A102" t="s">
        <v>1305</v>
      </c>
      <c r="B102" t="s">
        <v>1306</v>
      </c>
      <c r="C102">
        <v>-0.60769908887571</v>
      </c>
      <c r="D102">
        <v>1.13474265255816E-2</v>
      </c>
      <c r="E102">
        <v>51.956540443622302</v>
      </c>
      <c r="F102">
        <v>1021</v>
      </c>
      <c r="G102">
        <v>1</v>
      </c>
      <c r="H102">
        <v>231658134</v>
      </c>
      <c r="I102">
        <v>231664302</v>
      </c>
      <c r="J102" t="s">
        <v>277</v>
      </c>
    </row>
    <row r="103" spans="1:10" x14ac:dyDescent="0.2">
      <c r="A103" t="s">
        <v>1307</v>
      </c>
      <c r="B103" t="s">
        <v>1308</v>
      </c>
      <c r="C103">
        <v>-1.3148366008230199</v>
      </c>
      <c r="D103">
        <v>1.1670023284677601E-2</v>
      </c>
      <c r="E103">
        <v>2.2844651635934401</v>
      </c>
      <c r="F103">
        <v>581</v>
      </c>
      <c r="G103">
        <v>1</v>
      </c>
      <c r="H103">
        <v>246271928</v>
      </c>
      <c r="I103">
        <v>246277168</v>
      </c>
      <c r="J103" t="s">
        <v>262</v>
      </c>
    </row>
    <row r="104" spans="1:10" x14ac:dyDescent="0.2">
      <c r="A104" t="s">
        <v>1309</v>
      </c>
      <c r="B104" t="s">
        <v>1310</v>
      </c>
      <c r="C104">
        <v>-1.1465611234886499</v>
      </c>
      <c r="D104">
        <v>1.2249385755023099E-2</v>
      </c>
      <c r="E104">
        <v>11.0410574336099</v>
      </c>
      <c r="F104">
        <v>522</v>
      </c>
      <c r="G104">
        <v>1</v>
      </c>
      <c r="H104">
        <v>246853349</v>
      </c>
      <c r="I104">
        <v>246855123</v>
      </c>
      <c r="J104" t="s">
        <v>262</v>
      </c>
    </row>
    <row r="105" spans="1:10" x14ac:dyDescent="0.2">
      <c r="A105" t="s">
        <v>1311</v>
      </c>
      <c r="B105" t="s">
        <v>1312</v>
      </c>
      <c r="C105">
        <v>-0.57349241171008802</v>
      </c>
      <c r="D105">
        <v>1.45439553369715E-2</v>
      </c>
      <c r="E105">
        <v>3630.2834094281502</v>
      </c>
      <c r="F105">
        <v>7641</v>
      </c>
      <c r="G105">
        <v>1</v>
      </c>
      <c r="H105">
        <v>232533711</v>
      </c>
      <c r="I105">
        <v>232697304</v>
      </c>
      <c r="J105" t="s">
        <v>277</v>
      </c>
    </row>
    <row r="106" spans="1:10" x14ac:dyDescent="0.2">
      <c r="A106" t="s">
        <v>1313</v>
      </c>
      <c r="B106" t="s">
        <v>1314</v>
      </c>
      <c r="C106">
        <v>-0.85697547246863603</v>
      </c>
      <c r="D106">
        <v>1.4747952468877199E-2</v>
      </c>
      <c r="E106">
        <v>4.4564395208821503</v>
      </c>
      <c r="F106">
        <v>291</v>
      </c>
      <c r="G106">
        <v>1</v>
      </c>
      <c r="H106">
        <v>244857732</v>
      </c>
      <c r="I106">
        <v>244858022</v>
      </c>
      <c r="J106" t="s">
        <v>277</v>
      </c>
    </row>
    <row r="107" spans="1:10" x14ac:dyDescent="0.2">
      <c r="A107" t="s">
        <v>1315</v>
      </c>
      <c r="B107" t="s">
        <v>1316</v>
      </c>
      <c r="C107">
        <v>-1.5013453661265701</v>
      </c>
      <c r="D107">
        <v>1.5528782095834401E-2</v>
      </c>
      <c r="E107">
        <v>2.0704788436008998</v>
      </c>
      <c r="F107">
        <v>486</v>
      </c>
      <c r="G107">
        <v>1</v>
      </c>
      <c r="H107">
        <v>240061316</v>
      </c>
      <c r="I107">
        <v>240063172</v>
      </c>
      <c r="J107" t="s">
        <v>277</v>
      </c>
    </row>
    <row r="108" spans="1:10" x14ac:dyDescent="0.2">
      <c r="A108" t="s">
        <v>1317</v>
      </c>
      <c r="B108" t="s">
        <v>1318</v>
      </c>
      <c r="C108">
        <v>-0.42055688622446602</v>
      </c>
      <c r="D108">
        <v>1.60446917659747E-2</v>
      </c>
      <c r="E108">
        <v>501.23387791386</v>
      </c>
      <c r="F108">
        <v>1257</v>
      </c>
      <c r="G108">
        <v>1</v>
      </c>
      <c r="H108">
        <v>234509202</v>
      </c>
      <c r="I108">
        <v>234519795</v>
      </c>
      <c r="J108" t="s">
        <v>262</v>
      </c>
    </row>
    <row r="109" spans="1:10" x14ac:dyDescent="0.2">
      <c r="A109" t="s">
        <v>1319</v>
      </c>
      <c r="B109" t="s">
        <v>1320</v>
      </c>
      <c r="C109">
        <v>-0.65932800798132296</v>
      </c>
      <c r="D109">
        <v>1.6966961362633301E-2</v>
      </c>
      <c r="E109">
        <v>10.765923798291499</v>
      </c>
      <c r="F109">
        <v>2720</v>
      </c>
      <c r="G109">
        <v>1</v>
      </c>
      <c r="H109">
        <v>240305970</v>
      </c>
      <c r="I109">
        <v>240308689</v>
      </c>
      <c r="J109" t="s">
        <v>277</v>
      </c>
    </row>
    <row r="110" spans="1:10" x14ac:dyDescent="0.2">
      <c r="A110" t="s">
        <v>1321</v>
      </c>
      <c r="B110" t="s">
        <v>1322</v>
      </c>
      <c r="C110">
        <v>-0.372846530781894</v>
      </c>
      <c r="D110">
        <v>1.77188516457287E-2</v>
      </c>
      <c r="E110">
        <v>2989.3987118913701</v>
      </c>
      <c r="F110">
        <v>9710</v>
      </c>
      <c r="G110">
        <v>1</v>
      </c>
      <c r="H110">
        <v>236681300</v>
      </c>
      <c r="I110">
        <v>236716281</v>
      </c>
      <c r="J110" t="s">
        <v>262</v>
      </c>
    </row>
    <row r="111" spans="1:10" x14ac:dyDescent="0.2">
      <c r="A111" t="s">
        <v>1323</v>
      </c>
      <c r="B111" t="s">
        <v>1324</v>
      </c>
      <c r="C111">
        <v>-2.2654346135416299</v>
      </c>
      <c r="D111">
        <v>1.7890018317031801E-2</v>
      </c>
      <c r="E111">
        <v>1.10184072243248</v>
      </c>
      <c r="F111">
        <v>936</v>
      </c>
      <c r="G111">
        <v>1</v>
      </c>
      <c r="H111">
        <v>248402231</v>
      </c>
      <c r="I111">
        <v>248403166</v>
      </c>
      <c r="J111" t="s">
        <v>262</v>
      </c>
    </row>
    <row r="112" spans="1:10" x14ac:dyDescent="0.2">
      <c r="A112" t="s">
        <v>1325</v>
      </c>
      <c r="B112" t="s">
        <v>1326</v>
      </c>
      <c r="C112">
        <v>-1.72502112912683</v>
      </c>
      <c r="D112">
        <v>2.0057620118406099E-2</v>
      </c>
      <c r="E112">
        <v>0.58599417546948596</v>
      </c>
      <c r="F112">
        <v>417</v>
      </c>
      <c r="G112">
        <v>1</v>
      </c>
      <c r="H112">
        <v>246690332</v>
      </c>
      <c r="I112">
        <v>246691457</v>
      </c>
      <c r="J112" t="s">
        <v>262</v>
      </c>
    </row>
    <row r="113" spans="1:10" x14ac:dyDescent="0.2">
      <c r="A113" t="s">
        <v>1327</v>
      </c>
      <c r="B113" t="s">
        <v>1328</v>
      </c>
      <c r="C113">
        <v>-2.1654344822253502</v>
      </c>
      <c r="D113">
        <v>2.4199439726788102E-2</v>
      </c>
      <c r="E113">
        <v>0.66379912067054203</v>
      </c>
      <c r="F113">
        <v>951</v>
      </c>
      <c r="G113">
        <v>1</v>
      </c>
      <c r="H113">
        <v>248285234</v>
      </c>
      <c r="I113">
        <v>248286184</v>
      </c>
      <c r="J113" t="s">
        <v>262</v>
      </c>
    </row>
    <row r="114" spans="1:10" x14ac:dyDescent="0.2">
      <c r="A114" t="s">
        <v>1329</v>
      </c>
      <c r="B114" t="s">
        <v>1330</v>
      </c>
      <c r="C114">
        <v>-0.92427844065853504</v>
      </c>
      <c r="D114">
        <v>2.51392139187743E-2</v>
      </c>
      <c r="E114">
        <v>3.0951305875056701</v>
      </c>
      <c r="F114">
        <v>222</v>
      </c>
      <c r="G114">
        <v>1</v>
      </c>
      <c r="H114">
        <v>246795553</v>
      </c>
      <c r="I114">
        <v>246795780</v>
      </c>
      <c r="J114" t="s">
        <v>277</v>
      </c>
    </row>
    <row r="115" spans="1:10" x14ac:dyDescent="0.2">
      <c r="A115" t="s">
        <v>1331</v>
      </c>
      <c r="B115" t="s">
        <v>1332</v>
      </c>
      <c r="C115">
        <v>-0.47399242997779101</v>
      </c>
      <c r="D115">
        <v>2.73462061995681E-2</v>
      </c>
      <c r="E115">
        <v>16.132439166680701</v>
      </c>
      <c r="F115">
        <v>494</v>
      </c>
      <c r="G115">
        <v>1</v>
      </c>
      <c r="H115">
        <v>236703394</v>
      </c>
      <c r="I115">
        <v>236713580</v>
      </c>
      <c r="J115" t="s">
        <v>277</v>
      </c>
    </row>
    <row r="116" spans="1:10" x14ac:dyDescent="0.2">
      <c r="A116" t="s">
        <v>1333</v>
      </c>
      <c r="B116" t="s">
        <v>1334</v>
      </c>
      <c r="C116">
        <v>0.26012822885437498</v>
      </c>
      <c r="D116">
        <v>2.7552172639803401E-2</v>
      </c>
      <c r="E116">
        <v>1764.7280652639299</v>
      </c>
      <c r="F116">
        <v>11086</v>
      </c>
      <c r="G116">
        <v>1</v>
      </c>
      <c r="H116">
        <v>230778235</v>
      </c>
      <c r="I116">
        <v>230829728</v>
      </c>
      <c r="J116" t="s">
        <v>262</v>
      </c>
    </row>
    <row r="117" spans="1:10" x14ac:dyDescent="0.2">
      <c r="A117" t="s">
        <v>1335</v>
      </c>
      <c r="B117" t="s">
        <v>1336</v>
      </c>
      <c r="C117">
        <v>-0.99356813996765303</v>
      </c>
      <c r="D117">
        <v>2.7979698676741299E-2</v>
      </c>
      <c r="E117">
        <v>2.70971321520426</v>
      </c>
      <c r="F117">
        <v>1960</v>
      </c>
      <c r="G117">
        <v>1</v>
      </c>
      <c r="H117">
        <v>246769175</v>
      </c>
      <c r="I117">
        <v>246771404</v>
      </c>
      <c r="J117" t="s">
        <v>262</v>
      </c>
    </row>
    <row r="118" spans="1:10" x14ac:dyDescent="0.2">
      <c r="A118" t="s">
        <v>1337</v>
      </c>
      <c r="B118" t="s">
        <v>1338</v>
      </c>
      <c r="C118">
        <v>-1.06590394660636</v>
      </c>
      <c r="D118">
        <v>2.81516866878565E-2</v>
      </c>
      <c r="E118">
        <v>8.4794758385254205</v>
      </c>
      <c r="F118">
        <v>517</v>
      </c>
      <c r="G118">
        <v>1</v>
      </c>
      <c r="H118">
        <v>243956507</v>
      </c>
      <c r="I118">
        <v>243957702</v>
      </c>
      <c r="J118" t="s">
        <v>277</v>
      </c>
    </row>
    <row r="119" spans="1:10" x14ac:dyDescent="0.2">
      <c r="A119" t="s">
        <v>1339</v>
      </c>
      <c r="B119" t="s">
        <v>1340</v>
      </c>
      <c r="C119">
        <v>-1.4519189101060599</v>
      </c>
      <c r="D119">
        <v>2.9309735352086301E-2</v>
      </c>
      <c r="E119">
        <v>0.90957044543059795</v>
      </c>
      <c r="F119">
        <v>271</v>
      </c>
      <c r="G119">
        <v>1</v>
      </c>
      <c r="H119">
        <v>245778075</v>
      </c>
      <c r="I119">
        <v>245778447</v>
      </c>
      <c r="J119" t="s">
        <v>277</v>
      </c>
    </row>
    <row r="120" spans="1:10" x14ac:dyDescent="0.2">
      <c r="A120" t="s">
        <v>1341</v>
      </c>
      <c r="B120" t="s">
        <v>1342</v>
      </c>
      <c r="C120">
        <v>-2.0692778683237698</v>
      </c>
      <c r="D120">
        <v>3.1541327763492298E-2</v>
      </c>
      <c r="E120">
        <v>0.88590423663384599</v>
      </c>
      <c r="F120">
        <v>303</v>
      </c>
      <c r="G120">
        <v>1</v>
      </c>
      <c r="H120">
        <v>237284107</v>
      </c>
      <c r="I120">
        <v>237284409</v>
      </c>
      <c r="J120" t="s">
        <v>262</v>
      </c>
    </row>
    <row r="121" spans="1:10" x14ac:dyDescent="0.2">
      <c r="A121" t="s">
        <v>1343</v>
      </c>
      <c r="B121" t="s">
        <v>1344</v>
      </c>
      <c r="C121">
        <v>-0.74450542047739698</v>
      </c>
      <c r="D121">
        <v>3.4040849119850197E-2</v>
      </c>
      <c r="E121">
        <v>7.9835621734061899</v>
      </c>
      <c r="F121">
        <v>535</v>
      </c>
      <c r="G121">
        <v>1</v>
      </c>
      <c r="H121">
        <v>245028040</v>
      </c>
      <c r="I121">
        <v>245028574</v>
      </c>
      <c r="J121" t="s">
        <v>262</v>
      </c>
    </row>
    <row r="122" spans="1:10" x14ac:dyDescent="0.2">
      <c r="A122" t="s">
        <v>1345</v>
      </c>
      <c r="B122" t="s">
        <v>1346</v>
      </c>
      <c r="C122">
        <v>-1.3707266589731599</v>
      </c>
      <c r="D122">
        <v>3.4520704698935901E-2</v>
      </c>
      <c r="E122">
        <v>0.58233480754495703</v>
      </c>
      <c r="F122">
        <v>63</v>
      </c>
      <c r="G122">
        <v>1</v>
      </c>
      <c r="H122">
        <v>243388058</v>
      </c>
      <c r="I122">
        <v>243395911</v>
      </c>
      <c r="J122" t="s">
        <v>262</v>
      </c>
    </row>
    <row r="123" spans="1:10" x14ac:dyDescent="0.2">
      <c r="A123" t="s">
        <v>1347</v>
      </c>
      <c r="B123" t="s">
        <v>1348</v>
      </c>
      <c r="C123">
        <v>-1.27100128963085</v>
      </c>
      <c r="D123">
        <v>3.70397401651738E-2</v>
      </c>
      <c r="E123">
        <v>1.64248950815495</v>
      </c>
      <c r="F123">
        <v>964</v>
      </c>
      <c r="G123">
        <v>1</v>
      </c>
      <c r="H123">
        <v>246679341</v>
      </c>
      <c r="I123">
        <v>246687589</v>
      </c>
      <c r="J123" t="s">
        <v>277</v>
      </c>
    </row>
    <row r="124" spans="1:10" x14ac:dyDescent="0.2">
      <c r="A124" t="s">
        <v>1349</v>
      </c>
      <c r="B124" t="s">
        <v>1350</v>
      </c>
      <c r="C124">
        <v>-0.25730864933882902</v>
      </c>
      <c r="D124">
        <v>3.8959664536701299E-2</v>
      </c>
      <c r="E124">
        <v>1668.8369299077999</v>
      </c>
      <c r="F124">
        <v>3741</v>
      </c>
      <c r="G124">
        <v>1</v>
      </c>
      <c r="H124">
        <v>249132409</v>
      </c>
      <c r="I124">
        <v>249143716</v>
      </c>
      <c r="J124" t="s">
        <v>262</v>
      </c>
    </row>
    <row r="125" spans="1:10" x14ac:dyDescent="0.2">
      <c r="A125" t="s">
        <v>1351</v>
      </c>
      <c r="B125" t="s">
        <v>1352</v>
      </c>
      <c r="C125">
        <v>-1.6935397199095701</v>
      </c>
      <c r="D125">
        <v>3.9467152565816503E-2</v>
      </c>
      <c r="E125">
        <v>0.63183422329061201</v>
      </c>
      <c r="F125">
        <v>656</v>
      </c>
      <c r="G125">
        <v>1</v>
      </c>
      <c r="H125">
        <v>236449276</v>
      </c>
      <c r="I125">
        <v>236450260</v>
      </c>
      <c r="J125" t="s">
        <v>277</v>
      </c>
    </row>
    <row r="126" spans="1:10" x14ac:dyDescent="0.2">
      <c r="A126" t="s">
        <v>1353</v>
      </c>
      <c r="B126" t="s">
        <v>1354</v>
      </c>
      <c r="C126">
        <v>-0.80581622863192204</v>
      </c>
      <c r="D126">
        <v>4.1008044721047597E-2</v>
      </c>
      <c r="E126">
        <v>1811.55047023114</v>
      </c>
      <c r="F126">
        <v>5419</v>
      </c>
      <c r="G126">
        <v>1</v>
      </c>
      <c r="H126">
        <v>236849754</v>
      </c>
      <c r="I126">
        <v>236927931</v>
      </c>
      <c r="J126" t="s">
        <v>262</v>
      </c>
    </row>
    <row r="127" spans="1:10" x14ac:dyDescent="0.2">
      <c r="A127" t="s">
        <v>1355</v>
      </c>
      <c r="B127" t="s">
        <v>1356</v>
      </c>
      <c r="C127">
        <v>-1.0903636663034999</v>
      </c>
      <c r="D127">
        <v>4.11926530017033E-2</v>
      </c>
      <c r="E127">
        <v>1.7388677722527699</v>
      </c>
      <c r="F127">
        <v>322</v>
      </c>
      <c r="G127">
        <v>1</v>
      </c>
      <c r="H127">
        <v>246918813</v>
      </c>
      <c r="I127">
        <v>246919134</v>
      </c>
      <c r="J127" t="s">
        <v>277</v>
      </c>
    </row>
    <row r="128" spans="1:10" x14ac:dyDescent="0.2">
      <c r="A128" t="s">
        <v>1357</v>
      </c>
      <c r="B128" t="s">
        <v>1358</v>
      </c>
      <c r="C128">
        <v>-0.69037715732268301</v>
      </c>
      <c r="D128">
        <v>4.3257036694077898E-2</v>
      </c>
      <c r="E128">
        <v>6.1024976754634501</v>
      </c>
      <c r="F128">
        <v>447</v>
      </c>
      <c r="G128">
        <v>1</v>
      </c>
      <c r="H128">
        <v>245837034</v>
      </c>
      <c r="I128">
        <v>245839780</v>
      </c>
      <c r="J128" t="s">
        <v>277</v>
      </c>
    </row>
    <row r="129" spans="1:10" x14ac:dyDescent="0.2">
      <c r="A129" t="s">
        <v>1359</v>
      </c>
      <c r="B129" t="s">
        <v>1360</v>
      </c>
      <c r="C129">
        <v>1.1511466657296801</v>
      </c>
      <c r="D129">
        <v>4.5735616267317897E-2</v>
      </c>
      <c r="E129">
        <v>1.45174838387759</v>
      </c>
      <c r="F129">
        <v>311</v>
      </c>
      <c r="G129">
        <v>1</v>
      </c>
      <c r="H129">
        <v>230959387</v>
      </c>
      <c r="I129">
        <v>230960453</v>
      </c>
      <c r="J129" t="s">
        <v>277</v>
      </c>
    </row>
    <row r="130" spans="1:10" x14ac:dyDescent="0.2">
      <c r="A130" t="s">
        <v>1361</v>
      </c>
      <c r="B130" t="s">
        <v>1362</v>
      </c>
      <c r="C130">
        <v>-1.4908898023339201</v>
      </c>
      <c r="D130">
        <v>5.1518188784438E-2</v>
      </c>
      <c r="E130">
        <v>13.213994598183699</v>
      </c>
      <c r="F130">
        <v>1638</v>
      </c>
      <c r="G130">
        <v>1</v>
      </c>
      <c r="H130">
        <v>247687981</v>
      </c>
      <c r="I130">
        <v>247690054</v>
      </c>
      <c r="J130" t="s">
        <v>277</v>
      </c>
    </row>
    <row r="131" spans="1:10" x14ac:dyDescent="0.2">
      <c r="A131" t="s">
        <v>1363</v>
      </c>
      <c r="B131" t="s">
        <v>1364</v>
      </c>
      <c r="C131">
        <v>-0.845286372483808</v>
      </c>
      <c r="D131">
        <v>5.2881728410788101E-2</v>
      </c>
      <c r="E131">
        <v>3.5964042993691701</v>
      </c>
      <c r="F131">
        <v>337</v>
      </c>
      <c r="G131">
        <v>1</v>
      </c>
      <c r="H131">
        <v>235582830</v>
      </c>
      <c r="I131">
        <v>235590298</v>
      </c>
      <c r="J131" t="s">
        <v>277</v>
      </c>
    </row>
    <row r="132" spans="1:10" x14ac:dyDescent="0.2">
      <c r="A132" t="s">
        <v>1365</v>
      </c>
      <c r="B132" t="s">
        <v>1366</v>
      </c>
      <c r="C132">
        <v>-1.42885002143853</v>
      </c>
      <c r="D132">
        <v>5.3488189434403401E-2</v>
      </c>
      <c r="E132">
        <v>8.2787743107645699</v>
      </c>
      <c r="F132">
        <v>435</v>
      </c>
      <c r="G132">
        <v>1</v>
      </c>
      <c r="H132">
        <v>248902716</v>
      </c>
      <c r="I132">
        <v>248903150</v>
      </c>
      <c r="J132" t="s">
        <v>277</v>
      </c>
    </row>
    <row r="133" spans="1:10" x14ac:dyDescent="0.2">
      <c r="A133" t="s">
        <v>1367</v>
      </c>
      <c r="B133" t="s">
        <v>1368</v>
      </c>
      <c r="C133">
        <v>-1.76347549551063</v>
      </c>
      <c r="D133">
        <v>5.3797186237871303E-2</v>
      </c>
      <c r="E133">
        <v>0.91710019993427705</v>
      </c>
      <c r="F133">
        <v>963</v>
      </c>
      <c r="G133">
        <v>1</v>
      </c>
      <c r="H133">
        <v>248246936</v>
      </c>
      <c r="I133">
        <v>248247898</v>
      </c>
      <c r="J133" t="s">
        <v>277</v>
      </c>
    </row>
    <row r="134" spans="1:10" x14ac:dyDescent="0.2">
      <c r="A134" t="s">
        <v>1369</v>
      </c>
      <c r="B134" t="s">
        <v>1370</v>
      </c>
      <c r="C134">
        <v>-0.92015324179592495</v>
      </c>
      <c r="D134">
        <v>5.5921192443769002E-2</v>
      </c>
      <c r="E134">
        <v>5.8797651593321296</v>
      </c>
      <c r="F134">
        <v>853</v>
      </c>
      <c r="G134">
        <v>1</v>
      </c>
      <c r="H134">
        <v>241995237</v>
      </c>
      <c r="I134">
        <v>241996089</v>
      </c>
      <c r="J134" t="s">
        <v>262</v>
      </c>
    </row>
    <row r="135" spans="1:10" x14ac:dyDescent="0.2">
      <c r="A135" t="s">
        <v>1371</v>
      </c>
      <c r="B135" t="s">
        <v>1372</v>
      </c>
      <c r="C135">
        <v>-1.22357337662707</v>
      </c>
      <c r="D135">
        <v>5.7691723785117499E-2</v>
      </c>
      <c r="E135">
        <v>3.2145986436314899</v>
      </c>
      <c r="F135">
        <v>762</v>
      </c>
      <c r="G135">
        <v>1</v>
      </c>
      <c r="H135">
        <v>232061580</v>
      </c>
      <c r="I135">
        <v>232080979</v>
      </c>
      <c r="J135" t="s">
        <v>262</v>
      </c>
    </row>
    <row r="136" spans="1:10" x14ac:dyDescent="0.2">
      <c r="A136" t="s">
        <v>1373</v>
      </c>
      <c r="B136" t="s">
        <v>1374</v>
      </c>
      <c r="C136">
        <v>-0.503574434216844</v>
      </c>
      <c r="D136">
        <v>6.1491812523460199E-2</v>
      </c>
      <c r="E136">
        <v>332.47036149644498</v>
      </c>
      <c r="F136">
        <v>1246</v>
      </c>
      <c r="G136">
        <v>1</v>
      </c>
      <c r="H136">
        <v>247350583</v>
      </c>
      <c r="I136">
        <v>247351828</v>
      </c>
      <c r="J136" t="s">
        <v>277</v>
      </c>
    </row>
    <row r="137" spans="1:10" x14ac:dyDescent="0.2">
      <c r="A137" t="s">
        <v>1375</v>
      </c>
      <c r="B137" t="s">
        <v>1376</v>
      </c>
      <c r="C137">
        <v>-0.779045016253889</v>
      </c>
      <c r="D137">
        <v>6.1519432032078297E-2</v>
      </c>
      <c r="E137">
        <v>8.1511031464851893</v>
      </c>
      <c r="F137">
        <v>2270</v>
      </c>
      <c r="G137">
        <v>1</v>
      </c>
      <c r="H137">
        <v>234765057</v>
      </c>
      <c r="I137">
        <v>234770526</v>
      </c>
      <c r="J137" t="s">
        <v>262</v>
      </c>
    </row>
    <row r="138" spans="1:10" x14ac:dyDescent="0.2">
      <c r="A138" t="s">
        <v>1377</v>
      </c>
      <c r="B138" t="s">
        <v>1378</v>
      </c>
      <c r="C138">
        <v>-1.4369948545948099</v>
      </c>
      <c r="D138">
        <v>6.1880211547917403E-2</v>
      </c>
      <c r="E138">
        <v>0.40908582683257899</v>
      </c>
      <c r="F138">
        <v>344</v>
      </c>
      <c r="G138">
        <v>1</v>
      </c>
      <c r="H138">
        <v>241161751</v>
      </c>
      <c r="I138">
        <v>241162094</v>
      </c>
      <c r="J138" t="s">
        <v>277</v>
      </c>
    </row>
    <row r="139" spans="1:10" x14ac:dyDescent="0.2">
      <c r="A139" t="s">
        <v>1379</v>
      </c>
      <c r="B139" t="s">
        <v>1380</v>
      </c>
      <c r="C139">
        <v>-0.391890808587263</v>
      </c>
      <c r="D139">
        <v>6.3946158476522297E-2</v>
      </c>
      <c r="E139">
        <v>71.574002791656099</v>
      </c>
      <c r="F139">
        <v>4328</v>
      </c>
      <c r="G139">
        <v>1</v>
      </c>
      <c r="H139">
        <v>244617679</v>
      </c>
      <c r="I139">
        <v>244804479</v>
      </c>
      <c r="J139" t="s">
        <v>262</v>
      </c>
    </row>
    <row r="140" spans="1:10" x14ac:dyDescent="0.2">
      <c r="A140" t="s">
        <v>1381</v>
      </c>
      <c r="B140" t="s">
        <v>1382</v>
      </c>
      <c r="C140">
        <v>-1.58737260793823</v>
      </c>
      <c r="D140">
        <v>6.6956764390249099E-2</v>
      </c>
      <c r="E140">
        <v>1.38174348922023</v>
      </c>
      <c r="F140">
        <v>1107</v>
      </c>
      <c r="G140">
        <v>1</v>
      </c>
      <c r="H140">
        <v>248128535</v>
      </c>
      <c r="I140">
        <v>248129641</v>
      </c>
      <c r="J140" t="s">
        <v>262</v>
      </c>
    </row>
    <row r="141" spans="1:10" x14ac:dyDescent="0.2">
      <c r="A141" t="s">
        <v>1383</v>
      </c>
      <c r="B141" t="s">
        <v>1384</v>
      </c>
      <c r="C141">
        <v>-0.54038046049584199</v>
      </c>
      <c r="D141">
        <v>6.7300564627499795E-2</v>
      </c>
      <c r="E141">
        <v>44.152360458635897</v>
      </c>
      <c r="F141">
        <v>794</v>
      </c>
      <c r="G141">
        <v>1</v>
      </c>
      <c r="H141">
        <v>231010592</v>
      </c>
      <c r="I141">
        <v>231014761</v>
      </c>
      <c r="J141" t="s">
        <v>262</v>
      </c>
    </row>
    <row r="142" spans="1:10" x14ac:dyDescent="0.2">
      <c r="A142" t="s">
        <v>1385</v>
      </c>
      <c r="B142" t="s">
        <v>1386</v>
      </c>
      <c r="C142">
        <v>-1.9209163996602501</v>
      </c>
      <c r="D142">
        <v>6.8109683235824697E-2</v>
      </c>
      <c r="E142">
        <v>0.80429893204770597</v>
      </c>
      <c r="F142">
        <v>955</v>
      </c>
      <c r="G142">
        <v>1</v>
      </c>
      <c r="H142">
        <v>247830189</v>
      </c>
      <c r="I142">
        <v>247831143</v>
      </c>
      <c r="J142" t="s">
        <v>262</v>
      </c>
    </row>
    <row r="143" spans="1:10" x14ac:dyDescent="0.2">
      <c r="A143" t="s">
        <v>1387</v>
      </c>
      <c r="B143" t="s">
        <v>1388</v>
      </c>
      <c r="C143">
        <v>-0.32958929569968498</v>
      </c>
      <c r="D143">
        <v>7.4394521372514205E-2</v>
      </c>
      <c r="E143">
        <v>924.99889594741705</v>
      </c>
      <c r="F143">
        <v>8605</v>
      </c>
      <c r="G143">
        <v>1</v>
      </c>
      <c r="H143">
        <v>245133007</v>
      </c>
      <c r="I143">
        <v>245290466</v>
      </c>
      <c r="J143" t="s">
        <v>262</v>
      </c>
    </row>
    <row r="144" spans="1:10" x14ac:dyDescent="0.2">
      <c r="A144" t="s">
        <v>1389</v>
      </c>
      <c r="B144" t="s">
        <v>1390</v>
      </c>
      <c r="C144">
        <v>-1.0147680764408</v>
      </c>
      <c r="D144">
        <v>7.5072856276788794E-2</v>
      </c>
      <c r="E144">
        <v>1.01230971283122</v>
      </c>
      <c r="F144">
        <v>226</v>
      </c>
      <c r="G144">
        <v>1</v>
      </c>
      <c r="H144">
        <v>235260502</v>
      </c>
      <c r="I144">
        <v>235260727</v>
      </c>
      <c r="J144" t="s">
        <v>277</v>
      </c>
    </row>
    <row r="145" spans="1:10" x14ac:dyDescent="0.2">
      <c r="A145" t="s">
        <v>1391</v>
      </c>
      <c r="B145" t="s">
        <v>1392</v>
      </c>
      <c r="C145">
        <v>-0.74794774416286003</v>
      </c>
      <c r="D145">
        <v>7.5564878728017704E-2</v>
      </c>
      <c r="E145">
        <v>49.153551529281003</v>
      </c>
      <c r="F145">
        <v>270</v>
      </c>
      <c r="G145">
        <v>1</v>
      </c>
      <c r="H145">
        <v>247338558</v>
      </c>
      <c r="I145">
        <v>247338827</v>
      </c>
      <c r="J145" t="s">
        <v>262</v>
      </c>
    </row>
    <row r="146" spans="1:10" x14ac:dyDescent="0.2">
      <c r="A146" t="s">
        <v>1393</v>
      </c>
      <c r="B146" t="s">
        <v>1394</v>
      </c>
      <c r="C146">
        <v>-0.69970289341215697</v>
      </c>
      <c r="D146">
        <v>7.6525808663917894E-2</v>
      </c>
      <c r="E146">
        <v>582.44426322337404</v>
      </c>
      <c r="F146">
        <v>7916</v>
      </c>
      <c r="G146">
        <v>1</v>
      </c>
      <c r="H146">
        <v>233463514</v>
      </c>
      <c r="I146">
        <v>233520894</v>
      </c>
      <c r="J146" t="s">
        <v>262</v>
      </c>
    </row>
    <row r="147" spans="1:10" x14ac:dyDescent="0.2">
      <c r="A147" t="s">
        <v>1395</v>
      </c>
      <c r="B147" t="s">
        <v>1396</v>
      </c>
      <c r="C147">
        <v>-1.1967813643062</v>
      </c>
      <c r="D147">
        <v>7.7504353193580094E-2</v>
      </c>
      <c r="E147">
        <v>1.43692545271301</v>
      </c>
      <c r="F147">
        <v>703</v>
      </c>
      <c r="G147">
        <v>1</v>
      </c>
      <c r="H147">
        <v>246196853</v>
      </c>
      <c r="I147">
        <v>246198905</v>
      </c>
      <c r="J147" t="s">
        <v>262</v>
      </c>
    </row>
    <row r="148" spans="1:10" x14ac:dyDescent="0.2">
      <c r="A148" t="s">
        <v>1397</v>
      </c>
      <c r="B148" t="s">
        <v>1398</v>
      </c>
      <c r="C148">
        <v>-0.80820275909049699</v>
      </c>
      <c r="D148">
        <v>7.8535180490368506E-2</v>
      </c>
      <c r="E148">
        <v>31.739528625944601</v>
      </c>
      <c r="F148">
        <v>3726</v>
      </c>
      <c r="G148">
        <v>1</v>
      </c>
      <c r="H148">
        <v>236511562</v>
      </c>
      <c r="I148">
        <v>236648214</v>
      </c>
      <c r="J148" t="s">
        <v>262</v>
      </c>
    </row>
    <row r="149" spans="1:10" x14ac:dyDescent="0.2">
      <c r="A149" t="s">
        <v>1399</v>
      </c>
      <c r="B149" t="s">
        <v>1400</v>
      </c>
      <c r="C149">
        <v>-0.76688909672332595</v>
      </c>
      <c r="D149">
        <v>8.6771515803723304E-2</v>
      </c>
      <c r="E149">
        <v>4.2057646433726603</v>
      </c>
      <c r="F149">
        <v>597</v>
      </c>
      <c r="G149">
        <v>1</v>
      </c>
      <c r="H149">
        <v>231727038</v>
      </c>
      <c r="I149">
        <v>231747836</v>
      </c>
      <c r="J149" t="s">
        <v>277</v>
      </c>
    </row>
    <row r="150" spans="1:10" x14ac:dyDescent="0.2">
      <c r="A150" t="s">
        <v>1401</v>
      </c>
      <c r="B150" t="s">
        <v>1402</v>
      </c>
      <c r="C150">
        <v>-1.4598469481843701</v>
      </c>
      <c r="D150">
        <v>9.05875410001694E-2</v>
      </c>
      <c r="E150">
        <v>1.9627818360534599</v>
      </c>
      <c r="F150">
        <v>1453</v>
      </c>
      <c r="G150">
        <v>1</v>
      </c>
      <c r="H150">
        <v>248099363</v>
      </c>
      <c r="I150">
        <v>248100815</v>
      </c>
      <c r="J150" t="s">
        <v>277</v>
      </c>
    </row>
    <row r="151" spans="1:10" x14ac:dyDescent="0.2">
      <c r="A151" t="s">
        <v>1403</v>
      </c>
      <c r="B151" t="s">
        <v>1404</v>
      </c>
      <c r="C151">
        <v>-1.25241077799806</v>
      </c>
      <c r="D151">
        <v>9.2593920212424297E-2</v>
      </c>
      <c r="E151">
        <v>2.2536119512739301</v>
      </c>
      <c r="F151">
        <v>2742</v>
      </c>
      <c r="G151">
        <v>1</v>
      </c>
      <c r="H151">
        <v>247693434</v>
      </c>
      <c r="I151">
        <v>247697141</v>
      </c>
      <c r="J151" t="s">
        <v>277</v>
      </c>
    </row>
    <row r="152" spans="1:10" x14ac:dyDescent="0.2">
      <c r="A152" t="s">
        <v>1405</v>
      </c>
      <c r="B152" t="s">
        <v>1406</v>
      </c>
      <c r="C152">
        <v>-0.23833877940395101</v>
      </c>
      <c r="D152">
        <v>9.5649697784225898E-2</v>
      </c>
      <c r="E152">
        <v>706.64228992306903</v>
      </c>
      <c r="F152">
        <v>5906</v>
      </c>
      <c r="G152">
        <v>1</v>
      </c>
      <c r="H152">
        <v>231472850</v>
      </c>
      <c r="I152">
        <v>231490769</v>
      </c>
      <c r="J152" t="s">
        <v>262</v>
      </c>
    </row>
    <row r="153" spans="1:10" x14ac:dyDescent="0.2">
      <c r="A153" t="s">
        <v>1407</v>
      </c>
      <c r="B153" t="s">
        <v>1408</v>
      </c>
      <c r="C153">
        <v>-0.42926064971084599</v>
      </c>
      <c r="D153">
        <v>9.8218331641937703E-2</v>
      </c>
      <c r="E153">
        <v>100.78444702437299</v>
      </c>
      <c r="F153">
        <v>532</v>
      </c>
      <c r="G153">
        <v>1</v>
      </c>
      <c r="H153">
        <v>236699473</v>
      </c>
      <c r="I153">
        <v>236700004</v>
      </c>
      <c r="J153" t="s">
        <v>277</v>
      </c>
    </row>
    <row r="154" spans="1:10" x14ac:dyDescent="0.2">
      <c r="A154" t="s">
        <v>1409</v>
      </c>
      <c r="B154" t="s">
        <v>1410</v>
      </c>
      <c r="C154">
        <v>-0.69086950658824597</v>
      </c>
      <c r="D154">
        <v>0.101023199680274</v>
      </c>
      <c r="E154">
        <v>81.082136051973393</v>
      </c>
      <c r="F154">
        <v>1670</v>
      </c>
      <c r="G154">
        <v>1</v>
      </c>
      <c r="H154">
        <v>247347115</v>
      </c>
      <c r="I154">
        <v>247348784</v>
      </c>
      <c r="J154" t="s">
        <v>277</v>
      </c>
    </row>
    <row r="155" spans="1:10" x14ac:dyDescent="0.2">
      <c r="A155" t="s">
        <v>1411</v>
      </c>
      <c r="B155" t="s">
        <v>1412</v>
      </c>
      <c r="C155">
        <v>-0.26281700193521301</v>
      </c>
      <c r="D155">
        <v>0.10385565034701701</v>
      </c>
      <c r="E155">
        <v>2978.3670538245201</v>
      </c>
      <c r="F155">
        <v>2503</v>
      </c>
      <c r="G155">
        <v>1</v>
      </c>
      <c r="H155">
        <v>246887349</v>
      </c>
      <c r="I155">
        <v>246931439</v>
      </c>
      <c r="J155" t="s">
        <v>262</v>
      </c>
    </row>
    <row r="156" spans="1:10" x14ac:dyDescent="0.2">
      <c r="A156" t="s">
        <v>1413</v>
      </c>
      <c r="B156" t="s">
        <v>1414</v>
      </c>
      <c r="C156">
        <v>-1.4440252678079899</v>
      </c>
      <c r="D156">
        <v>0.109092732350557</v>
      </c>
      <c r="E156">
        <v>0.34525338604800998</v>
      </c>
      <c r="F156">
        <v>354</v>
      </c>
      <c r="G156">
        <v>1</v>
      </c>
      <c r="H156">
        <v>240693752</v>
      </c>
      <c r="I156">
        <v>240694162</v>
      </c>
      <c r="J156" t="s">
        <v>262</v>
      </c>
    </row>
    <row r="157" spans="1:10" x14ac:dyDescent="0.2">
      <c r="A157" t="s">
        <v>1415</v>
      </c>
      <c r="B157" t="s">
        <v>1416</v>
      </c>
      <c r="C157">
        <v>0.68017274569456798</v>
      </c>
      <c r="D157">
        <v>0.112418024239254</v>
      </c>
      <c r="E157">
        <v>118.867400148982</v>
      </c>
      <c r="F157">
        <v>3892</v>
      </c>
      <c r="G157">
        <v>1</v>
      </c>
      <c r="H157">
        <v>239866684</v>
      </c>
      <c r="I157">
        <v>239893765</v>
      </c>
      <c r="J157" t="s">
        <v>277</v>
      </c>
    </row>
    <row r="158" spans="1:10" x14ac:dyDescent="0.2">
      <c r="A158" t="s">
        <v>1417</v>
      </c>
      <c r="B158" t="s">
        <v>1418</v>
      </c>
      <c r="C158">
        <v>-1.39611344629691</v>
      </c>
      <c r="D158">
        <v>0.113232246604434</v>
      </c>
      <c r="E158">
        <v>3.1578002832445402</v>
      </c>
      <c r="F158">
        <v>938</v>
      </c>
      <c r="G158">
        <v>1</v>
      </c>
      <c r="H158">
        <v>248153569</v>
      </c>
      <c r="I158">
        <v>248154506</v>
      </c>
      <c r="J158" t="s">
        <v>262</v>
      </c>
    </row>
    <row r="159" spans="1:10" x14ac:dyDescent="0.2">
      <c r="A159" t="s">
        <v>1419</v>
      </c>
      <c r="B159" t="s">
        <v>1420</v>
      </c>
      <c r="C159">
        <v>-1.4304896625933901</v>
      </c>
      <c r="D159">
        <v>0.11440761633140201</v>
      </c>
      <c r="E159">
        <v>0.38404967658292299</v>
      </c>
      <c r="F159">
        <v>316</v>
      </c>
      <c r="G159">
        <v>1</v>
      </c>
      <c r="H159">
        <v>240563971</v>
      </c>
      <c r="I159">
        <v>240564423</v>
      </c>
      <c r="J159" t="s">
        <v>277</v>
      </c>
    </row>
    <row r="160" spans="1:10" x14ac:dyDescent="0.2">
      <c r="A160" t="s">
        <v>1421</v>
      </c>
      <c r="B160" t="s">
        <v>1422</v>
      </c>
      <c r="C160">
        <v>-0.72963797379689699</v>
      </c>
      <c r="D160">
        <v>0.115860217465278</v>
      </c>
      <c r="E160">
        <v>52.679449846038104</v>
      </c>
      <c r="F160">
        <v>626</v>
      </c>
      <c r="G160">
        <v>1</v>
      </c>
      <c r="H160">
        <v>234507932</v>
      </c>
      <c r="I160">
        <v>234508557</v>
      </c>
      <c r="J160" t="s">
        <v>262</v>
      </c>
    </row>
    <row r="161" spans="1:10" x14ac:dyDescent="0.2">
      <c r="A161" t="s">
        <v>1423</v>
      </c>
      <c r="B161" t="s">
        <v>1424</v>
      </c>
      <c r="C161">
        <v>-1.65004374213365</v>
      </c>
      <c r="D161">
        <v>0.116143529660865</v>
      </c>
      <c r="E161">
        <v>0.43892415929867701</v>
      </c>
      <c r="F161">
        <v>939</v>
      </c>
      <c r="G161">
        <v>1</v>
      </c>
      <c r="H161">
        <v>248112160</v>
      </c>
      <c r="I161">
        <v>248113098</v>
      </c>
      <c r="J161" t="s">
        <v>262</v>
      </c>
    </row>
    <row r="162" spans="1:10" x14ac:dyDescent="0.2">
      <c r="A162" t="s">
        <v>1425</v>
      </c>
      <c r="B162" t="s">
        <v>1426</v>
      </c>
      <c r="C162">
        <v>-0.45090938352879301</v>
      </c>
      <c r="D162">
        <v>0.11631558822633301</v>
      </c>
      <c r="E162">
        <v>514.52300016212803</v>
      </c>
      <c r="F162">
        <v>12137</v>
      </c>
      <c r="G162">
        <v>1</v>
      </c>
      <c r="H162">
        <v>231762561</v>
      </c>
      <c r="I162">
        <v>232177018</v>
      </c>
      <c r="J162" t="s">
        <v>262</v>
      </c>
    </row>
    <row r="163" spans="1:10" x14ac:dyDescent="0.2">
      <c r="A163" t="s">
        <v>1427</v>
      </c>
      <c r="B163" t="s">
        <v>1428</v>
      </c>
      <c r="C163">
        <v>-0.404232825650853</v>
      </c>
      <c r="D163">
        <v>0.12569683242992</v>
      </c>
      <c r="E163">
        <v>463.05164842896698</v>
      </c>
      <c r="F163">
        <v>5450</v>
      </c>
      <c r="G163">
        <v>1</v>
      </c>
      <c r="H163">
        <v>232940643</v>
      </c>
      <c r="I163">
        <v>232946092</v>
      </c>
      <c r="J163" t="s">
        <v>262</v>
      </c>
    </row>
    <row r="164" spans="1:10" x14ac:dyDescent="0.2">
      <c r="A164" t="s">
        <v>1429</v>
      </c>
      <c r="B164" t="s">
        <v>1430</v>
      </c>
      <c r="C164">
        <v>-0.72606034915275297</v>
      </c>
      <c r="D164">
        <v>0.12611686649133799</v>
      </c>
      <c r="E164">
        <v>1.9682272736709301</v>
      </c>
      <c r="F164">
        <v>3557</v>
      </c>
      <c r="G164">
        <v>1</v>
      </c>
      <c r="H164">
        <v>231664399</v>
      </c>
      <c r="I164">
        <v>231954990</v>
      </c>
      <c r="J164" t="s">
        <v>262</v>
      </c>
    </row>
    <row r="165" spans="1:10" x14ac:dyDescent="0.2">
      <c r="A165" t="s">
        <v>1431</v>
      </c>
      <c r="B165" t="s">
        <v>1432</v>
      </c>
      <c r="C165">
        <v>-0.850967694086052</v>
      </c>
      <c r="D165">
        <v>0.12810799751288701</v>
      </c>
      <c r="E165">
        <v>5.9603649803370899</v>
      </c>
      <c r="F165">
        <v>2411</v>
      </c>
      <c r="G165">
        <v>1</v>
      </c>
      <c r="H165">
        <v>231319844</v>
      </c>
      <c r="I165">
        <v>231323373</v>
      </c>
      <c r="J165" t="s">
        <v>277</v>
      </c>
    </row>
    <row r="166" spans="1:10" x14ac:dyDescent="0.2">
      <c r="A166" t="s">
        <v>1433</v>
      </c>
      <c r="B166" t="s">
        <v>1434</v>
      </c>
      <c r="C166">
        <v>-1.49183074022603</v>
      </c>
      <c r="D166">
        <v>0.137893900414085</v>
      </c>
      <c r="E166">
        <v>0.45291225192256102</v>
      </c>
      <c r="F166">
        <v>913</v>
      </c>
      <c r="G166">
        <v>1</v>
      </c>
      <c r="H166">
        <v>248138043</v>
      </c>
      <c r="I166">
        <v>248138955</v>
      </c>
      <c r="J166" t="s">
        <v>262</v>
      </c>
    </row>
    <row r="167" spans="1:10" x14ac:dyDescent="0.2">
      <c r="A167" t="s">
        <v>1435</v>
      </c>
      <c r="B167" t="s">
        <v>1436</v>
      </c>
      <c r="C167">
        <v>-0.89193667184082304</v>
      </c>
      <c r="D167">
        <v>0.139824151483222</v>
      </c>
      <c r="E167">
        <v>1.1541716260758199</v>
      </c>
      <c r="F167">
        <v>391</v>
      </c>
      <c r="G167">
        <v>1</v>
      </c>
      <c r="H167">
        <v>243787968</v>
      </c>
      <c r="I167">
        <v>243788358</v>
      </c>
      <c r="J167" t="s">
        <v>277</v>
      </c>
    </row>
    <row r="168" spans="1:10" x14ac:dyDescent="0.2">
      <c r="A168" t="s">
        <v>1437</v>
      </c>
      <c r="B168" t="s">
        <v>1438</v>
      </c>
      <c r="C168">
        <v>-1.36850121432747</v>
      </c>
      <c r="D168">
        <v>0.14191095620508701</v>
      </c>
      <c r="E168">
        <v>3.5169026935333298</v>
      </c>
      <c r="F168">
        <v>1002</v>
      </c>
      <c r="G168">
        <v>1</v>
      </c>
      <c r="H168">
        <v>248844628</v>
      </c>
      <c r="I168">
        <v>248845629</v>
      </c>
      <c r="J168" t="s">
        <v>277</v>
      </c>
    </row>
    <row r="169" spans="1:10" x14ac:dyDescent="0.2">
      <c r="A169" t="s">
        <v>1439</v>
      </c>
      <c r="B169" t="s">
        <v>1440</v>
      </c>
      <c r="C169">
        <v>-1.3172989674451601</v>
      </c>
      <c r="D169">
        <v>0.14336499632789601</v>
      </c>
      <c r="E169">
        <v>0.81379393397817101</v>
      </c>
      <c r="F169">
        <v>597</v>
      </c>
      <c r="G169">
        <v>1</v>
      </c>
      <c r="H169">
        <v>234086184</v>
      </c>
      <c r="I169">
        <v>234086853</v>
      </c>
      <c r="J169" t="s">
        <v>277</v>
      </c>
    </row>
    <row r="170" spans="1:10" x14ac:dyDescent="0.2">
      <c r="A170" t="s">
        <v>1441</v>
      </c>
      <c r="B170" t="s">
        <v>1442</v>
      </c>
      <c r="C170">
        <v>-0.58041643470820503</v>
      </c>
      <c r="D170">
        <v>0.144118942138421</v>
      </c>
      <c r="E170">
        <v>26.883288807625899</v>
      </c>
      <c r="F170">
        <v>1799</v>
      </c>
      <c r="G170">
        <v>1</v>
      </c>
      <c r="H170">
        <v>244080704</v>
      </c>
      <c r="I170">
        <v>244210619</v>
      </c>
      <c r="J170" t="s">
        <v>262</v>
      </c>
    </row>
    <row r="171" spans="1:10" x14ac:dyDescent="0.2">
      <c r="A171" t="s">
        <v>1443</v>
      </c>
      <c r="B171" t="s">
        <v>1444</v>
      </c>
      <c r="C171">
        <v>-0.88590148464401897</v>
      </c>
      <c r="D171">
        <v>0.14518187939880101</v>
      </c>
      <c r="E171">
        <v>0.91477252806521203</v>
      </c>
      <c r="F171">
        <v>389</v>
      </c>
      <c r="G171">
        <v>1</v>
      </c>
      <c r="H171">
        <v>243866159</v>
      </c>
      <c r="I171">
        <v>243904123</v>
      </c>
      <c r="J171" t="s">
        <v>277</v>
      </c>
    </row>
    <row r="172" spans="1:10" x14ac:dyDescent="0.2">
      <c r="A172" t="s">
        <v>1445</v>
      </c>
      <c r="B172" t="s">
        <v>1446</v>
      </c>
      <c r="C172">
        <v>0.26420117773109802</v>
      </c>
      <c r="D172">
        <v>0.15093853000979801</v>
      </c>
      <c r="E172">
        <v>3652.4149550391098</v>
      </c>
      <c r="F172">
        <v>7944</v>
      </c>
      <c r="G172">
        <v>1</v>
      </c>
      <c r="H172">
        <v>230193536</v>
      </c>
      <c r="I172">
        <v>230417870</v>
      </c>
      <c r="J172" t="s">
        <v>262</v>
      </c>
    </row>
    <row r="173" spans="1:10" x14ac:dyDescent="0.2">
      <c r="A173" t="s">
        <v>1447</v>
      </c>
      <c r="B173" t="s">
        <v>1448</v>
      </c>
      <c r="C173">
        <v>-0.935048148640649</v>
      </c>
      <c r="D173">
        <v>0.15154362904117799</v>
      </c>
      <c r="E173">
        <v>86.006687331258604</v>
      </c>
      <c r="F173">
        <v>3225</v>
      </c>
      <c r="G173">
        <v>1</v>
      </c>
      <c r="H173">
        <v>248020501</v>
      </c>
      <c r="I173">
        <v>248041507</v>
      </c>
      <c r="J173" t="s">
        <v>262</v>
      </c>
    </row>
    <row r="174" spans="1:10" x14ac:dyDescent="0.2">
      <c r="A174" t="s">
        <v>1449</v>
      </c>
      <c r="B174" t="s">
        <v>1450</v>
      </c>
      <c r="C174">
        <v>-1.4541191170599199</v>
      </c>
      <c r="D174">
        <v>0.15971699257607</v>
      </c>
      <c r="E174">
        <v>1.26736042111303</v>
      </c>
      <c r="F174">
        <v>471</v>
      </c>
      <c r="G174">
        <v>1</v>
      </c>
      <c r="H174">
        <v>235459180</v>
      </c>
      <c r="I174">
        <v>235459650</v>
      </c>
      <c r="J174" t="s">
        <v>262</v>
      </c>
    </row>
    <row r="175" spans="1:10" x14ac:dyDescent="0.2">
      <c r="A175" t="s">
        <v>1451</v>
      </c>
      <c r="B175" t="s">
        <v>1452</v>
      </c>
      <c r="C175">
        <v>-0.69464391580290596</v>
      </c>
      <c r="D175">
        <v>0.16088430171653401</v>
      </c>
      <c r="E175">
        <v>26.902834880053302</v>
      </c>
      <c r="F175">
        <v>410</v>
      </c>
      <c r="G175">
        <v>1</v>
      </c>
      <c r="H175">
        <v>234492752</v>
      </c>
      <c r="I175">
        <v>234501574</v>
      </c>
      <c r="J175" t="s">
        <v>262</v>
      </c>
    </row>
    <row r="176" spans="1:10" x14ac:dyDescent="0.2">
      <c r="A176" t="s">
        <v>1453</v>
      </c>
      <c r="B176" t="s">
        <v>1454</v>
      </c>
      <c r="C176">
        <v>-1.43597064687936</v>
      </c>
      <c r="D176">
        <v>0.16182113311892499</v>
      </c>
      <c r="E176">
        <v>0.42954864420785399</v>
      </c>
      <c r="F176">
        <v>2042</v>
      </c>
      <c r="G176">
        <v>1</v>
      </c>
      <c r="H176">
        <v>232863000</v>
      </c>
      <c r="I176">
        <v>232878461</v>
      </c>
      <c r="J176" t="s">
        <v>277</v>
      </c>
    </row>
    <row r="177" spans="1:10" x14ac:dyDescent="0.2">
      <c r="A177" t="s">
        <v>1455</v>
      </c>
      <c r="B177" t="s">
        <v>1456</v>
      </c>
      <c r="C177">
        <v>0.74077626645997796</v>
      </c>
      <c r="D177">
        <v>0.16340979633209499</v>
      </c>
      <c r="E177">
        <v>35.622675565807903</v>
      </c>
      <c r="F177">
        <v>1182</v>
      </c>
      <c r="G177">
        <v>1</v>
      </c>
      <c r="H177">
        <v>242158792</v>
      </c>
      <c r="I177">
        <v>242162375</v>
      </c>
      <c r="J177" t="s">
        <v>277</v>
      </c>
    </row>
    <row r="178" spans="1:10" x14ac:dyDescent="0.2">
      <c r="A178" t="s">
        <v>1457</v>
      </c>
      <c r="B178" t="s">
        <v>1458</v>
      </c>
      <c r="C178">
        <v>-0.85029544200702101</v>
      </c>
      <c r="D178">
        <v>0.16586108456946</v>
      </c>
      <c r="E178">
        <v>2.0009657552476101</v>
      </c>
      <c r="F178">
        <v>933</v>
      </c>
      <c r="G178">
        <v>1</v>
      </c>
      <c r="H178">
        <v>234796017</v>
      </c>
      <c r="I178">
        <v>234802850</v>
      </c>
      <c r="J178" t="s">
        <v>262</v>
      </c>
    </row>
    <row r="179" spans="1:10" x14ac:dyDescent="0.2">
      <c r="A179" t="s">
        <v>1459</v>
      </c>
      <c r="B179" t="s">
        <v>1460</v>
      </c>
      <c r="C179">
        <v>-0.87525561390116102</v>
      </c>
      <c r="D179">
        <v>0.17080500697384801</v>
      </c>
      <c r="E179">
        <v>0.71162832337170001</v>
      </c>
      <c r="F179">
        <v>3127</v>
      </c>
      <c r="G179">
        <v>1</v>
      </c>
      <c r="H179">
        <v>238025475</v>
      </c>
      <c r="I179">
        <v>238091621</v>
      </c>
      <c r="J179" t="s">
        <v>262</v>
      </c>
    </row>
    <row r="180" spans="1:10" x14ac:dyDescent="0.2">
      <c r="A180" t="s">
        <v>1461</v>
      </c>
      <c r="B180" t="s">
        <v>1462</v>
      </c>
      <c r="C180">
        <v>-0.82317091501520501</v>
      </c>
      <c r="D180">
        <v>0.17702579314255501</v>
      </c>
      <c r="E180">
        <v>27.777742650014702</v>
      </c>
      <c r="F180">
        <v>1098</v>
      </c>
      <c r="G180">
        <v>1</v>
      </c>
      <c r="H180">
        <v>248881947</v>
      </c>
      <c r="I180">
        <v>248885506</v>
      </c>
      <c r="J180" t="s">
        <v>277</v>
      </c>
    </row>
    <row r="181" spans="1:10" x14ac:dyDescent="0.2">
      <c r="A181" t="s">
        <v>1463</v>
      </c>
      <c r="B181" t="s">
        <v>1464</v>
      </c>
      <c r="C181">
        <v>-0.65958429422112397</v>
      </c>
      <c r="D181">
        <v>0.18891982229444601</v>
      </c>
      <c r="E181">
        <v>2.1139423294128998</v>
      </c>
      <c r="F181">
        <v>164</v>
      </c>
      <c r="G181">
        <v>1</v>
      </c>
      <c r="H181">
        <v>245297229</v>
      </c>
      <c r="I181">
        <v>245297392</v>
      </c>
      <c r="J181" t="s">
        <v>277</v>
      </c>
    </row>
    <row r="182" spans="1:10" x14ac:dyDescent="0.2">
      <c r="A182" t="s">
        <v>1465</v>
      </c>
      <c r="B182" t="s">
        <v>1466</v>
      </c>
      <c r="C182">
        <v>-0.48571265626978399</v>
      </c>
      <c r="D182">
        <v>0.19628444345596399</v>
      </c>
      <c r="E182">
        <v>32.467240159102701</v>
      </c>
      <c r="F182">
        <v>2593</v>
      </c>
      <c r="G182">
        <v>1</v>
      </c>
      <c r="H182">
        <v>230883130</v>
      </c>
      <c r="I182">
        <v>230937749</v>
      </c>
      <c r="J182" t="s">
        <v>262</v>
      </c>
    </row>
    <row r="183" spans="1:10" x14ac:dyDescent="0.2">
      <c r="A183" t="s">
        <v>1467</v>
      </c>
      <c r="B183" t="s">
        <v>1468</v>
      </c>
      <c r="C183">
        <v>-1.26955405830139</v>
      </c>
      <c r="D183">
        <v>0.202137557551369</v>
      </c>
      <c r="E183">
        <v>0.27176096571766301</v>
      </c>
      <c r="F183">
        <v>818</v>
      </c>
      <c r="G183">
        <v>1</v>
      </c>
      <c r="H183">
        <v>232295837</v>
      </c>
      <c r="I183">
        <v>232321389</v>
      </c>
      <c r="J183" t="s">
        <v>262</v>
      </c>
    </row>
    <row r="184" spans="1:10" x14ac:dyDescent="0.2">
      <c r="A184" t="s">
        <v>1469</v>
      </c>
      <c r="B184" t="s">
        <v>1470</v>
      </c>
      <c r="C184">
        <v>0.45462015372981002</v>
      </c>
      <c r="D184">
        <v>0.211875031289885</v>
      </c>
      <c r="E184">
        <v>21.071767312814199</v>
      </c>
      <c r="F184">
        <v>4691</v>
      </c>
      <c r="G184">
        <v>1</v>
      </c>
      <c r="H184">
        <v>247670360</v>
      </c>
      <c r="I184">
        <v>247740992</v>
      </c>
      <c r="J184" t="s">
        <v>262</v>
      </c>
    </row>
    <row r="185" spans="1:10" x14ac:dyDescent="0.2">
      <c r="A185" t="s">
        <v>1471</v>
      </c>
      <c r="B185" t="s">
        <v>1472</v>
      </c>
      <c r="C185">
        <v>-1.0653931913806201</v>
      </c>
      <c r="D185">
        <v>0.218458144613389</v>
      </c>
      <c r="E185">
        <v>0.91013757683105601</v>
      </c>
      <c r="F185">
        <v>105</v>
      </c>
      <c r="G185">
        <v>1</v>
      </c>
      <c r="H185">
        <v>246981378</v>
      </c>
      <c r="I185">
        <v>246981482</v>
      </c>
      <c r="J185" t="s">
        <v>262</v>
      </c>
    </row>
    <row r="186" spans="1:10" x14ac:dyDescent="0.2">
      <c r="A186" t="s">
        <v>1473</v>
      </c>
      <c r="B186" t="s">
        <v>1474</v>
      </c>
      <c r="C186">
        <v>-1.5067790190408701</v>
      </c>
      <c r="D186">
        <v>0.22357464370143601</v>
      </c>
      <c r="E186">
        <v>0.51383374928511105</v>
      </c>
      <c r="F186">
        <v>634</v>
      </c>
      <c r="G186">
        <v>1</v>
      </c>
      <c r="H186">
        <v>242528491</v>
      </c>
      <c r="I186">
        <v>242529124</v>
      </c>
      <c r="J186" t="s">
        <v>262</v>
      </c>
    </row>
    <row r="187" spans="1:10" x14ac:dyDescent="0.2">
      <c r="A187" t="s">
        <v>1475</v>
      </c>
      <c r="B187" t="s">
        <v>1476</v>
      </c>
      <c r="C187">
        <v>-1.0460242660774299</v>
      </c>
      <c r="D187">
        <v>0.22770777901825401</v>
      </c>
      <c r="E187">
        <v>0.40307347333648302</v>
      </c>
      <c r="F187">
        <v>333</v>
      </c>
      <c r="G187">
        <v>1</v>
      </c>
      <c r="H187">
        <v>231611702</v>
      </c>
      <c r="I187">
        <v>231612034</v>
      </c>
      <c r="J187" t="s">
        <v>277</v>
      </c>
    </row>
    <row r="188" spans="1:10" x14ac:dyDescent="0.2">
      <c r="A188" t="s">
        <v>1477</v>
      </c>
      <c r="B188" t="s">
        <v>1478</v>
      </c>
      <c r="C188">
        <v>-0.152154914382195</v>
      </c>
      <c r="D188">
        <v>0.228528614685827</v>
      </c>
      <c r="E188">
        <v>402.69793527187898</v>
      </c>
      <c r="F188">
        <v>3772</v>
      </c>
      <c r="G188">
        <v>1</v>
      </c>
      <c r="H188">
        <v>249200395</v>
      </c>
      <c r="I188">
        <v>249214145</v>
      </c>
      <c r="J188" t="s">
        <v>262</v>
      </c>
    </row>
    <row r="189" spans="1:10" x14ac:dyDescent="0.2">
      <c r="A189" t="s">
        <v>1479</v>
      </c>
      <c r="B189" t="s">
        <v>1480</v>
      </c>
      <c r="C189">
        <v>-0.60571502540936195</v>
      </c>
      <c r="D189">
        <v>0.23678099472783501</v>
      </c>
      <c r="E189">
        <v>1.16385147007968</v>
      </c>
      <c r="F189">
        <v>353</v>
      </c>
      <c r="G189">
        <v>1</v>
      </c>
      <c r="H189">
        <v>233971826</v>
      </c>
      <c r="I189">
        <v>233972178</v>
      </c>
      <c r="J189" t="s">
        <v>277</v>
      </c>
    </row>
    <row r="190" spans="1:10" x14ac:dyDescent="0.2">
      <c r="A190" t="s">
        <v>1481</v>
      </c>
      <c r="B190" t="s">
        <v>1482</v>
      </c>
      <c r="C190">
        <v>-0.436251644096316</v>
      </c>
      <c r="D190">
        <v>0.244539705999612</v>
      </c>
      <c r="E190">
        <v>5.1562356740379096</v>
      </c>
      <c r="F190">
        <v>985</v>
      </c>
      <c r="G190">
        <v>1</v>
      </c>
      <c r="H190">
        <v>235901305</v>
      </c>
      <c r="I190">
        <v>235902289</v>
      </c>
      <c r="J190" t="s">
        <v>262</v>
      </c>
    </row>
    <row r="191" spans="1:10" x14ac:dyDescent="0.2">
      <c r="A191" t="s">
        <v>1483</v>
      </c>
      <c r="B191" t="s">
        <v>1484</v>
      </c>
      <c r="C191">
        <v>-0.48796408514276401</v>
      </c>
      <c r="D191">
        <v>0.24521205419991199</v>
      </c>
      <c r="E191">
        <v>2.5957782320605598</v>
      </c>
      <c r="F191">
        <v>462</v>
      </c>
      <c r="G191">
        <v>1</v>
      </c>
      <c r="H191">
        <v>249153363</v>
      </c>
      <c r="I191">
        <v>249158995</v>
      </c>
      <c r="J191" t="s">
        <v>262</v>
      </c>
    </row>
    <row r="192" spans="1:10" x14ac:dyDescent="0.2">
      <c r="A192" t="s">
        <v>1485</v>
      </c>
      <c r="B192" t="s">
        <v>1486</v>
      </c>
      <c r="C192">
        <v>-1.29198778993432</v>
      </c>
      <c r="D192">
        <v>0.24937413353273599</v>
      </c>
      <c r="E192">
        <v>0.18185865456040001</v>
      </c>
      <c r="F192">
        <v>427</v>
      </c>
      <c r="G192">
        <v>1</v>
      </c>
      <c r="H192">
        <v>246342080</v>
      </c>
      <c r="I192">
        <v>246342506</v>
      </c>
      <c r="J192" t="s">
        <v>262</v>
      </c>
    </row>
    <row r="193" spans="1:10" x14ac:dyDescent="0.2">
      <c r="A193" t="s">
        <v>1487</v>
      </c>
      <c r="B193" t="s">
        <v>1488</v>
      </c>
      <c r="C193">
        <v>-1.1194007430072099</v>
      </c>
      <c r="D193">
        <v>0.25003901196314898</v>
      </c>
      <c r="E193">
        <v>0.43316914384826799</v>
      </c>
      <c r="F193">
        <v>104</v>
      </c>
      <c r="G193">
        <v>1</v>
      </c>
      <c r="H193">
        <v>245186317</v>
      </c>
      <c r="I193">
        <v>245186420</v>
      </c>
      <c r="J193" t="s">
        <v>262</v>
      </c>
    </row>
    <row r="194" spans="1:10" x14ac:dyDescent="0.2">
      <c r="A194" t="s">
        <v>1129</v>
      </c>
      <c r="B194" t="s">
        <v>1489</v>
      </c>
      <c r="C194">
        <v>-1.0413633600913099</v>
      </c>
      <c r="D194">
        <v>0.25475343626678798</v>
      </c>
      <c r="E194">
        <v>0.47499749170041999</v>
      </c>
      <c r="F194">
        <v>96</v>
      </c>
      <c r="G194">
        <v>1</v>
      </c>
      <c r="H194">
        <v>236223977</v>
      </c>
      <c r="I194">
        <v>236224072</v>
      </c>
      <c r="J194" t="s">
        <v>262</v>
      </c>
    </row>
    <row r="195" spans="1:10" x14ac:dyDescent="0.2">
      <c r="A195" t="s">
        <v>1490</v>
      </c>
      <c r="B195" t="s">
        <v>1491</v>
      </c>
      <c r="C195">
        <v>0.280753919683147</v>
      </c>
      <c r="D195">
        <v>0.25822767471862701</v>
      </c>
      <c r="E195">
        <v>56.632079826565899</v>
      </c>
      <c r="F195">
        <v>1739</v>
      </c>
      <c r="G195">
        <v>1</v>
      </c>
      <c r="H195">
        <v>245132652</v>
      </c>
      <c r="I195">
        <v>245134390</v>
      </c>
      <c r="J195" t="s">
        <v>277</v>
      </c>
    </row>
    <row r="196" spans="1:10" x14ac:dyDescent="0.2">
      <c r="A196" t="s">
        <v>1492</v>
      </c>
      <c r="B196" t="s">
        <v>1493</v>
      </c>
      <c r="C196">
        <v>-0.835505758975565</v>
      </c>
      <c r="D196">
        <v>0.26133279477954602</v>
      </c>
      <c r="E196">
        <v>0.338563542389612</v>
      </c>
      <c r="F196">
        <v>443</v>
      </c>
      <c r="G196">
        <v>1</v>
      </c>
      <c r="H196">
        <v>240078739</v>
      </c>
      <c r="I196">
        <v>240080255</v>
      </c>
      <c r="J196" t="s">
        <v>277</v>
      </c>
    </row>
    <row r="197" spans="1:10" x14ac:dyDescent="0.2">
      <c r="A197" t="s">
        <v>1494</v>
      </c>
      <c r="B197" t="s">
        <v>1495</v>
      </c>
      <c r="C197">
        <v>-1.3278265190621199</v>
      </c>
      <c r="D197">
        <v>0.266996418425614</v>
      </c>
      <c r="E197">
        <v>0.31830558487514499</v>
      </c>
      <c r="F197">
        <v>385</v>
      </c>
      <c r="G197">
        <v>1</v>
      </c>
      <c r="H197">
        <v>240817541</v>
      </c>
      <c r="I197">
        <v>240817925</v>
      </c>
      <c r="J197" t="s">
        <v>262</v>
      </c>
    </row>
    <row r="198" spans="1:10" x14ac:dyDescent="0.2">
      <c r="A198" t="s">
        <v>1496</v>
      </c>
      <c r="B198" t="s">
        <v>1497</v>
      </c>
      <c r="C198">
        <v>-1.19227652388348</v>
      </c>
      <c r="D198">
        <v>0.26786842537910099</v>
      </c>
      <c r="E198">
        <v>0.367286111077268</v>
      </c>
      <c r="F198">
        <v>50</v>
      </c>
      <c r="G198">
        <v>1</v>
      </c>
      <c r="H198">
        <v>236026688</v>
      </c>
      <c r="I198">
        <v>236026737</v>
      </c>
      <c r="J198" t="s">
        <v>277</v>
      </c>
    </row>
    <row r="199" spans="1:10" x14ac:dyDescent="0.2">
      <c r="A199" t="s">
        <v>1498</v>
      </c>
      <c r="B199" t="s">
        <v>1499</v>
      </c>
      <c r="C199">
        <v>-0.239013468691293</v>
      </c>
      <c r="D199">
        <v>0.26790316623914401</v>
      </c>
      <c r="E199">
        <v>1121.47630875201</v>
      </c>
      <c r="F199">
        <v>2163</v>
      </c>
      <c r="G199">
        <v>1</v>
      </c>
      <c r="H199">
        <v>247353153</v>
      </c>
      <c r="I199">
        <v>247374158</v>
      </c>
      <c r="J199" t="s">
        <v>277</v>
      </c>
    </row>
    <row r="200" spans="1:10" x14ac:dyDescent="0.2">
      <c r="A200" t="s">
        <v>1500</v>
      </c>
      <c r="B200" t="s">
        <v>1501</v>
      </c>
      <c r="C200">
        <v>-0.37861828269757403</v>
      </c>
      <c r="D200">
        <v>0.27137205049760399</v>
      </c>
      <c r="E200">
        <v>4.6303178602308597</v>
      </c>
      <c r="F200">
        <v>438</v>
      </c>
      <c r="G200">
        <v>1</v>
      </c>
      <c r="H200">
        <v>234492450</v>
      </c>
      <c r="I200">
        <v>234492887</v>
      </c>
      <c r="J200" t="s">
        <v>277</v>
      </c>
    </row>
    <row r="201" spans="1:10" x14ac:dyDescent="0.2">
      <c r="A201" t="s">
        <v>1502</v>
      </c>
      <c r="B201" t="s">
        <v>1503</v>
      </c>
      <c r="C201">
        <v>0.307537187091179</v>
      </c>
      <c r="D201">
        <v>0.27852958855237703</v>
      </c>
      <c r="E201">
        <v>511.59866868536699</v>
      </c>
      <c r="F201">
        <v>2279</v>
      </c>
      <c r="G201">
        <v>1</v>
      </c>
      <c r="H201">
        <v>236305832</v>
      </c>
      <c r="I201">
        <v>236385165</v>
      </c>
      <c r="J201" t="s">
        <v>262</v>
      </c>
    </row>
    <row r="202" spans="1:10" x14ac:dyDescent="0.2">
      <c r="A202" t="s">
        <v>1504</v>
      </c>
      <c r="B202" t="s">
        <v>1505</v>
      </c>
      <c r="C202">
        <v>-0.56449657869831205</v>
      </c>
      <c r="D202">
        <v>0.28180548041678499</v>
      </c>
      <c r="E202">
        <v>1.08824991419544</v>
      </c>
      <c r="F202">
        <v>1008</v>
      </c>
      <c r="G202">
        <v>1</v>
      </c>
      <c r="H202">
        <v>234845135</v>
      </c>
      <c r="I202">
        <v>234855723</v>
      </c>
      <c r="J202" t="s">
        <v>262</v>
      </c>
    </row>
    <row r="203" spans="1:10" x14ac:dyDescent="0.2">
      <c r="A203" t="s">
        <v>1506</v>
      </c>
      <c r="B203" t="s">
        <v>1507</v>
      </c>
      <c r="C203">
        <v>-0.61248575251116799</v>
      </c>
      <c r="D203">
        <v>0.28814892581713603</v>
      </c>
      <c r="E203">
        <v>2.4063311627727502</v>
      </c>
      <c r="F203">
        <v>321</v>
      </c>
      <c r="G203">
        <v>1</v>
      </c>
      <c r="H203">
        <v>247248691</v>
      </c>
      <c r="I203">
        <v>247249369</v>
      </c>
      <c r="J203" t="s">
        <v>277</v>
      </c>
    </row>
    <row r="204" spans="1:10" x14ac:dyDescent="0.2">
      <c r="A204" t="s">
        <v>1508</v>
      </c>
      <c r="B204" t="s">
        <v>1509</v>
      </c>
      <c r="C204">
        <v>-1.59218104039902</v>
      </c>
      <c r="D204">
        <v>0.28820737967089699</v>
      </c>
      <c r="E204">
        <v>8.3795161081984499</v>
      </c>
      <c r="F204">
        <v>4935</v>
      </c>
      <c r="G204">
        <v>1</v>
      </c>
      <c r="H204">
        <v>241815580</v>
      </c>
      <c r="I204">
        <v>241965435</v>
      </c>
      <c r="J204" t="s">
        <v>262</v>
      </c>
    </row>
    <row r="205" spans="1:10" x14ac:dyDescent="0.2">
      <c r="A205" t="s">
        <v>1510</v>
      </c>
      <c r="B205" t="s">
        <v>1511</v>
      </c>
      <c r="C205">
        <v>0.37487706875128102</v>
      </c>
      <c r="D205">
        <v>0.28899345675334398</v>
      </c>
      <c r="E205">
        <v>6.1278661961305296</v>
      </c>
      <c r="F205">
        <v>1666</v>
      </c>
      <c r="G205">
        <v>1</v>
      </c>
      <c r="H205">
        <v>235093089</v>
      </c>
      <c r="I205">
        <v>235105809</v>
      </c>
      <c r="J205" t="s">
        <v>277</v>
      </c>
    </row>
    <row r="206" spans="1:10" x14ac:dyDescent="0.2">
      <c r="A206" t="s">
        <v>1129</v>
      </c>
      <c r="B206" t="s">
        <v>1512</v>
      </c>
      <c r="C206">
        <v>-1.1390742256819799</v>
      </c>
      <c r="D206">
        <v>0.29251487784554903</v>
      </c>
      <c r="E206">
        <v>0.28830772494517398</v>
      </c>
      <c r="F206">
        <v>122</v>
      </c>
      <c r="G206">
        <v>1</v>
      </c>
      <c r="H206">
        <v>240317951</v>
      </c>
      <c r="I206">
        <v>240318072</v>
      </c>
      <c r="J206" t="s">
        <v>277</v>
      </c>
    </row>
    <row r="207" spans="1:10" x14ac:dyDescent="0.2">
      <c r="A207" t="s">
        <v>1513</v>
      </c>
      <c r="B207" t="s">
        <v>1514</v>
      </c>
      <c r="C207">
        <v>0.69521110745009496</v>
      </c>
      <c r="D207">
        <v>0.30383925025412201</v>
      </c>
      <c r="E207">
        <v>11.371576658041599</v>
      </c>
      <c r="F207">
        <v>1537</v>
      </c>
      <c r="G207">
        <v>1</v>
      </c>
      <c r="H207">
        <v>238643684</v>
      </c>
      <c r="I207">
        <v>238649323</v>
      </c>
      <c r="J207" t="s">
        <v>277</v>
      </c>
    </row>
    <row r="208" spans="1:10" x14ac:dyDescent="0.2">
      <c r="A208" t="s">
        <v>1515</v>
      </c>
      <c r="B208" t="s">
        <v>1516</v>
      </c>
      <c r="C208">
        <v>-0.63377694469621604</v>
      </c>
      <c r="D208">
        <v>0.31051541195045401</v>
      </c>
      <c r="E208">
        <v>1.3071453432781801</v>
      </c>
      <c r="F208">
        <v>784</v>
      </c>
      <c r="G208">
        <v>1</v>
      </c>
      <c r="H208">
        <v>233052981</v>
      </c>
      <c r="I208">
        <v>233053764</v>
      </c>
      <c r="J208" t="s">
        <v>262</v>
      </c>
    </row>
    <row r="209" spans="1:10" x14ac:dyDescent="0.2">
      <c r="A209" t="s">
        <v>1517</v>
      </c>
      <c r="B209" t="s">
        <v>1518</v>
      </c>
      <c r="C209">
        <v>-0.84950629678187695</v>
      </c>
      <c r="D209">
        <v>0.31323484284935399</v>
      </c>
      <c r="E209">
        <v>0.73213461132706104</v>
      </c>
      <c r="F209">
        <v>3580</v>
      </c>
      <c r="G209">
        <v>1</v>
      </c>
      <c r="H209">
        <v>244227632</v>
      </c>
      <c r="I209">
        <v>244231211</v>
      </c>
      <c r="J209" t="s">
        <v>262</v>
      </c>
    </row>
    <row r="210" spans="1:10" x14ac:dyDescent="0.2">
      <c r="A210" t="s">
        <v>1519</v>
      </c>
      <c r="B210" t="s">
        <v>1520</v>
      </c>
      <c r="C210">
        <v>0.40345646361524101</v>
      </c>
      <c r="D210">
        <v>0.31340767808535203</v>
      </c>
      <c r="E210">
        <v>1.8444819510888699</v>
      </c>
      <c r="F210">
        <v>706</v>
      </c>
      <c r="G210">
        <v>1</v>
      </c>
      <c r="H210">
        <v>247373993</v>
      </c>
      <c r="I210">
        <v>247405125</v>
      </c>
      <c r="J210" t="s">
        <v>277</v>
      </c>
    </row>
    <row r="211" spans="1:10" x14ac:dyDescent="0.2">
      <c r="A211" t="s">
        <v>1521</v>
      </c>
      <c r="B211" t="s">
        <v>1522</v>
      </c>
      <c r="C211">
        <v>-1.2378187314648601</v>
      </c>
      <c r="D211">
        <v>0.317588416018112</v>
      </c>
      <c r="E211">
        <v>0.21885863734216601</v>
      </c>
      <c r="F211">
        <v>105</v>
      </c>
      <c r="G211">
        <v>1</v>
      </c>
      <c r="H211">
        <v>246352316</v>
      </c>
      <c r="I211">
        <v>246352420</v>
      </c>
      <c r="J211" t="s">
        <v>277</v>
      </c>
    </row>
    <row r="212" spans="1:10" x14ac:dyDescent="0.2">
      <c r="A212" t="s">
        <v>1129</v>
      </c>
      <c r="B212" t="s">
        <v>1523</v>
      </c>
      <c r="C212">
        <v>-1.25260423687341</v>
      </c>
      <c r="D212">
        <v>0.322190183259639</v>
      </c>
      <c r="E212">
        <v>0.232828588544988</v>
      </c>
      <c r="F212">
        <v>114</v>
      </c>
      <c r="G212">
        <v>1</v>
      </c>
      <c r="H212">
        <v>246589308</v>
      </c>
      <c r="I212">
        <v>246589421</v>
      </c>
      <c r="J212" t="s">
        <v>277</v>
      </c>
    </row>
    <row r="213" spans="1:10" x14ac:dyDescent="0.2">
      <c r="A213" t="s">
        <v>1524</v>
      </c>
      <c r="B213" t="s">
        <v>1525</v>
      </c>
      <c r="C213">
        <v>0.26161557741774499</v>
      </c>
      <c r="D213">
        <v>0.32734388169240702</v>
      </c>
      <c r="E213">
        <v>12.369171775091299</v>
      </c>
      <c r="F213">
        <v>861</v>
      </c>
      <c r="G213">
        <v>1</v>
      </c>
      <c r="H213">
        <v>230394440</v>
      </c>
      <c r="I213">
        <v>230404229</v>
      </c>
      <c r="J213" t="s">
        <v>277</v>
      </c>
    </row>
    <row r="214" spans="1:10" x14ac:dyDescent="0.2">
      <c r="A214" t="s">
        <v>1526</v>
      </c>
      <c r="B214" t="s">
        <v>1527</v>
      </c>
      <c r="C214">
        <v>-0.60786045678373801</v>
      </c>
      <c r="D214">
        <v>0.340500516951381</v>
      </c>
      <c r="E214">
        <v>2.7965294728350001</v>
      </c>
      <c r="F214">
        <v>510</v>
      </c>
      <c r="G214">
        <v>1</v>
      </c>
      <c r="H214">
        <v>242540225</v>
      </c>
      <c r="I214">
        <v>242540734</v>
      </c>
      <c r="J214" t="s">
        <v>277</v>
      </c>
    </row>
    <row r="215" spans="1:10" x14ac:dyDescent="0.2">
      <c r="A215" t="s">
        <v>1528</v>
      </c>
      <c r="B215" t="s">
        <v>1529</v>
      </c>
      <c r="C215">
        <v>0.18522320991382599</v>
      </c>
      <c r="D215">
        <v>0.34372560099174598</v>
      </c>
      <c r="E215">
        <v>2146.5618169642298</v>
      </c>
      <c r="F215">
        <v>3795</v>
      </c>
      <c r="G215">
        <v>1</v>
      </c>
      <c r="H215">
        <v>230457392</v>
      </c>
      <c r="I215">
        <v>230561475</v>
      </c>
      <c r="J215" t="s">
        <v>277</v>
      </c>
    </row>
    <row r="216" spans="1:10" x14ac:dyDescent="0.2">
      <c r="A216" t="s">
        <v>1530</v>
      </c>
      <c r="B216" t="s">
        <v>1531</v>
      </c>
      <c r="C216">
        <v>-0.54761628930087203</v>
      </c>
      <c r="D216">
        <v>0.34471677755770602</v>
      </c>
      <c r="E216">
        <v>0.69472571629116497</v>
      </c>
      <c r="F216">
        <v>526</v>
      </c>
      <c r="G216">
        <v>1</v>
      </c>
      <c r="H216">
        <v>234780412</v>
      </c>
      <c r="I216">
        <v>234783317</v>
      </c>
      <c r="J216" t="s">
        <v>262</v>
      </c>
    </row>
    <row r="217" spans="1:10" x14ac:dyDescent="0.2">
      <c r="A217" t="s">
        <v>1532</v>
      </c>
      <c r="B217" t="s">
        <v>1533</v>
      </c>
      <c r="C217">
        <v>-1.35186459251102</v>
      </c>
      <c r="D217">
        <v>0.34640851498367398</v>
      </c>
      <c r="E217">
        <v>0.48352679269079502</v>
      </c>
      <c r="F217">
        <v>945</v>
      </c>
      <c r="G217">
        <v>1</v>
      </c>
      <c r="H217">
        <v>247901917</v>
      </c>
      <c r="I217">
        <v>247902861</v>
      </c>
      <c r="J217" t="s">
        <v>262</v>
      </c>
    </row>
    <row r="218" spans="1:10" x14ac:dyDescent="0.2">
      <c r="A218" t="s">
        <v>1534</v>
      </c>
      <c r="B218" t="s">
        <v>1535</v>
      </c>
      <c r="C218">
        <v>-1.0986604720702999</v>
      </c>
      <c r="D218">
        <v>0.350334853813277</v>
      </c>
      <c r="E218">
        <v>0.267757636347074</v>
      </c>
      <c r="F218">
        <v>687</v>
      </c>
      <c r="G218">
        <v>1</v>
      </c>
      <c r="H218">
        <v>248102275</v>
      </c>
      <c r="I218">
        <v>248102961</v>
      </c>
      <c r="J218" t="s">
        <v>262</v>
      </c>
    </row>
    <row r="219" spans="1:10" x14ac:dyDescent="0.2">
      <c r="A219" t="s">
        <v>1536</v>
      </c>
      <c r="B219" t="s">
        <v>1537</v>
      </c>
      <c r="C219">
        <v>-0.32270564872961799</v>
      </c>
      <c r="D219">
        <v>0.35227933531670702</v>
      </c>
      <c r="E219">
        <v>8.4638305602745607</v>
      </c>
      <c r="F219">
        <v>92</v>
      </c>
      <c r="G219">
        <v>1</v>
      </c>
      <c r="H219">
        <v>247367872</v>
      </c>
      <c r="I219">
        <v>247367963</v>
      </c>
      <c r="J219" t="s">
        <v>277</v>
      </c>
    </row>
    <row r="220" spans="1:10" x14ac:dyDescent="0.2">
      <c r="A220" t="s">
        <v>1538</v>
      </c>
      <c r="B220" t="s">
        <v>1539</v>
      </c>
      <c r="C220">
        <v>-1.1323459156456499</v>
      </c>
      <c r="D220">
        <v>0.35313440314251199</v>
      </c>
      <c r="E220">
        <v>0.35121298375554899</v>
      </c>
      <c r="F220">
        <v>1307</v>
      </c>
      <c r="G220">
        <v>1</v>
      </c>
      <c r="H220">
        <v>247920676</v>
      </c>
      <c r="I220">
        <v>247921982</v>
      </c>
      <c r="J220" t="s">
        <v>277</v>
      </c>
    </row>
    <row r="221" spans="1:10" x14ac:dyDescent="0.2">
      <c r="A221" t="s">
        <v>1540</v>
      </c>
      <c r="B221" t="s">
        <v>1541</v>
      </c>
      <c r="C221">
        <v>-1.1785526548226199</v>
      </c>
      <c r="D221">
        <v>0.35498592836277398</v>
      </c>
      <c r="E221">
        <v>0.236885986169077</v>
      </c>
      <c r="F221">
        <v>73</v>
      </c>
      <c r="G221">
        <v>1</v>
      </c>
      <c r="H221">
        <v>237634419</v>
      </c>
      <c r="I221">
        <v>237634491</v>
      </c>
      <c r="J221" t="s">
        <v>262</v>
      </c>
    </row>
    <row r="222" spans="1:10" x14ac:dyDescent="0.2">
      <c r="A222" t="s">
        <v>1542</v>
      </c>
      <c r="B222" t="s">
        <v>1543</v>
      </c>
      <c r="C222">
        <v>-0.71997837876854198</v>
      </c>
      <c r="D222">
        <v>0.35533889002839403</v>
      </c>
      <c r="E222">
        <v>1.0204935390360499</v>
      </c>
      <c r="F222">
        <v>1054</v>
      </c>
      <c r="G222">
        <v>1</v>
      </c>
      <c r="H222">
        <v>247614255</v>
      </c>
      <c r="I222">
        <v>247615308</v>
      </c>
      <c r="J222" t="s">
        <v>277</v>
      </c>
    </row>
    <row r="223" spans="1:10" x14ac:dyDescent="0.2">
      <c r="A223" t="s">
        <v>1544</v>
      </c>
      <c r="B223" t="s">
        <v>1545</v>
      </c>
      <c r="C223">
        <v>-0.11075703829040499</v>
      </c>
      <c r="D223">
        <v>0.359294930955321</v>
      </c>
      <c r="E223">
        <v>1752.48129764132</v>
      </c>
      <c r="F223">
        <v>4212</v>
      </c>
      <c r="G223">
        <v>1</v>
      </c>
      <c r="H223">
        <v>231041989</v>
      </c>
      <c r="I223">
        <v>231114621</v>
      </c>
      <c r="J223" t="s">
        <v>277</v>
      </c>
    </row>
    <row r="224" spans="1:10" x14ac:dyDescent="0.2">
      <c r="A224" t="s">
        <v>1546</v>
      </c>
      <c r="B224" t="s">
        <v>1547</v>
      </c>
      <c r="C224">
        <v>-0.72407512544946695</v>
      </c>
      <c r="D224">
        <v>0.37044891648695999</v>
      </c>
      <c r="E224">
        <v>0.414699767966421</v>
      </c>
      <c r="F224">
        <v>179</v>
      </c>
      <c r="G224">
        <v>1</v>
      </c>
      <c r="H224">
        <v>236431080</v>
      </c>
      <c r="I224">
        <v>236431258</v>
      </c>
      <c r="J224" t="s">
        <v>262</v>
      </c>
    </row>
    <row r="225" spans="1:10" x14ac:dyDescent="0.2">
      <c r="A225" t="s">
        <v>1548</v>
      </c>
      <c r="B225" t="s">
        <v>1549</v>
      </c>
      <c r="C225">
        <v>-0.95932722715985497</v>
      </c>
      <c r="D225">
        <v>0.37930183513896099</v>
      </c>
      <c r="E225">
        <v>0.38626535205043</v>
      </c>
      <c r="F225">
        <v>156</v>
      </c>
      <c r="G225">
        <v>1</v>
      </c>
      <c r="H225">
        <v>239216048</v>
      </c>
      <c r="I225">
        <v>239216203</v>
      </c>
      <c r="J225" t="s">
        <v>277</v>
      </c>
    </row>
    <row r="226" spans="1:10" x14ac:dyDescent="0.2">
      <c r="A226" t="s">
        <v>1550</v>
      </c>
      <c r="B226" t="s">
        <v>1551</v>
      </c>
      <c r="C226">
        <v>-0.89023900091383401</v>
      </c>
      <c r="D226">
        <v>0.38488908543583999</v>
      </c>
      <c r="E226">
        <v>0.43459808021174101</v>
      </c>
      <c r="F226">
        <v>484</v>
      </c>
      <c r="G226">
        <v>1</v>
      </c>
      <c r="H226">
        <v>242935922</v>
      </c>
      <c r="I226">
        <v>242936405</v>
      </c>
      <c r="J226" t="s">
        <v>262</v>
      </c>
    </row>
    <row r="227" spans="1:10" x14ac:dyDescent="0.2">
      <c r="A227" t="s">
        <v>1552</v>
      </c>
      <c r="B227" t="s">
        <v>1553</v>
      </c>
      <c r="C227">
        <v>-1.2019015730938301</v>
      </c>
      <c r="D227">
        <v>0.39080129416326698</v>
      </c>
      <c r="E227">
        <v>0.22200619185541301</v>
      </c>
      <c r="F227">
        <v>642</v>
      </c>
      <c r="G227">
        <v>1</v>
      </c>
      <c r="H227">
        <v>244538402</v>
      </c>
      <c r="I227">
        <v>244572894</v>
      </c>
      <c r="J227" t="s">
        <v>277</v>
      </c>
    </row>
    <row r="228" spans="1:10" x14ac:dyDescent="0.2">
      <c r="A228" t="s">
        <v>1554</v>
      </c>
      <c r="B228" t="s">
        <v>1555</v>
      </c>
      <c r="C228">
        <v>0.62932620232576997</v>
      </c>
      <c r="D228">
        <v>0.39187127093118401</v>
      </c>
      <c r="E228">
        <v>0.69183497750085798</v>
      </c>
      <c r="F228">
        <v>109</v>
      </c>
      <c r="G228">
        <v>1</v>
      </c>
      <c r="H228">
        <v>230955996</v>
      </c>
      <c r="I228">
        <v>230956104</v>
      </c>
      <c r="J228" t="s">
        <v>262</v>
      </c>
    </row>
    <row r="229" spans="1:10" x14ac:dyDescent="0.2">
      <c r="A229" t="s">
        <v>1556</v>
      </c>
      <c r="B229" t="s">
        <v>1557</v>
      </c>
      <c r="C229">
        <v>-1.37821550913741</v>
      </c>
      <c r="D229">
        <v>0.39751884858674202</v>
      </c>
      <c r="E229">
        <v>0.24125217340851299</v>
      </c>
      <c r="F229">
        <v>143</v>
      </c>
      <c r="G229">
        <v>1</v>
      </c>
      <c r="H229">
        <v>242351949</v>
      </c>
      <c r="I229">
        <v>242352091</v>
      </c>
      <c r="J229" t="s">
        <v>277</v>
      </c>
    </row>
    <row r="230" spans="1:10" x14ac:dyDescent="0.2">
      <c r="A230" t="s">
        <v>1558</v>
      </c>
      <c r="B230" t="s">
        <v>1559</v>
      </c>
      <c r="C230">
        <v>-0.20445184173078201</v>
      </c>
      <c r="D230">
        <v>0.40113696521744202</v>
      </c>
      <c r="E230">
        <v>286.107784778525</v>
      </c>
      <c r="F230">
        <v>3480</v>
      </c>
      <c r="G230">
        <v>1</v>
      </c>
      <c r="H230">
        <v>241753404</v>
      </c>
      <c r="I230">
        <v>241840678</v>
      </c>
      <c r="J230" t="s">
        <v>277</v>
      </c>
    </row>
    <row r="231" spans="1:10" x14ac:dyDescent="0.2">
      <c r="A231" t="s">
        <v>1560</v>
      </c>
      <c r="B231" t="s">
        <v>1561</v>
      </c>
      <c r="C231">
        <v>-0.23802310114561101</v>
      </c>
      <c r="D231">
        <v>0.40370230964299297</v>
      </c>
      <c r="E231">
        <v>5.4573377329191199</v>
      </c>
      <c r="F231">
        <v>463</v>
      </c>
      <c r="G231">
        <v>1</v>
      </c>
      <c r="H231">
        <v>249230780</v>
      </c>
      <c r="I231">
        <v>249231242</v>
      </c>
      <c r="J231" t="s">
        <v>262</v>
      </c>
    </row>
    <row r="232" spans="1:10" x14ac:dyDescent="0.2">
      <c r="A232" t="s">
        <v>1129</v>
      </c>
      <c r="B232" t="s">
        <v>1562</v>
      </c>
      <c r="C232">
        <v>-1.0665908620659501</v>
      </c>
      <c r="D232">
        <v>0.41317617976315102</v>
      </c>
      <c r="E232">
        <v>0.23879640323446</v>
      </c>
      <c r="F232">
        <v>102</v>
      </c>
      <c r="G232">
        <v>1</v>
      </c>
      <c r="H232">
        <v>248209090</v>
      </c>
      <c r="I232">
        <v>248209191</v>
      </c>
      <c r="J232" t="s">
        <v>262</v>
      </c>
    </row>
    <row r="233" spans="1:10" x14ac:dyDescent="0.2">
      <c r="A233" t="s">
        <v>1563</v>
      </c>
      <c r="B233" t="s">
        <v>1564</v>
      </c>
      <c r="C233">
        <v>-0.88880802818231697</v>
      </c>
      <c r="D233">
        <v>0.41367818883776097</v>
      </c>
      <c r="E233">
        <v>0.14665406227333699</v>
      </c>
      <c r="F233">
        <v>570</v>
      </c>
      <c r="G233">
        <v>1</v>
      </c>
      <c r="H233">
        <v>234420718</v>
      </c>
      <c r="I233">
        <v>234421287</v>
      </c>
      <c r="J233" t="s">
        <v>262</v>
      </c>
    </row>
    <row r="234" spans="1:10" x14ac:dyDescent="0.2">
      <c r="A234" t="s">
        <v>1565</v>
      </c>
      <c r="B234" t="s">
        <v>1566</v>
      </c>
      <c r="C234">
        <v>0.24788168992064</v>
      </c>
      <c r="D234">
        <v>0.41371058276254502</v>
      </c>
      <c r="E234">
        <v>4.2930413719504896</v>
      </c>
      <c r="F234">
        <v>1440</v>
      </c>
      <c r="G234">
        <v>1</v>
      </c>
      <c r="H234">
        <v>236686369</v>
      </c>
      <c r="I234">
        <v>236687808</v>
      </c>
      <c r="J234" t="s">
        <v>277</v>
      </c>
    </row>
    <row r="235" spans="1:10" x14ac:dyDescent="0.2">
      <c r="A235" t="s">
        <v>1567</v>
      </c>
      <c r="B235" t="s">
        <v>1568</v>
      </c>
      <c r="C235">
        <v>-0.42748586942099198</v>
      </c>
      <c r="D235">
        <v>0.41966011016063098</v>
      </c>
      <c r="E235">
        <v>23.3218622695302</v>
      </c>
      <c r="F235">
        <v>1243</v>
      </c>
      <c r="G235">
        <v>1</v>
      </c>
      <c r="H235">
        <v>243218163</v>
      </c>
      <c r="I235">
        <v>243219696</v>
      </c>
      <c r="J235" t="s">
        <v>277</v>
      </c>
    </row>
    <row r="236" spans="1:10" x14ac:dyDescent="0.2">
      <c r="A236" t="s">
        <v>1569</v>
      </c>
      <c r="B236" t="s">
        <v>1570</v>
      </c>
      <c r="C236">
        <v>-1.2326827375976099</v>
      </c>
      <c r="D236">
        <v>0.43348476302796901</v>
      </c>
      <c r="E236">
        <v>0.33526300282094601</v>
      </c>
      <c r="F236">
        <v>675</v>
      </c>
      <c r="G236">
        <v>1</v>
      </c>
      <c r="H236">
        <v>240751822</v>
      </c>
      <c r="I236">
        <v>240754048</v>
      </c>
      <c r="J236" t="s">
        <v>277</v>
      </c>
    </row>
    <row r="237" spans="1:10" x14ac:dyDescent="0.2">
      <c r="A237" t="s">
        <v>1571</v>
      </c>
      <c r="B237" t="s">
        <v>1572</v>
      </c>
      <c r="C237">
        <v>0.84308227356575205</v>
      </c>
      <c r="D237">
        <v>0.441257038719016</v>
      </c>
      <c r="E237">
        <v>0.315651678934322</v>
      </c>
      <c r="F237">
        <v>967</v>
      </c>
      <c r="G237">
        <v>1</v>
      </c>
      <c r="H237">
        <v>248647546</v>
      </c>
      <c r="I237">
        <v>248648785</v>
      </c>
      <c r="J237" t="s">
        <v>277</v>
      </c>
    </row>
    <row r="238" spans="1:10" x14ac:dyDescent="0.2">
      <c r="A238" t="s">
        <v>1573</v>
      </c>
      <c r="B238" t="s">
        <v>1574</v>
      </c>
      <c r="C238">
        <v>-0.91096481366211801</v>
      </c>
      <c r="D238">
        <v>0.44178292881841003</v>
      </c>
      <c r="E238">
        <v>0.25444575549748399</v>
      </c>
      <c r="F238">
        <v>86</v>
      </c>
      <c r="G238">
        <v>1</v>
      </c>
      <c r="H238">
        <v>245533636</v>
      </c>
      <c r="I238">
        <v>245533721</v>
      </c>
      <c r="J238" t="s">
        <v>262</v>
      </c>
    </row>
    <row r="239" spans="1:10" x14ac:dyDescent="0.2">
      <c r="A239" t="s">
        <v>1575</v>
      </c>
      <c r="B239" t="s">
        <v>1576</v>
      </c>
      <c r="C239">
        <v>-0.88996357909157398</v>
      </c>
      <c r="D239">
        <v>0.44182795897333099</v>
      </c>
      <c r="E239">
        <v>0.95049000960096597</v>
      </c>
      <c r="F239">
        <v>259</v>
      </c>
      <c r="G239">
        <v>1</v>
      </c>
      <c r="H239">
        <v>245446133</v>
      </c>
      <c r="I239">
        <v>245446391</v>
      </c>
      <c r="J239" t="s">
        <v>277</v>
      </c>
    </row>
    <row r="240" spans="1:10" x14ac:dyDescent="0.2">
      <c r="A240" t="s">
        <v>1129</v>
      </c>
      <c r="B240" t="s">
        <v>1577</v>
      </c>
      <c r="C240">
        <v>-0.96316891061856502</v>
      </c>
      <c r="D240">
        <v>0.44273387800276998</v>
      </c>
      <c r="E240">
        <v>0.33019180982262403</v>
      </c>
      <c r="F240">
        <v>102</v>
      </c>
      <c r="G240">
        <v>1</v>
      </c>
      <c r="H240">
        <v>248192422</v>
      </c>
      <c r="I240">
        <v>248192523</v>
      </c>
      <c r="J240" t="s">
        <v>262</v>
      </c>
    </row>
    <row r="241" spans="1:10" x14ac:dyDescent="0.2">
      <c r="A241" t="s">
        <v>1578</v>
      </c>
      <c r="B241" t="s">
        <v>1579</v>
      </c>
      <c r="C241">
        <v>-0.54363839282944004</v>
      </c>
      <c r="D241">
        <v>0.447837690919689</v>
      </c>
      <c r="E241">
        <v>0.87638568126736405</v>
      </c>
      <c r="F241">
        <v>521</v>
      </c>
      <c r="G241">
        <v>1</v>
      </c>
      <c r="H241">
        <v>236002783</v>
      </c>
      <c r="I241">
        <v>236003482</v>
      </c>
      <c r="J241" t="s">
        <v>262</v>
      </c>
    </row>
    <row r="242" spans="1:10" x14ac:dyDescent="0.2">
      <c r="A242" t="s">
        <v>1580</v>
      </c>
      <c r="B242" t="s">
        <v>1581</v>
      </c>
      <c r="C242">
        <v>-1.1103925910066199</v>
      </c>
      <c r="D242">
        <v>0.45065754555569199</v>
      </c>
      <c r="E242">
        <v>1.64900088416932</v>
      </c>
      <c r="F242">
        <v>1882</v>
      </c>
      <c r="G242">
        <v>1</v>
      </c>
      <c r="H242">
        <v>247803051</v>
      </c>
      <c r="I242">
        <v>247910364</v>
      </c>
      <c r="J242" t="s">
        <v>262</v>
      </c>
    </row>
    <row r="243" spans="1:10" x14ac:dyDescent="0.2">
      <c r="A243" t="s">
        <v>1582</v>
      </c>
      <c r="B243" t="s">
        <v>1583</v>
      </c>
      <c r="C243">
        <v>-0.164617954792107</v>
      </c>
      <c r="D243">
        <v>0.45148114077089302</v>
      </c>
      <c r="E243">
        <v>84.825391600660495</v>
      </c>
      <c r="F243">
        <v>575</v>
      </c>
      <c r="G243">
        <v>1</v>
      </c>
      <c r="H243">
        <v>234508553</v>
      </c>
      <c r="I243">
        <v>234509339</v>
      </c>
      <c r="J243" t="s">
        <v>277</v>
      </c>
    </row>
    <row r="244" spans="1:10" x14ac:dyDescent="0.2">
      <c r="A244" t="s">
        <v>1584</v>
      </c>
      <c r="B244" t="s">
        <v>1585</v>
      </c>
      <c r="C244">
        <v>-0.95762882105050595</v>
      </c>
      <c r="D244">
        <v>0.464136053783476</v>
      </c>
      <c r="E244">
        <v>0.188833365417412</v>
      </c>
      <c r="F244">
        <v>110</v>
      </c>
      <c r="G244">
        <v>1</v>
      </c>
      <c r="H244">
        <v>242297574</v>
      </c>
      <c r="I244">
        <v>242297683</v>
      </c>
      <c r="J244" t="s">
        <v>262</v>
      </c>
    </row>
    <row r="245" spans="1:10" x14ac:dyDescent="0.2">
      <c r="A245" t="s">
        <v>1586</v>
      </c>
      <c r="B245" t="s">
        <v>1587</v>
      </c>
      <c r="C245">
        <v>-0.304602239467266</v>
      </c>
      <c r="D245">
        <v>0.47193221738073998</v>
      </c>
      <c r="E245">
        <v>2.50936593838275</v>
      </c>
      <c r="F245">
        <v>3564</v>
      </c>
      <c r="G245">
        <v>1</v>
      </c>
      <c r="H245">
        <v>234805269</v>
      </c>
      <c r="I245">
        <v>234831900</v>
      </c>
      <c r="J245" t="s">
        <v>277</v>
      </c>
    </row>
    <row r="246" spans="1:10" x14ac:dyDescent="0.2">
      <c r="A246" t="s">
        <v>1588</v>
      </c>
      <c r="B246" t="s">
        <v>1589</v>
      </c>
      <c r="C246">
        <v>0.230981866310217</v>
      </c>
      <c r="D246">
        <v>0.47248119289906498</v>
      </c>
      <c r="E246">
        <v>450.84025562737702</v>
      </c>
      <c r="F246">
        <v>2394</v>
      </c>
      <c r="G246">
        <v>1</v>
      </c>
      <c r="H246">
        <v>231154704</v>
      </c>
      <c r="I246">
        <v>231175992</v>
      </c>
      <c r="J246" t="s">
        <v>277</v>
      </c>
    </row>
    <row r="247" spans="1:10" x14ac:dyDescent="0.2">
      <c r="A247" t="s">
        <v>1590</v>
      </c>
      <c r="B247" t="s">
        <v>1591</v>
      </c>
      <c r="C247">
        <v>0.45832555291732902</v>
      </c>
      <c r="D247">
        <v>0.47561747968486701</v>
      </c>
      <c r="E247">
        <v>2.19041692414533</v>
      </c>
      <c r="F247">
        <v>1723</v>
      </c>
      <c r="G247">
        <v>1</v>
      </c>
      <c r="H247">
        <v>234348352</v>
      </c>
      <c r="I247">
        <v>234350834</v>
      </c>
      <c r="J247" t="s">
        <v>277</v>
      </c>
    </row>
    <row r="248" spans="1:10" x14ac:dyDescent="0.2">
      <c r="A248" t="s">
        <v>1592</v>
      </c>
      <c r="B248" t="s">
        <v>1593</v>
      </c>
      <c r="C248">
        <v>-0.13455112729341701</v>
      </c>
      <c r="D248">
        <v>0.48178848297510601</v>
      </c>
      <c r="E248">
        <v>398.516067183036</v>
      </c>
      <c r="F248">
        <v>4864</v>
      </c>
      <c r="G248">
        <v>1</v>
      </c>
      <c r="H248">
        <v>244998624</v>
      </c>
      <c r="I248">
        <v>245008359</v>
      </c>
      <c r="J248" t="s">
        <v>262</v>
      </c>
    </row>
    <row r="249" spans="1:10" x14ac:dyDescent="0.2">
      <c r="A249" t="s">
        <v>1594</v>
      </c>
      <c r="B249" t="s">
        <v>1595</v>
      </c>
      <c r="C249">
        <v>-0.66686412269466699</v>
      </c>
      <c r="D249">
        <v>0.48332780403800302</v>
      </c>
      <c r="E249">
        <v>0.207004421029683</v>
      </c>
      <c r="F249">
        <v>106</v>
      </c>
      <c r="G249">
        <v>1</v>
      </c>
      <c r="H249">
        <v>249206889</v>
      </c>
      <c r="I249">
        <v>249206994</v>
      </c>
      <c r="J249" t="s">
        <v>277</v>
      </c>
    </row>
    <row r="250" spans="1:10" x14ac:dyDescent="0.2">
      <c r="A250" t="s">
        <v>1596</v>
      </c>
      <c r="B250" t="s">
        <v>1597</v>
      </c>
      <c r="C250">
        <v>-0.62765600956309098</v>
      </c>
      <c r="D250">
        <v>0.491078344288221</v>
      </c>
      <c r="E250">
        <v>0.66420237554538297</v>
      </c>
      <c r="F250">
        <v>303</v>
      </c>
      <c r="G250">
        <v>1</v>
      </c>
      <c r="H250">
        <v>241468880</v>
      </c>
      <c r="I250">
        <v>241469182</v>
      </c>
      <c r="J250" t="s">
        <v>277</v>
      </c>
    </row>
    <row r="251" spans="1:10" x14ac:dyDescent="0.2">
      <c r="A251" t="s">
        <v>1598</v>
      </c>
      <c r="B251" t="s">
        <v>1599</v>
      </c>
      <c r="C251">
        <v>-0.88629511814552497</v>
      </c>
      <c r="D251">
        <v>0.50561389318128702</v>
      </c>
      <c r="E251">
        <v>0.18528247637311401</v>
      </c>
      <c r="F251">
        <v>1061</v>
      </c>
      <c r="G251">
        <v>1</v>
      </c>
      <c r="H251">
        <v>248366332</v>
      </c>
      <c r="I251">
        <v>248367392</v>
      </c>
      <c r="J251" t="s">
        <v>262</v>
      </c>
    </row>
    <row r="252" spans="1:10" x14ac:dyDescent="0.2">
      <c r="A252" t="s">
        <v>1600</v>
      </c>
      <c r="B252" t="s">
        <v>1601</v>
      </c>
      <c r="C252">
        <v>-0.20905639469513199</v>
      </c>
      <c r="D252">
        <v>0.51806771751601399</v>
      </c>
      <c r="E252">
        <v>9.5376222136841609</v>
      </c>
      <c r="F252">
        <v>528</v>
      </c>
      <c r="G252">
        <v>1</v>
      </c>
      <c r="H252">
        <v>230451438</v>
      </c>
      <c r="I252">
        <v>230451976</v>
      </c>
      <c r="J252" t="s">
        <v>277</v>
      </c>
    </row>
    <row r="253" spans="1:10" x14ac:dyDescent="0.2">
      <c r="A253" t="s">
        <v>1602</v>
      </c>
      <c r="B253" t="s">
        <v>1603</v>
      </c>
      <c r="C253">
        <v>-0.59263082501859798</v>
      </c>
      <c r="D253">
        <v>0.51895727814426695</v>
      </c>
      <c r="E253">
        <v>0.48594133163365399</v>
      </c>
      <c r="F253">
        <v>610</v>
      </c>
      <c r="G253">
        <v>1</v>
      </c>
      <c r="H253">
        <v>247282971</v>
      </c>
      <c r="I253">
        <v>247283580</v>
      </c>
      <c r="J253" t="s">
        <v>262</v>
      </c>
    </row>
    <row r="254" spans="1:10" x14ac:dyDescent="0.2">
      <c r="A254" t="s">
        <v>1604</v>
      </c>
      <c r="B254" t="s">
        <v>1605</v>
      </c>
      <c r="C254">
        <v>-0.86351907671837502</v>
      </c>
      <c r="D254">
        <v>0.52184166433434998</v>
      </c>
      <c r="E254">
        <v>0.14635324143391501</v>
      </c>
      <c r="F254">
        <v>232</v>
      </c>
      <c r="G254">
        <v>1</v>
      </c>
      <c r="H254">
        <v>235705459</v>
      </c>
      <c r="I254">
        <v>235705690</v>
      </c>
      <c r="J254" t="s">
        <v>277</v>
      </c>
    </row>
    <row r="255" spans="1:10" x14ac:dyDescent="0.2">
      <c r="A255" t="s">
        <v>1606</v>
      </c>
      <c r="B255" t="s">
        <v>1607</v>
      </c>
      <c r="C255">
        <v>-0.29184689041177497</v>
      </c>
      <c r="D255">
        <v>0.52651809853107001</v>
      </c>
      <c r="E255">
        <v>3.07339100787445</v>
      </c>
      <c r="F255">
        <v>2201</v>
      </c>
      <c r="G255">
        <v>1</v>
      </c>
      <c r="H255">
        <v>234782035</v>
      </c>
      <c r="I255">
        <v>234818922</v>
      </c>
      <c r="J255" t="s">
        <v>262</v>
      </c>
    </row>
    <row r="256" spans="1:10" x14ac:dyDescent="0.2">
      <c r="A256" t="s">
        <v>1608</v>
      </c>
      <c r="B256" t="s">
        <v>1609</v>
      </c>
      <c r="C256">
        <v>-0.25910901979065798</v>
      </c>
      <c r="D256">
        <v>0.52808263722012405</v>
      </c>
      <c r="E256">
        <v>1.0768701413203201</v>
      </c>
      <c r="F256">
        <v>2310</v>
      </c>
      <c r="G256">
        <v>1</v>
      </c>
      <c r="H256">
        <v>236273361</v>
      </c>
      <c r="I256">
        <v>236275670</v>
      </c>
      <c r="J256" t="s">
        <v>262</v>
      </c>
    </row>
    <row r="257" spans="1:10" x14ac:dyDescent="0.2">
      <c r="A257" t="s">
        <v>1610</v>
      </c>
      <c r="B257" t="s">
        <v>1611</v>
      </c>
      <c r="C257">
        <v>-0.49027876882256199</v>
      </c>
      <c r="D257">
        <v>0.52935236007370401</v>
      </c>
      <c r="E257">
        <v>435.06886094079499</v>
      </c>
      <c r="F257">
        <v>2291</v>
      </c>
      <c r="G257">
        <v>1</v>
      </c>
      <c r="H257">
        <v>230838269</v>
      </c>
      <c r="I257">
        <v>230850043</v>
      </c>
      <c r="J257" t="s">
        <v>277</v>
      </c>
    </row>
    <row r="258" spans="1:10" x14ac:dyDescent="0.2">
      <c r="A258" t="s">
        <v>1612</v>
      </c>
      <c r="B258" t="s">
        <v>1613</v>
      </c>
      <c r="C258">
        <v>-0.833516338528839</v>
      </c>
      <c r="D258">
        <v>0.52980604376492502</v>
      </c>
      <c r="E258">
        <v>0.20758450378158999</v>
      </c>
      <c r="F258">
        <v>468</v>
      </c>
      <c r="G258">
        <v>1</v>
      </c>
      <c r="H258">
        <v>244232122</v>
      </c>
      <c r="I258">
        <v>244256328</v>
      </c>
      <c r="J258" t="s">
        <v>277</v>
      </c>
    </row>
    <row r="259" spans="1:10" x14ac:dyDescent="0.2">
      <c r="A259" t="s">
        <v>1614</v>
      </c>
      <c r="B259" t="s">
        <v>1615</v>
      </c>
      <c r="C259">
        <v>-0.25865679117788398</v>
      </c>
      <c r="D259">
        <v>0.53621712052680504</v>
      </c>
      <c r="E259">
        <v>8.5938255859764503</v>
      </c>
      <c r="F259">
        <v>573</v>
      </c>
      <c r="G259">
        <v>1</v>
      </c>
      <c r="H259">
        <v>231157357</v>
      </c>
      <c r="I259">
        <v>231157929</v>
      </c>
      <c r="J259" t="s">
        <v>262</v>
      </c>
    </row>
    <row r="260" spans="1:10" x14ac:dyDescent="0.2">
      <c r="A260" t="s">
        <v>1616</v>
      </c>
      <c r="B260" t="s">
        <v>1617</v>
      </c>
      <c r="C260">
        <v>-0.36208294894127302</v>
      </c>
      <c r="D260">
        <v>0.54373584925296503</v>
      </c>
      <c r="E260">
        <v>0.420767038604</v>
      </c>
      <c r="F260">
        <v>488</v>
      </c>
      <c r="G260">
        <v>1</v>
      </c>
      <c r="H260">
        <v>243327940</v>
      </c>
      <c r="I260">
        <v>243332747</v>
      </c>
      <c r="J260" t="s">
        <v>262</v>
      </c>
    </row>
    <row r="261" spans="1:10" x14ac:dyDescent="0.2">
      <c r="A261" t="s">
        <v>1618</v>
      </c>
      <c r="B261" t="s">
        <v>1619</v>
      </c>
      <c r="C261">
        <v>-0.58282990479779195</v>
      </c>
      <c r="D261">
        <v>0.54525417629593198</v>
      </c>
      <c r="E261">
        <v>0.48102330319039799</v>
      </c>
      <c r="F261">
        <v>1371</v>
      </c>
      <c r="G261">
        <v>1</v>
      </c>
      <c r="H261">
        <v>246672340</v>
      </c>
      <c r="I261">
        <v>246685894</v>
      </c>
      <c r="J261" t="s">
        <v>277</v>
      </c>
    </row>
    <row r="262" spans="1:10" x14ac:dyDescent="0.2">
      <c r="A262" t="s">
        <v>1620</v>
      </c>
      <c r="B262" t="s">
        <v>1621</v>
      </c>
      <c r="C262">
        <v>0.293693847273923</v>
      </c>
      <c r="D262">
        <v>0.55691659135645399</v>
      </c>
      <c r="E262">
        <v>0.75485054726571199</v>
      </c>
      <c r="F262">
        <v>73</v>
      </c>
      <c r="G262">
        <v>1</v>
      </c>
      <c r="H262">
        <v>234442213</v>
      </c>
      <c r="I262">
        <v>234442285</v>
      </c>
      <c r="J262" t="s">
        <v>262</v>
      </c>
    </row>
    <row r="263" spans="1:10" x14ac:dyDescent="0.2">
      <c r="A263" t="s">
        <v>1622</v>
      </c>
      <c r="B263" t="s">
        <v>1623</v>
      </c>
      <c r="C263">
        <v>-0.59659172753905798</v>
      </c>
      <c r="D263">
        <v>0.56448960150410299</v>
      </c>
      <c r="E263">
        <v>20.902088104391201</v>
      </c>
      <c r="F263">
        <v>1818</v>
      </c>
      <c r="G263">
        <v>1</v>
      </c>
      <c r="H263">
        <v>248031277</v>
      </c>
      <c r="I263">
        <v>248060449</v>
      </c>
      <c r="J263" t="s">
        <v>262</v>
      </c>
    </row>
    <row r="264" spans="1:10" x14ac:dyDescent="0.2">
      <c r="A264" t="s">
        <v>1624</v>
      </c>
      <c r="B264" t="s">
        <v>1625</v>
      </c>
      <c r="C264">
        <v>-0.29319639455776703</v>
      </c>
      <c r="D264">
        <v>0.56993565517187805</v>
      </c>
      <c r="E264">
        <v>201.25832416030099</v>
      </c>
      <c r="F264">
        <v>3195</v>
      </c>
      <c r="G264">
        <v>1</v>
      </c>
      <c r="H264">
        <v>234040679</v>
      </c>
      <c r="I264">
        <v>234460262</v>
      </c>
      <c r="J264" t="s">
        <v>262</v>
      </c>
    </row>
    <row r="265" spans="1:10" x14ac:dyDescent="0.2">
      <c r="A265" t="s">
        <v>1626</v>
      </c>
      <c r="B265" t="s">
        <v>1627</v>
      </c>
      <c r="C265">
        <v>0.12956594436140001</v>
      </c>
      <c r="D265">
        <v>0.57834859993665499</v>
      </c>
      <c r="E265">
        <v>1.91774541622869</v>
      </c>
      <c r="F265">
        <v>939</v>
      </c>
      <c r="G265">
        <v>1</v>
      </c>
      <c r="H265">
        <v>248084320</v>
      </c>
      <c r="I265">
        <v>248085258</v>
      </c>
      <c r="J265" t="s">
        <v>262</v>
      </c>
    </row>
    <row r="266" spans="1:10" x14ac:dyDescent="0.2">
      <c r="A266" t="s">
        <v>1628</v>
      </c>
      <c r="B266" t="s">
        <v>1629</v>
      </c>
      <c r="C266">
        <v>-0.15892316101749801</v>
      </c>
      <c r="D266">
        <v>0.58579749045190699</v>
      </c>
      <c r="E266">
        <v>514.77189345941997</v>
      </c>
      <c r="F266">
        <v>5688</v>
      </c>
      <c r="G266">
        <v>1</v>
      </c>
      <c r="H266">
        <v>236378855</v>
      </c>
      <c r="I266">
        <v>236445319</v>
      </c>
      <c r="J266" t="s">
        <v>277</v>
      </c>
    </row>
    <row r="267" spans="1:10" x14ac:dyDescent="0.2">
      <c r="A267" t="s">
        <v>1630</v>
      </c>
      <c r="B267" t="s">
        <v>1631</v>
      </c>
      <c r="C267">
        <v>-0.51446800185795405</v>
      </c>
      <c r="D267">
        <v>0.59717081152146301</v>
      </c>
      <c r="E267">
        <v>1.19844802636431</v>
      </c>
      <c r="F267">
        <v>105</v>
      </c>
      <c r="G267">
        <v>1</v>
      </c>
      <c r="H267">
        <v>245207230</v>
      </c>
      <c r="I267">
        <v>245207334</v>
      </c>
      <c r="J267" t="s">
        <v>262</v>
      </c>
    </row>
    <row r="268" spans="1:10" x14ac:dyDescent="0.2">
      <c r="A268" t="s">
        <v>1632</v>
      </c>
      <c r="B268" t="s">
        <v>1633</v>
      </c>
      <c r="C268">
        <v>-0.78868051550289597</v>
      </c>
      <c r="D268">
        <v>0.60474426747653598</v>
      </c>
      <c r="E268">
        <v>0.12251477168450201</v>
      </c>
      <c r="F268">
        <v>987</v>
      </c>
      <c r="G268">
        <v>1</v>
      </c>
      <c r="H268">
        <v>248097071</v>
      </c>
      <c r="I268">
        <v>248098057</v>
      </c>
      <c r="J268" t="s">
        <v>262</v>
      </c>
    </row>
    <row r="269" spans="1:10" x14ac:dyDescent="0.2">
      <c r="A269" t="s">
        <v>1634</v>
      </c>
      <c r="B269" t="s">
        <v>1635</v>
      </c>
      <c r="C269">
        <v>-0.63458563331912998</v>
      </c>
      <c r="D269">
        <v>0.60702011114297205</v>
      </c>
      <c r="E269">
        <v>0.168588128677332</v>
      </c>
      <c r="F269">
        <v>132</v>
      </c>
      <c r="G269">
        <v>1</v>
      </c>
      <c r="H269">
        <v>237718340</v>
      </c>
      <c r="I269">
        <v>237718471</v>
      </c>
      <c r="J269" t="s">
        <v>277</v>
      </c>
    </row>
    <row r="270" spans="1:10" x14ac:dyDescent="0.2">
      <c r="A270" t="s">
        <v>1636</v>
      </c>
      <c r="B270" t="s">
        <v>1637</v>
      </c>
      <c r="C270">
        <v>-0.41889556420101298</v>
      </c>
      <c r="D270">
        <v>0.60946135850863004</v>
      </c>
      <c r="E270">
        <v>0.76481910367968298</v>
      </c>
      <c r="F270">
        <v>69</v>
      </c>
      <c r="G270">
        <v>1</v>
      </c>
      <c r="H270">
        <v>240629183</v>
      </c>
      <c r="I270">
        <v>240643504</v>
      </c>
      <c r="J270" t="s">
        <v>277</v>
      </c>
    </row>
    <row r="271" spans="1:10" x14ac:dyDescent="0.2">
      <c r="A271" t="s">
        <v>1638</v>
      </c>
      <c r="B271" t="s">
        <v>1639</v>
      </c>
      <c r="C271">
        <v>-0.72816951945733099</v>
      </c>
      <c r="D271">
        <v>0.61525442317520396</v>
      </c>
      <c r="E271">
        <v>0.109438718387371</v>
      </c>
      <c r="F271">
        <v>61</v>
      </c>
      <c r="G271">
        <v>1</v>
      </c>
      <c r="H271">
        <v>236016300</v>
      </c>
      <c r="I271">
        <v>236016360</v>
      </c>
      <c r="J271" t="s">
        <v>277</v>
      </c>
    </row>
    <row r="272" spans="1:10" x14ac:dyDescent="0.2">
      <c r="A272" t="s">
        <v>1640</v>
      </c>
      <c r="B272" t="s">
        <v>1641</v>
      </c>
      <c r="C272">
        <v>-0.199175952987795</v>
      </c>
      <c r="D272">
        <v>0.61582955101732895</v>
      </c>
      <c r="E272">
        <v>27.562209877767501</v>
      </c>
      <c r="F272">
        <v>2364</v>
      </c>
      <c r="G272">
        <v>1</v>
      </c>
      <c r="H272">
        <v>243242159</v>
      </c>
      <c r="I272">
        <v>243265035</v>
      </c>
      <c r="J272" t="s">
        <v>277</v>
      </c>
    </row>
    <row r="273" spans="1:10" x14ac:dyDescent="0.2">
      <c r="A273" t="s">
        <v>1642</v>
      </c>
      <c r="B273" t="s">
        <v>1643</v>
      </c>
      <c r="C273">
        <v>-0.71876556350501697</v>
      </c>
      <c r="D273">
        <v>0.62531269765963204</v>
      </c>
      <c r="E273">
        <v>0.27989340147667602</v>
      </c>
      <c r="F273">
        <v>83</v>
      </c>
      <c r="G273">
        <v>1</v>
      </c>
      <c r="H273">
        <v>235353349</v>
      </c>
      <c r="I273">
        <v>235353431</v>
      </c>
      <c r="J273" t="s">
        <v>277</v>
      </c>
    </row>
    <row r="274" spans="1:10" x14ac:dyDescent="0.2">
      <c r="A274" t="s">
        <v>1644</v>
      </c>
      <c r="B274" t="s">
        <v>1645</v>
      </c>
      <c r="C274">
        <v>-0.63115298678651399</v>
      </c>
      <c r="D274">
        <v>0.62549429693403402</v>
      </c>
      <c r="E274">
        <v>0.15650730576194899</v>
      </c>
      <c r="F274">
        <v>377</v>
      </c>
      <c r="G274">
        <v>1</v>
      </c>
      <c r="H274">
        <v>234162597</v>
      </c>
      <c r="I274">
        <v>234162973</v>
      </c>
      <c r="J274" t="s">
        <v>277</v>
      </c>
    </row>
    <row r="275" spans="1:10" x14ac:dyDescent="0.2">
      <c r="A275" t="s">
        <v>1646</v>
      </c>
      <c r="B275" t="s">
        <v>1647</v>
      </c>
      <c r="C275">
        <v>-0.79907073123206696</v>
      </c>
      <c r="D275">
        <v>0.63053957571152397</v>
      </c>
      <c r="E275">
        <v>0.14970734868212501</v>
      </c>
      <c r="F275">
        <v>567</v>
      </c>
      <c r="G275">
        <v>1</v>
      </c>
      <c r="H275">
        <v>244270667</v>
      </c>
      <c r="I275">
        <v>244272313</v>
      </c>
      <c r="J275" t="s">
        <v>262</v>
      </c>
    </row>
    <row r="276" spans="1:10" x14ac:dyDescent="0.2">
      <c r="A276" t="s">
        <v>1648</v>
      </c>
      <c r="B276" t="s">
        <v>1649</v>
      </c>
      <c r="C276">
        <v>-0.59714086171615</v>
      </c>
      <c r="D276">
        <v>0.63891836005714298</v>
      </c>
      <c r="E276">
        <v>0.36100134047828403</v>
      </c>
      <c r="F276">
        <v>1046</v>
      </c>
      <c r="G276">
        <v>1</v>
      </c>
      <c r="H276">
        <v>247835320</v>
      </c>
      <c r="I276">
        <v>247836365</v>
      </c>
      <c r="J276" t="s">
        <v>277</v>
      </c>
    </row>
    <row r="277" spans="1:10" x14ac:dyDescent="0.2">
      <c r="A277" t="s">
        <v>1650</v>
      </c>
      <c r="B277" t="s">
        <v>1651</v>
      </c>
      <c r="C277">
        <v>-0.59481165096049204</v>
      </c>
      <c r="D277">
        <v>0.64153008022867397</v>
      </c>
      <c r="E277">
        <v>0.14481840565680801</v>
      </c>
      <c r="F277">
        <v>1047</v>
      </c>
      <c r="G277">
        <v>1</v>
      </c>
      <c r="H277">
        <v>248524883</v>
      </c>
      <c r="I277">
        <v>248525929</v>
      </c>
      <c r="J277" t="s">
        <v>262</v>
      </c>
    </row>
    <row r="278" spans="1:10" x14ac:dyDescent="0.2">
      <c r="A278" t="s">
        <v>1652</v>
      </c>
      <c r="B278" t="s">
        <v>1653</v>
      </c>
      <c r="C278">
        <v>0.115107164155554</v>
      </c>
      <c r="D278">
        <v>0.64759953853213104</v>
      </c>
      <c r="E278">
        <v>24.7639461476797</v>
      </c>
      <c r="F278">
        <v>3793</v>
      </c>
      <c r="G278">
        <v>1</v>
      </c>
      <c r="H278">
        <v>234859789</v>
      </c>
      <c r="I278">
        <v>234867390</v>
      </c>
      <c r="J278" t="s">
        <v>262</v>
      </c>
    </row>
    <row r="279" spans="1:10" x14ac:dyDescent="0.2">
      <c r="A279" t="s">
        <v>1654</v>
      </c>
      <c r="B279" t="s">
        <v>1655</v>
      </c>
      <c r="C279">
        <v>-0.771745960933369</v>
      </c>
      <c r="D279">
        <v>0.65273357413516397</v>
      </c>
      <c r="E279">
        <v>0.192658033997024</v>
      </c>
      <c r="F279">
        <v>2158</v>
      </c>
      <c r="G279">
        <v>1</v>
      </c>
      <c r="H279">
        <v>249065834</v>
      </c>
      <c r="I279">
        <v>249067991</v>
      </c>
      <c r="J279" t="s">
        <v>277</v>
      </c>
    </row>
    <row r="280" spans="1:10" x14ac:dyDescent="0.2">
      <c r="A280" t="s">
        <v>1656</v>
      </c>
      <c r="B280" t="s">
        <v>1657</v>
      </c>
      <c r="C280">
        <v>-0.62153327280847304</v>
      </c>
      <c r="D280">
        <v>0.65609331205922194</v>
      </c>
      <c r="E280">
        <v>0.213982837440364</v>
      </c>
      <c r="F280">
        <v>927</v>
      </c>
      <c r="G280">
        <v>1</v>
      </c>
      <c r="H280">
        <v>247938212</v>
      </c>
      <c r="I280">
        <v>247939138</v>
      </c>
      <c r="J280" t="s">
        <v>262</v>
      </c>
    </row>
    <row r="281" spans="1:10" x14ac:dyDescent="0.2">
      <c r="A281" t="s">
        <v>1129</v>
      </c>
      <c r="B281" t="s">
        <v>1658</v>
      </c>
      <c r="C281">
        <v>-0.62004692242470105</v>
      </c>
      <c r="D281">
        <v>0.66774235599325005</v>
      </c>
      <c r="E281">
        <v>9.10703574047943E-2</v>
      </c>
      <c r="F281">
        <v>93</v>
      </c>
      <c r="G281">
        <v>1</v>
      </c>
      <c r="H281">
        <v>240504685</v>
      </c>
      <c r="I281">
        <v>240504777</v>
      </c>
      <c r="J281" t="s">
        <v>262</v>
      </c>
    </row>
    <row r="282" spans="1:10" x14ac:dyDescent="0.2">
      <c r="A282" t="s">
        <v>1659</v>
      </c>
      <c r="B282" t="s">
        <v>1660</v>
      </c>
      <c r="C282">
        <v>-0.203430384546922</v>
      </c>
      <c r="D282">
        <v>0.67743558115174995</v>
      </c>
      <c r="E282">
        <v>1.53950274608708</v>
      </c>
      <c r="F282">
        <v>80</v>
      </c>
      <c r="G282">
        <v>1</v>
      </c>
      <c r="H282">
        <v>243138307</v>
      </c>
      <c r="I282">
        <v>243138386</v>
      </c>
      <c r="J282" t="s">
        <v>262</v>
      </c>
    </row>
    <row r="283" spans="1:10" x14ac:dyDescent="0.2">
      <c r="A283" t="s">
        <v>1661</v>
      </c>
      <c r="B283" t="s">
        <v>1662</v>
      </c>
      <c r="C283">
        <v>-0.62712597745501197</v>
      </c>
      <c r="D283">
        <v>0.67779662570110699</v>
      </c>
      <c r="E283">
        <v>0.182972471340896</v>
      </c>
      <c r="F283">
        <v>1410</v>
      </c>
      <c r="G283">
        <v>1</v>
      </c>
      <c r="H283">
        <v>243045368</v>
      </c>
      <c r="I283">
        <v>243046777</v>
      </c>
      <c r="J283" t="s">
        <v>277</v>
      </c>
    </row>
    <row r="284" spans="1:10" x14ac:dyDescent="0.2">
      <c r="A284" t="s">
        <v>1663</v>
      </c>
      <c r="B284" t="s">
        <v>1664</v>
      </c>
      <c r="C284">
        <v>-0.48083918091177102</v>
      </c>
      <c r="D284">
        <v>0.68021478605980701</v>
      </c>
      <c r="E284">
        <v>0.124963369692769</v>
      </c>
      <c r="F284">
        <v>161</v>
      </c>
      <c r="G284">
        <v>1</v>
      </c>
      <c r="H284">
        <v>242508860</v>
      </c>
      <c r="I284">
        <v>242509020</v>
      </c>
      <c r="J284" t="s">
        <v>262</v>
      </c>
    </row>
    <row r="285" spans="1:10" x14ac:dyDescent="0.2">
      <c r="A285" t="s">
        <v>1665</v>
      </c>
      <c r="B285" t="s">
        <v>1666</v>
      </c>
      <c r="C285">
        <v>0.168552547807446</v>
      </c>
      <c r="D285">
        <v>0.68186108718332195</v>
      </c>
      <c r="E285">
        <v>0.64533904978843404</v>
      </c>
      <c r="F285">
        <v>1066</v>
      </c>
      <c r="G285">
        <v>1</v>
      </c>
      <c r="H285">
        <v>248436073</v>
      </c>
      <c r="I285">
        <v>248437138</v>
      </c>
      <c r="J285" t="s">
        <v>277</v>
      </c>
    </row>
    <row r="286" spans="1:10" x14ac:dyDescent="0.2">
      <c r="A286" t="s">
        <v>1667</v>
      </c>
      <c r="B286" t="s">
        <v>1668</v>
      </c>
      <c r="C286">
        <v>-0.70999004481032102</v>
      </c>
      <c r="D286">
        <v>0.68350673440225496</v>
      </c>
      <c r="E286">
        <v>0.131707239964515</v>
      </c>
      <c r="F286">
        <v>740</v>
      </c>
      <c r="G286">
        <v>1</v>
      </c>
      <c r="H286">
        <v>236105853</v>
      </c>
      <c r="I286">
        <v>236107105</v>
      </c>
      <c r="J286" t="s">
        <v>277</v>
      </c>
    </row>
    <row r="287" spans="1:10" x14ac:dyDescent="0.2">
      <c r="A287" t="s">
        <v>1669</v>
      </c>
      <c r="B287" t="s">
        <v>1670</v>
      </c>
      <c r="C287">
        <v>-0.52741398658382499</v>
      </c>
      <c r="D287">
        <v>0.684409237708551</v>
      </c>
      <c r="E287">
        <v>0.11811699008747201</v>
      </c>
      <c r="F287">
        <v>927</v>
      </c>
      <c r="G287">
        <v>1</v>
      </c>
      <c r="H287">
        <v>248550910</v>
      </c>
      <c r="I287">
        <v>248551836</v>
      </c>
      <c r="J287" t="s">
        <v>262</v>
      </c>
    </row>
    <row r="288" spans="1:10" x14ac:dyDescent="0.2">
      <c r="A288" t="s">
        <v>1671</v>
      </c>
      <c r="B288" t="s">
        <v>1672</v>
      </c>
      <c r="C288">
        <v>-0.47156165649937298</v>
      </c>
      <c r="D288">
        <v>0.69364333483156804</v>
      </c>
      <c r="E288">
        <v>0.24525525790328001</v>
      </c>
      <c r="F288">
        <v>1363</v>
      </c>
      <c r="G288">
        <v>1</v>
      </c>
      <c r="H288">
        <v>235703353</v>
      </c>
      <c r="I288">
        <v>235704715</v>
      </c>
      <c r="J288" t="s">
        <v>277</v>
      </c>
    </row>
    <row r="289" spans="1:10" x14ac:dyDescent="0.2">
      <c r="A289" t="s">
        <v>1673</v>
      </c>
      <c r="B289" t="s">
        <v>1674</v>
      </c>
      <c r="C289">
        <v>-0.62197850318061199</v>
      </c>
      <c r="D289">
        <v>0.70237436424720001</v>
      </c>
      <c r="E289">
        <v>0.107484363425184</v>
      </c>
      <c r="F289">
        <v>1090</v>
      </c>
      <c r="G289">
        <v>1</v>
      </c>
      <c r="H289">
        <v>247400170</v>
      </c>
      <c r="I289">
        <v>247401259</v>
      </c>
      <c r="J289" t="s">
        <v>277</v>
      </c>
    </row>
    <row r="290" spans="1:10" x14ac:dyDescent="0.2">
      <c r="A290" t="s">
        <v>1675</v>
      </c>
      <c r="B290" t="s">
        <v>1676</v>
      </c>
      <c r="C290">
        <v>-0.55063548238132898</v>
      </c>
      <c r="D290">
        <v>0.71318027043829701</v>
      </c>
      <c r="E290">
        <v>8.3747812178286807E-2</v>
      </c>
      <c r="F290">
        <v>495</v>
      </c>
      <c r="G290">
        <v>1</v>
      </c>
      <c r="H290">
        <v>231253577</v>
      </c>
      <c r="I290">
        <v>231254071</v>
      </c>
      <c r="J290" t="s">
        <v>277</v>
      </c>
    </row>
    <row r="291" spans="1:10" x14ac:dyDescent="0.2">
      <c r="A291" t="s">
        <v>1677</v>
      </c>
      <c r="B291" t="s">
        <v>1678</v>
      </c>
      <c r="C291">
        <v>0.29090201715298297</v>
      </c>
      <c r="D291">
        <v>0.71379888052440499</v>
      </c>
      <c r="E291">
        <v>0.42061938785936998</v>
      </c>
      <c r="F291">
        <v>1459</v>
      </c>
      <c r="G291">
        <v>1</v>
      </c>
      <c r="H291">
        <v>240136087</v>
      </c>
      <c r="I291">
        <v>240137545</v>
      </c>
      <c r="J291" t="s">
        <v>262</v>
      </c>
    </row>
    <row r="292" spans="1:10" x14ac:dyDescent="0.2">
      <c r="A292" t="s">
        <v>1679</v>
      </c>
      <c r="B292" t="s">
        <v>1680</v>
      </c>
      <c r="C292">
        <v>-5.5045603171459803E-2</v>
      </c>
      <c r="D292">
        <v>0.71496360346647103</v>
      </c>
      <c r="E292">
        <v>934.19124130516502</v>
      </c>
      <c r="F292">
        <v>1987</v>
      </c>
      <c r="G292">
        <v>1</v>
      </c>
      <c r="H292">
        <v>231114727</v>
      </c>
      <c r="I292">
        <v>231136341</v>
      </c>
      <c r="J292" t="s">
        <v>262</v>
      </c>
    </row>
    <row r="293" spans="1:10" x14ac:dyDescent="0.2">
      <c r="A293" t="s">
        <v>1681</v>
      </c>
      <c r="B293" t="s">
        <v>1682</v>
      </c>
      <c r="C293">
        <v>-0.43111606161272897</v>
      </c>
      <c r="D293">
        <v>0.722125248928709</v>
      </c>
      <c r="E293">
        <v>9.7255938569507899E-2</v>
      </c>
      <c r="F293">
        <v>204</v>
      </c>
      <c r="G293">
        <v>1</v>
      </c>
      <c r="H293">
        <v>240713167</v>
      </c>
      <c r="I293">
        <v>240713678</v>
      </c>
      <c r="J293" t="s">
        <v>277</v>
      </c>
    </row>
    <row r="294" spans="1:10" x14ac:dyDescent="0.2">
      <c r="A294" t="s">
        <v>1683</v>
      </c>
      <c r="B294" t="s">
        <v>1684</v>
      </c>
      <c r="C294">
        <v>-0.53544285597026597</v>
      </c>
      <c r="D294">
        <v>0.723550834286806</v>
      </c>
      <c r="E294">
        <v>8.3767506916203202E-2</v>
      </c>
      <c r="F294">
        <v>75</v>
      </c>
      <c r="G294">
        <v>1</v>
      </c>
      <c r="H294">
        <v>241295572</v>
      </c>
      <c r="I294">
        <v>241295646</v>
      </c>
      <c r="J294" t="s">
        <v>262</v>
      </c>
    </row>
    <row r="295" spans="1:10" x14ac:dyDescent="0.2">
      <c r="A295" t="s">
        <v>1685</v>
      </c>
      <c r="B295" t="s">
        <v>1686</v>
      </c>
      <c r="C295">
        <v>-0.426688620787807</v>
      </c>
      <c r="D295">
        <v>0.72805779153901196</v>
      </c>
      <c r="E295">
        <v>9.4397266690439199E-2</v>
      </c>
      <c r="F295">
        <v>1044</v>
      </c>
      <c r="G295">
        <v>1</v>
      </c>
      <c r="H295">
        <v>248343288</v>
      </c>
      <c r="I295">
        <v>248344331</v>
      </c>
      <c r="J295" t="s">
        <v>262</v>
      </c>
    </row>
    <row r="296" spans="1:10" x14ac:dyDescent="0.2">
      <c r="A296" t="s">
        <v>1687</v>
      </c>
      <c r="B296" t="s">
        <v>1688</v>
      </c>
      <c r="C296">
        <v>-0.33093472467469498</v>
      </c>
      <c r="D296">
        <v>0.73003964065724403</v>
      </c>
      <c r="E296">
        <v>0.34180200266580102</v>
      </c>
      <c r="F296">
        <v>452</v>
      </c>
      <c r="G296">
        <v>1</v>
      </c>
      <c r="H296">
        <v>234397452</v>
      </c>
      <c r="I296">
        <v>234410211</v>
      </c>
      <c r="J296" t="s">
        <v>262</v>
      </c>
    </row>
    <row r="297" spans="1:10" x14ac:dyDescent="0.2">
      <c r="A297" t="s">
        <v>1689</v>
      </c>
      <c r="B297" t="s">
        <v>1690</v>
      </c>
      <c r="C297">
        <v>-0.59449522321917003</v>
      </c>
      <c r="D297">
        <v>0.73194066533788105</v>
      </c>
      <c r="E297">
        <v>0.13778904316236601</v>
      </c>
      <c r="F297">
        <v>3011</v>
      </c>
      <c r="G297">
        <v>1</v>
      </c>
      <c r="H297">
        <v>239411108</v>
      </c>
      <c r="I297">
        <v>239414118</v>
      </c>
      <c r="J297" t="s">
        <v>277</v>
      </c>
    </row>
    <row r="298" spans="1:10" x14ac:dyDescent="0.2">
      <c r="A298" t="s">
        <v>1691</v>
      </c>
      <c r="B298" t="s">
        <v>1692</v>
      </c>
      <c r="C298">
        <v>0.315833701376318</v>
      </c>
      <c r="D298">
        <v>0.74384163199311504</v>
      </c>
      <c r="E298">
        <v>0.103492779025788</v>
      </c>
      <c r="F298">
        <v>1049</v>
      </c>
      <c r="G298">
        <v>1</v>
      </c>
      <c r="H298">
        <v>248756052</v>
      </c>
      <c r="I298">
        <v>248757100</v>
      </c>
      <c r="J298" t="s">
        <v>277</v>
      </c>
    </row>
    <row r="299" spans="1:10" x14ac:dyDescent="0.2">
      <c r="A299" t="s">
        <v>1693</v>
      </c>
      <c r="B299" t="s">
        <v>1694</v>
      </c>
      <c r="C299">
        <v>8.2011587192259705E-2</v>
      </c>
      <c r="D299">
        <v>0.746150940446072</v>
      </c>
      <c r="E299">
        <v>2274.46961216816</v>
      </c>
      <c r="F299">
        <v>19616</v>
      </c>
      <c r="G299">
        <v>1</v>
      </c>
      <c r="H299">
        <v>235824341</v>
      </c>
      <c r="I299">
        <v>236046940</v>
      </c>
      <c r="J299" t="s">
        <v>277</v>
      </c>
    </row>
    <row r="300" spans="1:10" x14ac:dyDescent="0.2">
      <c r="A300" t="s">
        <v>1695</v>
      </c>
      <c r="B300" t="s">
        <v>1696</v>
      </c>
      <c r="C300">
        <v>-0.24481373166665099</v>
      </c>
      <c r="D300">
        <v>0.74704103819060597</v>
      </c>
      <c r="E300">
        <v>1.2593034620371899</v>
      </c>
      <c r="F300">
        <v>388</v>
      </c>
      <c r="G300">
        <v>1</v>
      </c>
      <c r="H300">
        <v>234404329</v>
      </c>
      <c r="I300">
        <v>234408246</v>
      </c>
      <c r="J300" t="s">
        <v>277</v>
      </c>
    </row>
    <row r="301" spans="1:10" x14ac:dyDescent="0.2">
      <c r="A301" t="s">
        <v>1697</v>
      </c>
      <c r="B301" t="s">
        <v>1698</v>
      </c>
      <c r="C301">
        <v>4.6683243446660298E-2</v>
      </c>
      <c r="D301">
        <v>0.75014912633983899</v>
      </c>
      <c r="E301">
        <v>3799.5004627170701</v>
      </c>
      <c r="F301">
        <v>5161</v>
      </c>
      <c r="G301">
        <v>1</v>
      </c>
      <c r="H301">
        <v>230972865</v>
      </c>
      <c r="I301">
        <v>231005335</v>
      </c>
      <c r="J301" t="s">
        <v>277</v>
      </c>
    </row>
    <row r="302" spans="1:10" x14ac:dyDescent="0.2">
      <c r="A302" t="s">
        <v>1699</v>
      </c>
      <c r="B302" t="s">
        <v>1700</v>
      </c>
      <c r="C302">
        <v>-0.29357114812808599</v>
      </c>
      <c r="D302">
        <v>0.75994148415206497</v>
      </c>
      <c r="E302">
        <v>0.53484580248702795</v>
      </c>
      <c r="F302">
        <v>280</v>
      </c>
      <c r="G302">
        <v>1</v>
      </c>
      <c r="H302">
        <v>246691864</v>
      </c>
      <c r="I302">
        <v>246692143</v>
      </c>
      <c r="J302" t="s">
        <v>277</v>
      </c>
    </row>
    <row r="303" spans="1:10" x14ac:dyDescent="0.2">
      <c r="A303" t="s">
        <v>1701</v>
      </c>
      <c r="B303" t="s">
        <v>1702</v>
      </c>
      <c r="C303">
        <v>0.266705201126057</v>
      </c>
      <c r="D303">
        <v>0.76018129536812296</v>
      </c>
      <c r="E303">
        <v>0.240769080200432</v>
      </c>
      <c r="F303">
        <v>423</v>
      </c>
      <c r="G303">
        <v>1</v>
      </c>
      <c r="H303">
        <v>235092978</v>
      </c>
      <c r="I303">
        <v>235095736</v>
      </c>
      <c r="J303" t="s">
        <v>262</v>
      </c>
    </row>
    <row r="304" spans="1:10" x14ac:dyDescent="0.2">
      <c r="A304" t="s">
        <v>1703</v>
      </c>
      <c r="B304" t="s">
        <v>1704</v>
      </c>
      <c r="C304">
        <v>-9.8532649713719403E-2</v>
      </c>
      <c r="D304">
        <v>0.76252923608101097</v>
      </c>
      <c r="E304">
        <v>5181.9646296724604</v>
      </c>
      <c r="F304">
        <v>5864</v>
      </c>
      <c r="G304">
        <v>1</v>
      </c>
      <c r="H304">
        <v>236139130</v>
      </c>
      <c r="I304">
        <v>236228462</v>
      </c>
      <c r="J304" t="s">
        <v>277</v>
      </c>
    </row>
    <row r="305" spans="1:10" x14ac:dyDescent="0.2">
      <c r="A305" t="s">
        <v>1705</v>
      </c>
      <c r="B305" t="s">
        <v>1706</v>
      </c>
      <c r="C305">
        <v>-0.52830518737990095</v>
      </c>
      <c r="D305">
        <v>0.76656571564638998</v>
      </c>
      <c r="E305">
        <v>0.194235466660474</v>
      </c>
      <c r="F305">
        <v>928</v>
      </c>
      <c r="G305">
        <v>1</v>
      </c>
      <c r="H305">
        <v>247782945</v>
      </c>
      <c r="I305">
        <v>247783872</v>
      </c>
      <c r="J305" t="s">
        <v>262</v>
      </c>
    </row>
    <row r="306" spans="1:10" x14ac:dyDescent="0.2">
      <c r="A306" t="s">
        <v>1707</v>
      </c>
      <c r="B306" t="s">
        <v>1708</v>
      </c>
      <c r="C306">
        <v>-0.23111147215460601</v>
      </c>
      <c r="D306">
        <v>0.76706376256629405</v>
      </c>
      <c r="E306">
        <v>2.8023247549550301</v>
      </c>
      <c r="F306">
        <v>1540</v>
      </c>
      <c r="G306">
        <v>1</v>
      </c>
      <c r="H306">
        <v>243192814</v>
      </c>
      <c r="I306">
        <v>243215554</v>
      </c>
      <c r="J306" t="s">
        <v>277</v>
      </c>
    </row>
    <row r="307" spans="1:10" x14ac:dyDescent="0.2">
      <c r="A307" t="s">
        <v>1709</v>
      </c>
      <c r="B307" t="s">
        <v>1710</v>
      </c>
      <c r="C307">
        <v>-0.81706841705743005</v>
      </c>
      <c r="D307">
        <v>0.77690044997670304</v>
      </c>
      <c r="E307">
        <v>0.15797226049513699</v>
      </c>
      <c r="F307">
        <v>1017</v>
      </c>
      <c r="G307">
        <v>1</v>
      </c>
      <c r="H307">
        <v>247990788</v>
      </c>
      <c r="I307">
        <v>247991804</v>
      </c>
      <c r="J307" t="s">
        <v>262</v>
      </c>
    </row>
    <row r="308" spans="1:10" x14ac:dyDescent="0.2">
      <c r="A308" t="s">
        <v>1711</v>
      </c>
      <c r="B308" t="s">
        <v>1712</v>
      </c>
      <c r="C308">
        <v>0.16854727863302399</v>
      </c>
      <c r="D308">
        <v>0.78122971469481495</v>
      </c>
      <c r="E308">
        <v>0.18482719603595901</v>
      </c>
      <c r="F308">
        <v>715</v>
      </c>
      <c r="G308">
        <v>1</v>
      </c>
      <c r="H308">
        <v>235683269</v>
      </c>
      <c r="I308">
        <v>235683983</v>
      </c>
      <c r="J308" t="s">
        <v>262</v>
      </c>
    </row>
    <row r="309" spans="1:10" x14ac:dyDescent="0.2">
      <c r="A309" t="s">
        <v>1713</v>
      </c>
      <c r="B309" t="s">
        <v>1714</v>
      </c>
      <c r="C309">
        <v>-0.28512213609083698</v>
      </c>
      <c r="D309">
        <v>0.782262796202851</v>
      </c>
      <c r="E309">
        <v>0.28918156622677799</v>
      </c>
      <c r="F309">
        <v>297</v>
      </c>
      <c r="G309">
        <v>1</v>
      </c>
      <c r="H309">
        <v>244761693</v>
      </c>
      <c r="I309">
        <v>244761989</v>
      </c>
      <c r="J309" t="s">
        <v>277</v>
      </c>
    </row>
    <row r="310" spans="1:10" x14ac:dyDescent="0.2">
      <c r="A310" t="s">
        <v>1715</v>
      </c>
      <c r="B310" t="s">
        <v>1716</v>
      </c>
      <c r="C310">
        <v>-0.39425710083605398</v>
      </c>
      <c r="D310">
        <v>0.79038881781846904</v>
      </c>
      <c r="E310">
        <v>8.2642804231394904E-2</v>
      </c>
      <c r="F310">
        <v>833</v>
      </c>
      <c r="G310">
        <v>1</v>
      </c>
      <c r="H310">
        <v>247875115</v>
      </c>
      <c r="I310">
        <v>247887066</v>
      </c>
      <c r="J310" t="s">
        <v>277</v>
      </c>
    </row>
    <row r="311" spans="1:10" x14ac:dyDescent="0.2">
      <c r="A311" t="s">
        <v>1717</v>
      </c>
      <c r="B311" t="s">
        <v>1718</v>
      </c>
      <c r="C311">
        <v>-0.35909771398060802</v>
      </c>
      <c r="D311">
        <v>0.79638739070226605</v>
      </c>
      <c r="E311">
        <v>8.43294036272422E-2</v>
      </c>
      <c r="F311">
        <v>72</v>
      </c>
      <c r="G311">
        <v>1</v>
      </c>
      <c r="H311">
        <v>236464280</v>
      </c>
      <c r="I311">
        <v>236464351</v>
      </c>
      <c r="J311" t="s">
        <v>262</v>
      </c>
    </row>
    <row r="312" spans="1:10" x14ac:dyDescent="0.2">
      <c r="A312" t="s">
        <v>1719</v>
      </c>
      <c r="B312" t="s">
        <v>1720</v>
      </c>
      <c r="C312">
        <v>-0.50086510521188699</v>
      </c>
      <c r="D312">
        <v>0.80513219760862798</v>
      </c>
      <c r="E312">
        <v>0.18257954433652701</v>
      </c>
      <c r="F312">
        <v>1056</v>
      </c>
      <c r="G312">
        <v>1</v>
      </c>
      <c r="H312">
        <v>248004199</v>
      </c>
      <c r="I312">
        <v>248005254</v>
      </c>
      <c r="J312" t="s">
        <v>277</v>
      </c>
    </row>
    <row r="313" spans="1:10" x14ac:dyDescent="0.2">
      <c r="A313" t="s">
        <v>1721</v>
      </c>
      <c r="B313" t="s">
        <v>1722</v>
      </c>
      <c r="C313">
        <v>0.22142867267112201</v>
      </c>
      <c r="D313">
        <v>0.81840379813492703</v>
      </c>
      <c r="E313">
        <v>0.54272099198980095</v>
      </c>
      <c r="F313">
        <v>654</v>
      </c>
      <c r="G313">
        <v>1</v>
      </c>
      <c r="H313">
        <v>230138477</v>
      </c>
      <c r="I313">
        <v>230142909</v>
      </c>
      <c r="J313" t="s">
        <v>262</v>
      </c>
    </row>
    <row r="314" spans="1:10" x14ac:dyDescent="0.2">
      <c r="A314" t="s">
        <v>1723</v>
      </c>
      <c r="B314" t="s">
        <v>1724</v>
      </c>
      <c r="C314">
        <v>-0.345984560675904</v>
      </c>
      <c r="D314">
        <v>0.82145593848053</v>
      </c>
      <c r="E314">
        <v>6.3402524784141004E-2</v>
      </c>
      <c r="F314">
        <v>339</v>
      </c>
      <c r="G314">
        <v>1</v>
      </c>
      <c r="H314">
        <v>235705059</v>
      </c>
      <c r="I314">
        <v>235705397</v>
      </c>
      <c r="J314" t="s">
        <v>277</v>
      </c>
    </row>
    <row r="315" spans="1:10" x14ac:dyDescent="0.2">
      <c r="A315" t="s">
        <v>1725</v>
      </c>
      <c r="B315" t="s">
        <v>1726</v>
      </c>
      <c r="C315">
        <v>-0.18926826179751099</v>
      </c>
      <c r="D315">
        <v>0.82538593471527499</v>
      </c>
      <c r="E315">
        <v>0.55967371478452299</v>
      </c>
      <c r="F315">
        <v>99</v>
      </c>
      <c r="G315">
        <v>1</v>
      </c>
      <c r="H315">
        <v>244752848</v>
      </c>
      <c r="I315">
        <v>244752946</v>
      </c>
      <c r="J315" t="s">
        <v>277</v>
      </c>
    </row>
    <row r="316" spans="1:10" x14ac:dyDescent="0.2">
      <c r="A316" t="s">
        <v>1727</v>
      </c>
      <c r="B316" t="s">
        <v>1728</v>
      </c>
      <c r="C316">
        <v>-0.34204104094223298</v>
      </c>
      <c r="D316">
        <v>0.82654712088534599</v>
      </c>
      <c r="E316">
        <v>4.8207202869063298E-2</v>
      </c>
      <c r="F316">
        <v>106</v>
      </c>
      <c r="G316">
        <v>1</v>
      </c>
      <c r="H316">
        <v>245118160</v>
      </c>
      <c r="I316">
        <v>245118265</v>
      </c>
      <c r="J316" t="s">
        <v>262</v>
      </c>
    </row>
    <row r="317" spans="1:10" x14ac:dyDescent="0.2">
      <c r="A317" t="s">
        <v>1729</v>
      </c>
      <c r="B317" t="s">
        <v>1730</v>
      </c>
      <c r="C317">
        <v>-0.32252014180241201</v>
      </c>
      <c r="D317">
        <v>0.84488444547772401</v>
      </c>
      <c r="E317">
        <v>6.5125204723130298E-2</v>
      </c>
      <c r="F317">
        <v>390</v>
      </c>
      <c r="G317">
        <v>1</v>
      </c>
      <c r="H317">
        <v>234701044</v>
      </c>
      <c r="I317">
        <v>234705834</v>
      </c>
      <c r="J317" t="s">
        <v>262</v>
      </c>
    </row>
    <row r="318" spans="1:10" x14ac:dyDescent="0.2">
      <c r="A318" t="s">
        <v>1731</v>
      </c>
      <c r="B318" t="s">
        <v>1732</v>
      </c>
      <c r="C318">
        <v>-0.162361014824081</v>
      </c>
      <c r="D318">
        <v>0.84650429569204899</v>
      </c>
      <c r="E318">
        <v>17.047807962009401</v>
      </c>
      <c r="F318">
        <v>621</v>
      </c>
      <c r="G318">
        <v>1</v>
      </c>
      <c r="H318">
        <v>248855492</v>
      </c>
      <c r="I318">
        <v>248862411</v>
      </c>
      <c r="J318" t="s">
        <v>262</v>
      </c>
    </row>
    <row r="319" spans="1:10" x14ac:dyDescent="0.2">
      <c r="A319" t="s">
        <v>1733</v>
      </c>
      <c r="B319" t="s">
        <v>1734</v>
      </c>
      <c r="C319">
        <v>-0.80176165200847604</v>
      </c>
      <c r="D319">
        <v>0.85042972839655495</v>
      </c>
      <c r="E319">
        <v>0.25744305200457901</v>
      </c>
      <c r="F319">
        <v>940</v>
      </c>
      <c r="G319">
        <v>1</v>
      </c>
      <c r="H319">
        <v>247996651</v>
      </c>
      <c r="I319">
        <v>247997590</v>
      </c>
      <c r="J319" t="s">
        <v>277</v>
      </c>
    </row>
    <row r="320" spans="1:10" x14ac:dyDescent="0.2">
      <c r="A320" t="s">
        <v>1735</v>
      </c>
      <c r="B320" t="s">
        <v>1736</v>
      </c>
      <c r="C320">
        <v>-0.248653716780871</v>
      </c>
      <c r="D320">
        <v>0.85220810794880897</v>
      </c>
      <c r="E320">
        <v>6.1433041981828002E-2</v>
      </c>
      <c r="F320">
        <v>894</v>
      </c>
      <c r="G320">
        <v>1</v>
      </c>
      <c r="H320">
        <v>247728941</v>
      </c>
      <c r="I320">
        <v>247804156</v>
      </c>
      <c r="J320" t="s">
        <v>277</v>
      </c>
    </row>
    <row r="321" spans="1:10" x14ac:dyDescent="0.2">
      <c r="A321" t="s">
        <v>1737</v>
      </c>
      <c r="B321" t="s">
        <v>1738</v>
      </c>
      <c r="C321">
        <v>0.167118838294256</v>
      </c>
      <c r="D321">
        <v>0.85291391401777505</v>
      </c>
      <c r="E321">
        <v>0.27109102695450599</v>
      </c>
      <c r="F321">
        <v>1061</v>
      </c>
      <c r="G321">
        <v>1</v>
      </c>
      <c r="H321">
        <v>247875045</v>
      </c>
      <c r="I321">
        <v>247876105</v>
      </c>
      <c r="J321" t="s">
        <v>277</v>
      </c>
    </row>
    <row r="322" spans="1:10" x14ac:dyDescent="0.2">
      <c r="A322" t="s">
        <v>1739</v>
      </c>
      <c r="B322" t="s">
        <v>1740</v>
      </c>
      <c r="C322">
        <v>-0.26119281802956001</v>
      </c>
      <c r="D322">
        <v>0.85756570749986105</v>
      </c>
      <c r="E322">
        <v>3.5231012965238298E-2</v>
      </c>
      <c r="F322">
        <v>295</v>
      </c>
      <c r="G322">
        <v>1</v>
      </c>
      <c r="H322">
        <v>235704712</v>
      </c>
      <c r="I322">
        <v>235705006</v>
      </c>
      <c r="J322" t="s">
        <v>277</v>
      </c>
    </row>
    <row r="323" spans="1:10" x14ac:dyDescent="0.2">
      <c r="A323" t="s">
        <v>1129</v>
      </c>
      <c r="B323" t="s">
        <v>1741</v>
      </c>
      <c r="C323">
        <v>-0.24923356071709499</v>
      </c>
      <c r="D323">
        <v>0.858560525315476</v>
      </c>
      <c r="E323">
        <v>6.9528582731451696E-2</v>
      </c>
      <c r="F323">
        <v>97</v>
      </c>
      <c r="G323">
        <v>1</v>
      </c>
      <c r="H323">
        <v>248160302</v>
      </c>
      <c r="I323">
        <v>248160398</v>
      </c>
      <c r="J323" t="s">
        <v>262</v>
      </c>
    </row>
    <row r="324" spans="1:10" x14ac:dyDescent="0.2">
      <c r="A324" t="s">
        <v>1742</v>
      </c>
      <c r="B324" t="s">
        <v>1743</v>
      </c>
      <c r="C324">
        <v>-0.15773323937188299</v>
      </c>
      <c r="D324">
        <v>0.86414837453567905</v>
      </c>
      <c r="E324">
        <v>1.2004387536732599</v>
      </c>
      <c r="F324">
        <v>361</v>
      </c>
      <c r="G324">
        <v>1</v>
      </c>
      <c r="H324">
        <v>246484965</v>
      </c>
      <c r="I324">
        <v>246485740</v>
      </c>
      <c r="J324" t="s">
        <v>277</v>
      </c>
    </row>
    <row r="325" spans="1:10" x14ac:dyDescent="0.2">
      <c r="A325" t="s">
        <v>1744</v>
      </c>
      <c r="B325" t="s">
        <v>1745</v>
      </c>
      <c r="C325">
        <v>-0.19970401381633501</v>
      </c>
      <c r="D325">
        <v>0.86501576244723499</v>
      </c>
      <c r="E325">
        <v>3.1914648016447701E-2</v>
      </c>
      <c r="F325">
        <v>939</v>
      </c>
      <c r="G325">
        <v>1</v>
      </c>
      <c r="H325">
        <v>248308450</v>
      </c>
      <c r="I325">
        <v>248309388</v>
      </c>
      <c r="J325" t="s">
        <v>262</v>
      </c>
    </row>
    <row r="326" spans="1:10" x14ac:dyDescent="0.2">
      <c r="A326" t="s">
        <v>1746</v>
      </c>
      <c r="B326" t="s">
        <v>1747</v>
      </c>
      <c r="C326">
        <v>-0.23488856899681401</v>
      </c>
      <c r="D326">
        <v>0.86575732500421598</v>
      </c>
      <c r="E326">
        <v>5.6718576971811603E-2</v>
      </c>
      <c r="F326">
        <v>2241</v>
      </c>
      <c r="G326">
        <v>1</v>
      </c>
      <c r="H326">
        <v>232310678</v>
      </c>
      <c r="I326">
        <v>232315859</v>
      </c>
      <c r="J326" t="s">
        <v>277</v>
      </c>
    </row>
    <row r="327" spans="1:10" x14ac:dyDescent="0.2">
      <c r="A327" t="s">
        <v>1748</v>
      </c>
      <c r="B327" t="s">
        <v>1749</v>
      </c>
      <c r="C327">
        <v>-0.19161307080054499</v>
      </c>
      <c r="D327">
        <v>0.86654322790187599</v>
      </c>
      <c r="E327">
        <v>0.35587438792537801</v>
      </c>
      <c r="F327">
        <v>171</v>
      </c>
      <c r="G327">
        <v>1</v>
      </c>
      <c r="H327">
        <v>232967763</v>
      </c>
      <c r="I327">
        <v>232967933</v>
      </c>
      <c r="J327" t="s">
        <v>277</v>
      </c>
    </row>
    <row r="328" spans="1:10" x14ac:dyDescent="0.2">
      <c r="A328" t="s">
        <v>1750</v>
      </c>
      <c r="B328" t="s">
        <v>1751</v>
      </c>
      <c r="C328">
        <v>-9.6904830230008197E-3</v>
      </c>
      <c r="D328">
        <v>0.86830905398525904</v>
      </c>
      <c r="E328">
        <v>0.19733355409206299</v>
      </c>
      <c r="F328">
        <v>1331</v>
      </c>
      <c r="G328">
        <v>1</v>
      </c>
      <c r="H328">
        <v>248712057</v>
      </c>
      <c r="I328">
        <v>248727140</v>
      </c>
      <c r="J328" t="s">
        <v>262</v>
      </c>
    </row>
    <row r="329" spans="1:10" x14ac:dyDescent="0.2">
      <c r="A329" t="s">
        <v>1752</v>
      </c>
      <c r="B329" t="s">
        <v>1753</v>
      </c>
      <c r="C329">
        <v>-8.9582376808756997E-2</v>
      </c>
      <c r="D329">
        <v>0.872703738033627</v>
      </c>
      <c r="E329">
        <v>0.52196798249250598</v>
      </c>
      <c r="F329">
        <v>885</v>
      </c>
      <c r="G329">
        <v>1</v>
      </c>
      <c r="H329">
        <v>236982934</v>
      </c>
      <c r="I329">
        <v>236983818</v>
      </c>
      <c r="J329" t="s">
        <v>262</v>
      </c>
    </row>
    <row r="330" spans="1:10" x14ac:dyDescent="0.2">
      <c r="A330" t="s">
        <v>1754</v>
      </c>
      <c r="B330" t="s">
        <v>1755</v>
      </c>
      <c r="C330">
        <v>-0.29902886915641003</v>
      </c>
      <c r="D330">
        <v>0.873177913742885</v>
      </c>
      <c r="E330">
        <v>4.3082720410236003E-2</v>
      </c>
      <c r="F330">
        <v>930</v>
      </c>
      <c r="G330">
        <v>1</v>
      </c>
      <c r="H330">
        <v>247978102</v>
      </c>
      <c r="I330">
        <v>247979031</v>
      </c>
      <c r="J330" t="s">
        <v>277</v>
      </c>
    </row>
    <row r="331" spans="1:10" x14ac:dyDescent="0.2">
      <c r="A331" t="s">
        <v>1756</v>
      </c>
      <c r="B331" t="s">
        <v>1757</v>
      </c>
      <c r="C331">
        <v>-0.28815096402613999</v>
      </c>
      <c r="D331">
        <v>0.87851363765383195</v>
      </c>
      <c r="E331">
        <v>9.9789651807395505E-2</v>
      </c>
      <c r="F331">
        <v>1341</v>
      </c>
      <c r="G331">
        <v>1</v>
      </c>
      <c r="H331">
        <v>247654370</v>
      </c>
      <c r="I331">
        <v>247655710</v>
      </c>
      <c r="J331" t="s">
        <v>262</v>
      </c>
    </row>
    <row r="332" spans="1:10" x14ac:dyDescent="0.2">
      <c r="A332" t="s">
        <v>1758</v>
      </c>
      <c r="B332" t="s">
        <v>1759</v>
      </c>
      <c r="C332">
        <v>-0.226143443570574</v>
      </c>
      <c r="D332">
        <v>0.88085943695522295</v>
      </c>
      <c r="E332">
        <v>8.1801343064686796E-2</v>
      </c>
      <c r="F332">
        <v>111</v>
      </c>
      <c r="G332">
        <v>1</v>
      </c>
      <c r="H332">
        <v>231417160</v>
      </c>
      <c r="I332">
        <v>231417270</v>
      </c>
      <c r="J332" t="s">
        <v>277</v>
      </c>
    </row>
    <row r="333" spans="1:10" x14ac:dyDescent="0.2">
      <c r="A333" t="s">
        <v>1760</v>
      </c>
      <c r="B333" t="s">
        <v>1761</v>
      </c>
      <c r="C333">
        <v>-0.33758991039082997</v>
      </c>
      <c r="D333">
        <v>0.88187787324209799</v>
      </c>
      <c r="E333">
        <v>0.153519802241327</v>
      </c>
      <c r="F333">
        <v>287</v>
      </c>
      <c r="G333">
        <v>1</v>
      </c>
      <c r="H333">
        <v>231029887</v>
      </c>
      <c r="I333">
        <v>231030173</v>
      </c>
      <c r="J333" t="s">
        <v>262</v>
      </c>
    </row>
    <row r="334" spans="1:10" x14ac:dyDescent="0.2">
      <c r="A334" t="s">
        <v>1762</v>
      </c>
      <c r="B334" t="s">
        <v>1763</v>
      </c>
      <c r="C334">
        <v>5.7447757301803001E-2</v>
      </c>
      <c r="D334">
        <v>0.885571278417428</v>
      </c>
      <c r="E334">
        <v>0.107444923133547</v>
      </c>
      <c r="F334">
        <v>498</v>
      </c>
      <c r="G334">
        <v>1</v>
      </c>
      <c r="H334">
        <v>242156487</v>
      </c>
      <c r="I334">
        <v>242156984</v>
      </c>
      <c r="J334" t="s">
        <v>262</v>
      </c>
    </row>
    <row r="335" spans="1:10" x14ac:dyDescent="0.2">
      <c r="A335" t="s">
        <v>1764</v>
      </c>
      <c r="B335" t="s">
        <v>1765</v>
      </c>
      <c r="C335">
        <v>7.8642118090924695E-2</v>
      </c>
      <c r="D335">
        <v>0.90063974183900197</v>
      </c>
      <c r="E335">
        <v>6.0041226818191303E-2</v>
      </c>
      <c r="F335">
        <v>963</v>
      </c>
      <c r="G335">
        <v>1</v>
      </c>
      <c r="H335">
        <v>248457918</v>
      </c>
      <c r="I335">
        <v>248458880</v>
      </c>
      <c r="J335" t="s">
        <v>277</v>
      </c>
    </row>
    <row r="336" spans="1:10" x14ac:dyDescent="0.2">
      <c r="A336" t="s">
        <v>1766</v>
      </c>
      <c r="B336" t="s">
        <v>1767</v>
      </c>
      <c r="C336">
        <v>-0.25019976917699699</v>
      </c>
      <c r="D336">
        <v>0.91233467040183003</v>
      </c>
      <c r="E336">
        <v>8.8637043389151904E-2</v>
      </c>
      <c r="F336">
        <v>385</v>
      </c>
      <c r="G336">
        <v>1</v>
      </c>
      <c r="H336">
        <v>230011297</v>
      </c>
      <c r="I336">
        <v>230021499</v>
      </c>
      <c r="J336" t="s">
        <v>277</v>
      </c>
    </row>
    <row r="337" spans="1:10" x14ac:dyDescent="0.2">
      <c r="A337" t="s">
        <v>1768</v>
      </c>
      <c r="B337" t="s">
        <v>1769</v>
      </c>
      <c r="C337">
        <v>7.4445907988428999E-3</v>
      </c>
      <c r="D337">
        <v>0.91245525298719499</v>
      </c>
      <c r="E337">
        <v>0.178449495352107</v>
      </c>
      <c r="F337">
        <v>301</v>
      </c>
      <c r="G337">
        <v>1</v>
      </c>
      <c r="H337">
        <v>235039933</v>
      </c>
      <c r="I337">
        <v>235040233</v>
      </c>
      <c r="J337" t="s">
        <v>262</v>
      </c>
    </row>
    <row r="338" spans="1:10" x14ac:dyDescent="0.2">
      <c r="A338" t="s">
        <v>1770</v>
      </c>
      <c r="B338" t="s">
        <v>1771</v>
      </c>
      <c r="C338">
        <v>-0.128272350119711</v>
      </c>
      <c r="D338">
        <v>0.92330110156499701</v>
      </c>
      <c r="E338">
        <v>1.5530425281469999</v>
      </c>
      <c r="F338">
        <v>1072</v>
      </c>
      <c r="G338">
        <v>1</v>
      </c>
      <c r="H338">
        <v>247419374</v>
      </c>
      <c r="I338">
        <v>247420445</v>
      </c>
      <c r="J338" t="s">
        <v>262</v>
      </c>
    </row>
    <row r="339" spans="1:10" x14ac:dyDescent="0.2">
      <c r="A339" t="s">
        <v>1772</v>
      </c>
      <c r="B339" t="s">
        <v>1773</v>
      </c>
      <c r="C339">
        <v>-0.126398991390131</v>
      </c>
      <c r="D339">
        <v>0.938446657323739</v>
      </c>
      <c r="E339">
        <v>1.9441384401520401</v>
      </c>
      <c r="F339">
        <v>135</v>
      </c>
      <c r="G339">
        <v>1</v>
      </c>
      <c r="H339">
        <v>231124735</v>
      </c>
      <c r="I339">
        <v>231124869</v>
      </c>
      <c r="J339" t="s">
        <v>277</v>
      </c>
    </row>
    <row r="340" spans="1:10" x14ac:dyDescent="0.2">
      <c r="A340" t="s">
        <v>1774</v>
      </c>
      <c r="B340" t="s">
        <v>1775</v>
      </c>
      <c r="C340">
        <v>2.7611960225211899E-2</v>
      </c>
      <c r="D340">
        <v>0.94092685614140303</v>
      </c>
      <c r="E340">
        <v>0.366665056908346</v>
      </c>
      <c r="F340">
        <v>1794</v>
      </c>
      <c r="G340">
        <v>1</v>
      </c>
      <c r="H340">
        <v>235701352</v>
      </c>
      <c r="I340">
        <v>235703145</v>
      </c>
      <c r="J340" t="s">
        <v>277</v>
      </c>
    </row>
    <row r="341" spans="1:10" x14ac:dyDescent="0.2">
      <c r="A341" t="s">
        <v>1776</v>
      </c>
      <c r="B341" t="s">
        <v>1777</v>
      </c>
      <c r="C341">
        <v>-0.11555509816651199</v>
      </c>
      <c r="D341">
        <v>0.94395314959688004</v>
      </c>
      <c r="E341">
        <v>4.59775036400179</v>
      </c>
      <c r="F341">
        <v>1345</v>
      </c>
      <c r="G341">
        <v>1</v>
      </c>
      <c r="H341">
        <v>230846444</v>
      </c>
      <c r="I341">
        <v>230931238</v>
      </c>
      <c r="J341" t="s">
        <v>277</v>
      </c>
    </row>
    <row r="342" spans="1:10" x14ac:dyDescent="0.2">
      <c r="A342" t="s">
        <v>1778</v>
      </c>
      <c r="B342" t="s">
        <v>1779</v>
      </c>
      <c r="C342">
        <v>1.45012649935677E-2</v>
      </c>
      <c r="D342">
        <v>0.96023754328982402</v>
      </c>
      <c r="E342">
        <v>6.9806326631022902E-2</v>
      </c>
      <c r="F342">
        <v>581</v>
      </c>
      <c r="G342">
        <v>1</v>
      </c>
      <c r="H342">
        <v>240175946</v>
      </c>
      <c r="I342">
        <v>240176526</v>
      </c>
      <c r="J342" t="s">
        <v>262</v>
      </c>
    </row>
    <row r="343" spans="1:10" x14ac:dyDescent="0.2">
      <c r="A343" t="s">
        <v>1717</v>
      </c>
      <c r="B343" t="s">
        <v>1780</v>
      </c>
      <c r="C343">
        <v>-5.8878945887525E-2</v>
      </c>
      <c r="D343">
        <v>0.96879021931410103</v>
      </c>
      <c r="E343">
        <v>5.8806056011786699E-2</v>
      </c>
      <c r="F343">
        <v>73</v>
      </c>
      <c r="G343">
        <v>1</v>
      </c>
      <c r="H343">
        <v>231031178</v>
      </c>
      <c r="I343">
        <v>231031250</v>
      </c>
      <c r="J343" t="s">
        <v>277</v>
      </c>
    </row>
    <row r="344" spans="1:10" x14ac:dyDescent="0.2">
      <c r="A344" t="s">
        <v>1781</v>
      </c>
      <c r="B344" t="s">
        <v>1782</v>
      </c>
      <c r="C344">
        <v>-0.14286423194077699</v>
      </c>
      <c r="D344">
        <v>0.98388855494023497</v>
      </c>
      <c r="E344">
        <v>0.30962245285941498</v>
      </c>
      <c r="F344">
        <v>2900</v>
      </c>
      <c r="G344">
        <v>1</v>
      </c>
      <c r="H344">
        <v>238648745</v>
      </c>
      <c r="I344">
        <v>238701605</v>
      </c>
      <c r="J344" t="s">
        <v>262</v>
      </c>
    </row>
    <row r="345" spans="1:10" x14ac:dyDescent="0.2">
      <c r="A345" t="s">
        <v>1783</v>
      </c>
      <c r="B345" t="s">
        <v>1784</v>
      </c>
      <c r="C345">
        <v>-7.1913066177032206E-2</v>
      </c>
      <c r="D345">
        <v>0.98413688319109505</v>
      </c>
      <c r="E345">
        <v>7.8925614405007699E-2</v>
      </c>
      <c r="F345">
        <v>522</v>
      </c>
      <c r="G345">
        <v>1</v>
      </c>
      <c r="H345">
        <v>235700820</v>
      </c>
      <c r="I345">
        <v>235701341</v>
      </c>
      <c r="J345" t="s">
        <v>262</v>
      </c>
    </row>
    <row r="346" spans="1:10" x14ac:dyDescent="0.2">
      <c r="A346" t="s">
        <v>1785</v>
      </c>
      <c r="B346" t="s">
        <v>1786</v>
      </c>
      <c r="C346">
        <v>3.1796058875369397E-2</v>
      </c>
      <c r="D346">
        <v>0.98743268537491502</v>
      </c>
      <c r="E346">
        <v>1.19073874571558</v>
      </c>
      <c r="F346">
        <v>190</v>
      </c>
      <c r="G346">
        <v>1</v>
      </c>
      <c r="H346">
        <v>236121179</v>
      </c>
      <c r="I346">
        <v>236135125</v>
      </c>
      <c r="J346" t="s">
        <v>277</v>
      </c>
    </row>
  </sheetData>
  <pageMargins left="0.7" right="0.7" top="0.78740157499999996" bottom="0.78740157499999996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workbookViewId="0">
      <selection activeCell="I86" sqref="I86"/>
    </sheetView>
  </sheetViews>
  <sheetFormatPr baseColWidth="10" defaultRowHeight="14.25" x14ac:dyDescent="0.2"/>
  <cols>
    <col min="1" max="1" width="13.125" style="6" customWidth="1"/>
    <col min="2" max="3" width="10.75" style="6" customWidth="1"/>
    <col min="4" max="4" width="17.5" style="6" customWidth="1"/>
    <col min="5" max="5" width="13.625" style="6" customWidth="1"/>
    <col min="6" max="6" width="13.5" style="6" customWidth="1"/>
    <col min="7" max="7" width="22.375" style="6" customWidth="1"/>
    <col min="8" max="8" width="32.875" style="7" customWidth="1"/>
    <col min="9" max="9" width="33.125" style="6" customWidth="1"/>
  </cols>
  <sheetData>
    <row r="1" spans="1:9" ht="15" x14ac:dyDescent="0.25">
      <c r="A1" s="17" t="s">
        <v>245</v>
      </c>
    </row>
    <row r="3" spans="1:9" ht="15" x14ac:dyDescent="0.25">
      <c r="A3" s="17" t="s">
        <v>1074</v>
      </c>
      <c r="B3" s="17" t="s">
        <v>223</v>
      </c>
      <c r="C3" s="17" t="s">
        <v>224</v>
      </c>
      <c r="D3" s="17" t="s">
        <v>225</v>
      </c>
      <c r="E3" s="17" t="s">
        <v>226</v>
      </c>
      <c r="F3" s="17" t="s">
        <v>241</v>
      </c>
      <c r="G3" s="17" t="s">
        <v>1808</v>
      </c>
      <c r="H3" s="17" t="s">
        <v>242</v>
      </c>
      <c r="I3" s="17" t="s">
        <v>243</v>
      </c>
    </row>
    <row r="4" spans="1:9" x14ac:dyDescent="0.2">
      <c r="A4" s="6" t="s">
        <v>44</v>
      </c>
      <c r="B4" s="6" t="s">
        <v>227</v>
      </c>
      <c r="C4" s="6" t="s">
        <v>43</v>
      </c>
      <c r="D4" s="6">
        <v>1.5589684641880901</v>
      </c>
      <c r="E4" s="6" t="s">
        <v>229</v>
      </c>
      <c r="F4" s="6" t="s">
        <v>228</v>
      </c>
      <c r="G4" s="6" t="s">
        <v>230</v>
      </c>
      <c r="H4" s="7">
        <v>0.54831416214803197</v>
      </c>
      <c r="I4" s="6" t="s">
        <v>230</v>
      </c>
    </row>
    <row r="5" spans="1:9" x14ac:dyDescent="0.2">
      <c r="A5" s="6" t="s">
        <v>47</v>
      </c>
      <c r="B5" s="6" t="s">
        <v>227</v>
      </c>
      <c r="C5" s="6" t="s">
        <v>46</v>
      </c>
      <c r="D5" s="6">
        <v>-0.83656002079172198</v>
      </c>
      <c r="E5" s="6" t="s">
        <v>232</v>
      </c>
      <c r="F5" s="6" t="s">
        <v>231</v>
      </c>
      <c r="G5" s="6" t="s">
        <v>233</v>
      </c>
      <c r="H5" s="7">
        <v>0</v>
      </c>
      <c r="I5" s="6" t="s">
        <v>233</v>
      </c>
    </row>
    <row r="6" spans="1:9" x14ac:dyDescent="0.2">
      <c r="A6" s="6" t="s">
        <v>48</v>
      </c>
      <c r="B6" s="6" t="s">
        <v>227</v>
      </c>
      <c r="C6" s="6" t="s">
        <v>46</v>
      </c>
      <c r="D6" s="6">
        <v>-0.88024763701219699</v>
      </c>
      <c r="E6" s="6" t="s">
        <v>232</v>
      </c>
      <c r="F6" s="6" t="s">
        <v>231</v>
      </c>
      <c r="G6" s="6" t="s">
        <v>233</v>
      </c>
      <c r="H6" s="7">
        <v>0</v>
      </c>
      <c r="I6" s="6" t="s">
        <v>233</v>
      </c>
    </row>
    <row r="7" spans="1:9" x14ac:dyDescent="0.2">
      <c r="A7" s="6" t="s">
        <v>49</v>
      </c>
      <c r="B7" s="6" t="s">
        <v>227</v>
      </c>
      <c r="C7" s="6" t="s">
        <v>46</v>
      </c>
      <c r="D7" s="6">
        <v>-0.69812624647509403</v>
      </c>
      <c r="E7" s="6" t="s">
        <v>232</v>
      </c>
      <c r="F7" s="6" t="s">
        <v>231</v>
      </c>
      <c r="G7" s="6" t="s">
        <v>233</v>
      </c>
      <c r="H7" s="7">
        <v>0</v>
      </c>
      <c r="I7" s="6" t="s">
        <v>233</v>
      </c>
    </row>
    <row r="8" spans="1:9" x14ac:dyDescent="0.2">
      <c r="A8" s="6" t="s">
        <v>51</v>
      </c>
      <c r="B8" s="6" t="s">
        <v>227</v>
      </c>
      <c r="C8" s="6" t="s">
        <v>50</v>
      </c>
      <c r="D8" s="6">
        <v>-0.84104729037956305</v>
      </c>
      <c r="E8" s="6" t="s">
        <v>232</v>
      </c>
      <c r="F8" s="6" t="s">
        <v>231</v>
      </c>
      <c r="G8" s="6" t="s">
        <v>233</v>
      </c>
      <c r="H8" s="7">
        <v>0</v>
      </c>
      <c r="I8" s="6" t="s">
        <v>233</v>
      </c>
    </row>
    <row r="9" spans="1:9" x14ac:dyDescent="0.2">
      <c r="A9" s="6" t="s">
        <v>52</v>
      </c>
      <c r="B9" s="6" t="s">
        <v>227</v>
      </c>
      <c r="C9" s="6" t="s">
        <v>43</v>
      </c>
      <c r="D9" s="6">
        <v>1.9114221325996901</v>
      </c>
      <c r="E9" s="6" t="s">
        <v>229</v>
      </c>
      <c r="F9" s="6" t="s">
        <v>228</v>
      </c>
      <c r="G9" s="6" t="s">
        <v>230</v>
      </c>
      <c r="H9" s="7">
        <v>2.0448749479223598</v>
      </c>
      <c r="I9" s="6" t="s">
        <v>230</v>
      </c>
    </row>
    <row r="10" spans="1:9" x14ac:dyDescent="0.2">
      <c r="A10" s="6" t="s">
        <v>56</v>
      </c>
      <c r="B10" s="6" t="s">
        <v>227</v>
      </c>
      <c r="C10" s="6" t="s">
        <v>50</v>
      </c>
      <c r="D10" s="6">
        <v>-0.58799741466969802</v>
      </c>
      <c r="E10" s="6" t="s">
        <v>232</v>
      </c>
      <c r="F10" s="6" t="s">
        <v>231</v>
      </c>
      <c r="G10" s="6" t="s">
        <v>233</v>
      </c>
      <c r="H10" s="7">
        <v>0</v>
      </c>
      <c r="I10" s="6" t="s">
        <v>233</v>
      </c>
    </row>
    <row r="11" spans="1:9" x14ac:dyDescent="0.2">
      <c r="A11" s="6" t="s">
        <v>57</v>
      </c>
      <c r="B11" s="6" t="s">
        <v>227</v>
      </c>
      <c r="C11" s="6" t="s">
        <v>43</v>
      </c>
      <c r="D11" s="6">
        <v>1.3886358286335401</v>
      </c>
      <c r="E11" s="6" t="s">
        <v>229</v>
      </c>
      <c r="F11" s="6" t="s">
        <v>228</v>
      </c>
      <c r="G11" s="6" t="s">
        <v>230</v>
      </c>
      <c r="H11" s="7">
        <v>2.3136708500404199</v>
      </c>
      <c r="I11" s="6" t="s">
        <v>230</v>
      </c>
    </row>
    <row r="12" spans="1:9" x14ac:dyDescent="0.2">
      <c r="A12" s="6" t="s">
        <v>58</v>
      </c>
      <c r="B12" s="6" t="s">
        <v>227</v>
      </c>
      <c r="C12" s="6" t="s">
        <v>43</v>
      </c>
      <c r="D12" s="6">
        <v>1.09403048016233</v>
      </c>
      <c r="E12" s="6" t="s">
        <v>229</v>
      </c>
      <c r="F12" s="6" t="s">
        <v>228</v>
      </c>
      <c r="G12" s="6" t="s">
        <v>230</v>
      </c>
      <c r="H12" s="7">
        <v>0.98180151643776903</v>
      </c>
      <c r="I12" s="6" t="s">
        <v>230</v>
      </c>
    </row>
    <row r="13" spans="1:9" x14ac:dyDescent="0.2">
      <c r="A13" s="6" t="s">
        <v>59</v>
      </c>
      <c r="B13" s="6" t="s">
        <v>227</v>
      </c>
      <c r="C13" s="6" t="s">
        <v>54</v>
      </c>
      <c r="D13" s="6">
        <v>-0.41007861674928597</v>
      </c>
      <c r="E13" s="6" t="s">
        <v>232</v>
      </c>
      <c r="F13" s="6" t="s">
        <v>231</v>
      </c>
      <c r="G13" s="6" t="s">
        <v>233</v>
      </c>
      <c r="H13" s="7">
        <v>0</v>
      </c>
      <c r="I13" s="6" t="s">
        <v>233</v>
      </c>
    </row>
    <row r="14" spans="1:9" x14ac:dyDescent="0.2">
      <c r="A14" s="6" t="s">
        <v>62</v>
      </c>
      <c r="B14" s="6" t="s">
        <v>227</v>
      </c>
      <c r="C14" s="6" t="s">
        <v>43</v>
      </c>
      <c r="D14" s="6">
        <v>1.2619172711941999</v>
      </c>
      <c r="E14" s="6" t="s">
        <v>229</v>
      </c>
      <c r="F14" s="6" t="s">
        <v>228</v>
      </c>
      <c r="G14" s="6" t="s">
        <v>230</v>
      </c>
      <c r="H14" s="7">
        <v>1.2580800810675701</v>
      </c>
      <c r="I14" s="6" t="s">
        <v>230</v>
      </c>
    </row>
    <row r="15" spans="1:9" x14ac:dyDescent="0.2">
      <c r="A15" s="6" t="s">
        <v>63</v>
      </c>
      <c r="B15" s="6" t="s">
        <v>227</v>
      </c>
      <c r="C15" s="6" t="s">
        <v>43</v>
      </c>
      <c r="D15" s="6">
        <v>0.38411989046575001</v>
      </c>
      <c r="E15" s="6" t="s">
        <v>229</v>
      </c>
      <c r="F15" s="6" t="s">
        <v>228</v>
      </c>
      <c r="G15" s="6" t="s">
        <v>230</v>
      </c>
      <c r="H15" s="7">
        <v>2.1908302018060302</v>
      </c>
      <c r="I15" s="6" t="s">
        <v>230</v>
      </c>
    </row>
    <row r="16" spans="1:9" x14ac:dyDescent="0.2">
      <c r="A16" s="6" t="s">
        <v>64</v>
      </c>
      <c r="B16" s="6" t="s">
        <v>227</v>
      </c>
      <c r="C16" s="6" t="s">
        <v>43</v>
      </c>
      <c r="D16" s="6">
        <v>0.305149771537638</v>
      </c>
      <c r="E16" s="6" t="s">
        <v>229</v>
      </c>
      <c r="F16" s="6" t="s">
        <v>228</v>
      </c>
      <c r="G16" s="6" t="s">
        <v>230</v>
      </c>
      <c r="H16" s="7">
        <v>0.22357446957789101</v>
      </c>
      <c r="I16" s="6" t="s">
        <v>230</v>
      </c>
    </row>
    <row r="17" spans="1:9" x14ac:dyDescent="0.2">
      <c r="A17" s="6" t="s">
        <v>65</v>
      </c>
      <c r="B17" s="6" t="s">
        <v>227</v>
      </c>
      <c r="C17" s="6" t="s">
        <v>43</v>
      </c>
      <c r="D17" s="6">
        <v>2.3089128290405201</v>
      </c>
      <c r="E17" s="6" t="s">
        <v>229</v>
      </c>
      <c r="F17" s="6" t="s">
        <v>228</v>
      </c>
      <c r="G17" s="6" t="s">
        <v>230</v>
      </c>
      <c r="H17" s="7">
        <v>0.214510938585359</v>
      </c>
      <c r="I17" s="6" t="s">
        <v>230</v>
      </c>
    </row>
    <row r="18" spans="1:9" x14ac:dyDescent="0.2">
      <c r="A18" s="6" t="s">
        <v>67</v>
      </c>
      <c r="B18" s="6" t="s">
        <v>227</v>
      </c>
      <c r="C18" s="6" t="s">
        <v>54</v>
      </c>
      <c r="D18" s="6">
        <v>-0.22917252468352001</v>
      </c>
      <c r="E18" s="6" t="s">
        <v>232</v>
      </c>
      <c r="F18" s="6" t="s">
        <v>231</v>
      </c>
      <c r="G18" s="6" t="s">
        <v>233</v>
      </c>
      <c r="H18" s="7">
        <v>0</v>
      </c>
      <c r="I18" s="6" t="s">
        <v>233</v>
      </c>
    </row>
    <row r="19" spans="1:9" x14ac:dyDescent="0.2">
      <c r="A19" s="6" t="s">
        <v>68</v>
      </c>
      <c r="B19" s="6" t="s">
        <v>227</v>
      </c>
      <c r="C19" s="6" t="s">
        <v>54</v>
      </c>
      <c r="D19" s="6">
        <v>-5.6542737975996502E-2</v>
      </c>
      <c r="E19" s="6" t="s">
        <v>232</v>
      </c>
      <c r="F19" s="6" t="s">
        <v>231</v>
      </c>
      <c r="G19" s="6" t="s">
        <v>233</v>
      </c>
      <c r="H19" s="7">
        <v>0</v>
      </c>
      <c r="I19" s="6" t="s">
        <v>233</v>
      </c>
    </row>
    <row r="20" spans="1:9" x14ac:dyDescent="0.2">
      <c r="A20" s="6" t="s">
        <v>69</v>
      </c>
      <c r="B20" s="6" t="s">
        <v>227</v>
      </c>
      <c r="C20" s="6" t="s">
        <v>43</v>
      </c>
      <c r="D20" s="6">
        <v>0.61484836496109796</v>
      </c>
      <c r="E20" s="6" t="s">
        <v>229</v>
      </c>
      <c r="F20" s="6" t="s">
        <v>228</v>
      </c>
      <c r="G20" s="6" t="s">
        <v>230</v>
      </c>
      <c r="H20" s="7">
        <v>1.70019991711944</v>
      </c>
      <c r="I20" s="6" t="s">
        <v>230</v>
      </c>
    </row>
    <row r="21" spans="1:9" x14ac:dyDescent="0.2">
      <c r="A21" s="6" t="s">
        <v>70</v>
      </c>
      <c r="B21" s="6" t="s">
        <v>227</v>
      </c>
      <c r="C21" s="6" t="s">
        <v>43</v>
      </c>
      <c r="D21" s="6">
        <v>1.1812977049757101</v>
      </c>
      <c r="E21" s="6" t="s">
        <v>229</v>
      </c>
      <c r="F21" s="6" t="s">
        <v>228</v>
      </c>
      <c r="G21" s="6" t="s">
        <v>230</v>
      </c>
      <c r="H21" s="7">
        <v>2.3451331867006799</v>
      </c>
      <c r="I21" s="6" t="s">
        <v>230</v>
      </c>
    </row>
    <row r="22" spans="1:9" x14ac:dyDescent="0.2">
      <c r="A22" s="6" t="s">
        <v>71</v>
      </c>
      <c r="B22" s="6" t="s">
        <v>227</v>
      </c>
      <c r="C22" s="6" t="s">
        <v>46</v>
      </c>
      <c r="D22" s="6">
        <v>-2.1615665323926301</v>
      </c>
      <c r="E22" s="6" t="s">
        <v>232</v>
      </c>
      <c r="F22" s="6" t="s">
        <v>231</v>
      </c>
      <c r="G22" s="6" t="s">
        <v>233</v>
      </c>
      <c r="H22" s="7">
        <v>0</v>
      </c>
      <c r="I22" s="6" t="s">
        <v>233</v>
      </c>
    </row>
    <row r="23" spans="1:9" x14ac:dyDescent="0.2">
      <c r="A23" s="6" t="s">
        <v>72</v>
      </c>
      <c r="B23" s="6" t="s">
        <v>227</v>
      </c>
      <c r="C23" s="6" t="s">
        <v>50</v>
      </c>
      <c r="D23" s="6">
        <v>-1.08905405034856</v>
      </c>
      <c r="E23" s="6" t="s">
        <v>232</v>
      </c>
      <c r="F23" s="6" t="s">
        <v>231</v>
      </c>
      <c r="G23" s="6" t="s">
        <v>233</v>
      </c>
      <c r="H23" s="7">
        <v>0</v>
      </c>
      <c r="I23" s="6" t="s">
        <v>233</v>
      </c>
    </row>
    <row r="24" spans="1:9" x14ac:dyDescent="0.2">
      <c r="A24" s="6" t="s">
        <v>73</v>
      </c>
      <c r="B24" s="6" t="s">
        <v>227</v>
      </c>
      <c r="C24" s="6" t="s">
        <v>43</v>
      </c>
      <c r="D24" s="6">
        <v>3.3979516877132898</v>
      </c>
      <c r="E24" s="6" t="s">
        <v>229</v>
      </c>
      <c r="F24" s="6" t="s">
        <v>228</v>
      </c>
      <c r="G24" s="6" t="s">
        <v>230</v>
      </c>
      <c r="H24" s="7">
        <v>1.23722548409816</v>
      </c>
      <c r="I24" s="6" t="s">
        <v>230</v>
      </c>
    </row>
    <row r="25" spans="1:9" x14ac:dyDescent="0.2">
      <c r="A25" s="6" t="s">
        <v>74</v>
      </c>
      <c r="B25" s="6" t="s">
        <v>227</v>
      </c>
      <c r="C25" s="6" t="s">
        <v>43</v>
      </c>
      <c r="D25" s="6">
        <v>1.0026139308478601</v>
      </c>
      <c r="E25" s="6" t="s">
        <v>229</v>
      </c>
      <c r="F25" s="6" t="s">
        <v>228</v>
      </c>
      <c r="G25" s="6" t="s">
        <v>230</v>
      </c>
      <c r="H25" s="7">
        <v>5.7155190734408903</v>
      </c>
      <c r="I25" s="6" t="s">
        <v>230</v>
      </c>
    </row>
    <row r="26" spans="1:9" x14ac:dyDescent="0.2">
      <c r="A26" s="6" t="s">
        <v>75</v>
      </c>
      <c r="B26" s="6" t="s">
        <v>227</v>
      </c>
      <c r="C26" s="6" t="s">
        <v>50</v>
      </c>
      <c r="D26" s="6">
        <v>-1.08911875005792</v>
      </c>
      <c r="E26" s="6" t="s">
        <v>232</v>
      </c>
      <c r="F26" s="6" t="s">
        <v>231</v>
      </c>
      <c r="G26" s="6" t="s">
        <v>233</v>
      </c>
      <c r="H26" s="7">
        <v>0</v>
      </c>
      <c r="I26" s="6" t="s">
        <v>233</v>
      </c>
    </row>
    <row r="27" spans="1:9" x14ac:dyDescent="0.2">
      <c r="A27" s="6" t="s">
        <v>76</v>
      </c>
      <c r="B27" s="6" t="s">
        <v>227</v>
      </c>
      <c r="C27" s="6" t="s">
        <v>43</v>
      </c>
      <c r="D27" s="6">
        <v>1.8232737866439199</v>
      </c>
      <c r="E27" s="6" t="s">
        <v>229</v>
      </c>
      <c r="F27" s="6" t="s">
        <v>228</v>
      </c>
      <c r="G27" s="6" t="s">
        <v>230</v>
      </c>
      <c r="H27" s="7">
        <v>0.211893529701006</v>
      </c>
      <c r="I27" s="6" t="s">
        <v>230</v>
      </c>
    </row>
    <row r="28" spans="1:9" x14ac:dyDescent="0.2">
      <c r="A28" s="6" t="s">
        <v>77</v>
      </c>
      <c r="B28" s="6" t="s">
        <v>227</v>
      </c>
      <c r="C28" s="6" t="s">
        <v>50</v>
      </c>
      <c r="D28" s="6">
        <v>-0.16611199637395299</v>
      </c>
      <c r="E28" s="6" t="s">
        <v>232</v>
      </c>
      <c r="F28" s="6" t="s">
        <v>231</v>
      </c>
      <c r="G28" s="6" t="s">
        <v>233</v>
      </c>
      <c r="H28" s="7">
        <v>0</v>
      </c>
      <c r="I28" s="6" t="s">
        <v>233</v>
      </c>
    </row>
    <row r="29" spans="1:9" x14ac:dyDescent="0.2">
      <c r="A29" s="6" t="s">
        <v>78</v>
      </c>
      <c r="B29" s="6" t="s">
        <v>227</v>
      </c>
      <c r="C29" s="6" t="s">
        <v>43</v>
      </c>
      <c r="D29" s="6">
        <v>1.6708452578237101</v>
      </c>
      <c r="E29" s="6" t="s">
        <v>229</v>
      </c>
      <c r="F29" s="6" t="s">
        <v>228</v>
      </c>
      <c r="G29" s="6" t="s">
        <v>230</v>
      </c>
      <c r="H29" s="7">
        <v>1.1373271204686699</v>
      </c>
      <c r="I29" s="6" t="s">
        <v>230</v>
      </c>
    </row>
    <row r="30" spans="1:9" x14ac:dyDescent="0.2">
      <c r="A30" s="6" t="s">
        <v>80</v>
      </c>
      <c r="B30" s="6" t="s">
        <v>227</v>
      </c>
      <c r="C30" s="6" t="s">
        <v>54</v>
      </c>
      <c r="D30" s="6">
        <v>-0.55799596153876296</v>
      </c>
      <c r="E30" s="6" t="s">
        <v>232</v>
      </c>
      <c r="F30" s="6" t="s">
        <v>231</v>
      </c>
      <c r="G30" s="6" t="s">
        <v>233</v>
      </c>
      <c r="H30" s="7">
        <v>0</v>
      </c>
      <c r="I30" s="6" t="s">
        <v>233</v>
      </c>
    </row>
    <row r="31" spans="1:9" x14ac:dyDescent="0.2">
      <c r="A31" s="6" t="s">
        <v>82</v>
      </c>
      <c r="B31" s="6" t="s">
        <v>227</v>
      </c>
      <c r="C31" s="6" t="s">
        <v>43</v>
      </c>
      <c r="D31" s="6">
        <v>1.8605338628200201</v>
      </c>
      <c r="E31" s="6" t="s">
        <v>229</v>
      </c>
      <c r="F31" s="6" t="s">
        <v>228</v>
      </c>
      <c r="G31" s="6" t="s">
        <v>230</v>
      </c>
      <c r="H31" s="7">
        <v>12.2662889225158</v>
      </c>
      <c r="I31" s="6" t="s">
        <v>230</v>
      </c>
    </row>
    <row r="32" spans="1:9" x14ac:dyDescent="0.2">
      <c r="A32" s="6" t="s">
        <v>83</v>
      </c>
      <c r="B32" s="6" t="s">
        <v>227</v>
      </c>
      <c r="C32" s="6" t="s">
        <v>43</v>
      </c>
      <c r="D32" s="6">
        <v>-0.54491474820867403</v>
      </c>
      <c r="E32" s="6" t="s">
        <v>229</v>
      </c>
      <c r="F32" s="6" t="s">
        <v>228</v>
      </c>
      <c r="G32" s="6" t="s">
        <v>230</v>
      </c>
      <c r="H32" s="7">
        <v>1.8556580476622799</v>
      </c>
      <c r="I32" s="6" t="s">
        <v>230</v>
      </c>
    </row>
    <row r="33" spans="1:9" x14ac:dyDescent="0.2">
      <c r="A33" s="6" t="s">
        <v>84</v>
      </c>
      <c r="B33" s="6" t="s">
        <v>227</v>
      </c>
      <c r="C33" s="6" t="s">
        <v>54</v>
      </c>
      <c r="D33" s="6">
        <v>-0.73349801998189301</v>
      </c>
      <c r="E33" s="6" t="s">
        <v>232</v>
      </c>
      <c r="F33" s="6" t="s">
        <v>231</v>
      </c>
      <c r="G33" s="6" t="s">
        <v>233</v>
      </c>
      <c r="H33" s="7">
        <v>0</v>
      </c>
      <c r="I33" s="6" t="s">
        <v>233</v>
      </c>
    </row>
    <row r="34" spans="1:9" x14ac:dyDescent="0.2">
      <c r="A34" s="6" t="s">
        <v>85</v>
      </c>
      <c r="B34" s="6" t="s">
        <v>227</v>
      </c>
      <c r="C34" s="6" t="s">
        <v>46</v>
      </c>
      <c r="D34" s="6">
        <v>-1.3558255418268399</v>
      </c>
      <c r="E34" s="6" t="s">
        <v>232</v>
      </c>
      <c r="F34" s="6" t="s">
        <v>231</v>
      </c>
      <c r="G34" s="6" t="s">
        <v>233</v>
      </c>
      <c r="H34" s="7">
        <v>0</v>
      </c>
      <c r="I34" s="6" t="s">
        <v>233</v>
      </c>
    </row>
    <row r="35" spans="1:9" x14ac:dyDescent="0.2">
      <c r="A35" s="6" t="s">
        <v>86</v>
      </c>
      <c r="B35" s="6" t="s">
        <v>227</v>
      </c>
      <c r="C35" s="6" t="s">
        <v>54</v>
      </c>
      <c r="D35" s="6">
        <v>0.58829580407048698</v>
      </c>
      <c r="E35" s="6" t="s">
        <v>232</v>
      </c>
      <c r="F35" s="6" t="s">
        <v>231</v>
      </c>
      <c r="G35" s="6" t="s">
        <v>233</v>
      </c>
      <c r="H35" s="7">
        <v>5.3748463915335998E-2</v>
      </c>
      <c r="I35" s="6" t="s">
        <v>233</v>
      </c>
    </row>
    <row r="36" spans="1:9" x14ac:dyDescent="0.2">
      <c r="A36" s="6" t="s">
        <v>87</v>
      </c>
      <c r="B36" s="6" t="s">
        <v>227</v>
      </c>
      <c r="C36" s="6" t="s">
        <v>43</v>
      </c>
      <c r="D36" s="6">
        <v>0.326135124870364</v>
      </c>
      <c r="E36" s="6" t="s">
        <v>229</v>
      </c>
      <c r="F36" s="6" t="s">
        <v>228</v>
      </c>
      <c r="G36" s="6" t="s">
        <v>230</v>
      </c>
      <c r="H36" s="7">
        <v>4.7054256367102898</v>
      </c>
      <c r="I36" s="6" t="s">
        <v>230</v>
      </c>
    </row>
    <row r="37" spans="1:9" x14ac:dyDescent="0.2">
      <c r="A37" s="6" t="s">
        <v>88</v>
      </c>
      <c r="B37" s="6" t="s">
        <v>227</v>
      </c>
      <c r="C37" s="6" t="s">
        <v>54</v>
      </c>
      <c r="D37" s="6">
        <v>-0.25632886567103003</v>
      </c>
      <c r="E37" s="6" t="s">
        <v>232</v>
      </c>
      <c r="F37" s="6" t="s">
        <v>231</v>
      </c>
      <c r="G37" s="6" t="s">
        <v>233</v>
      </c>
      <c r="H37" s="7">
        <v>0</v>
      </c>
      <c r="I37" s="6" t="s">
        <v>233</v>
      </c>
    </row>
    <row r="38" spans="1:9" x14ac:dyDescent="0.2">
      <c r="A38" s="6" t="s">
        <v>89</v>
      </c>
      <c r="B38" s="6" t="s">
        <v>227</v>
      </c>
      <c r="C38" s="6" t="s">
        <v>46</v>
      </c>
      <c r="D38" s="6">
        <v>-1.38915005612794</v>
      </c>
      <c r="E38" s="6" t="s">
        <v>232</v>
      </c>
      <c r="F38" s="6" t="s">
        <v>231</v>
      </c>
      <c r="G38" s="6" t="s">
        <v>233</v>
      </c>
      <c r="H38" s="7">
        <v>0</v>
      </c>
      <c r="I38" s="6" t="s">
        <v>233</v>
      </c>
    </row>
    <row r="39" spans="1:9" x14ac:dyDescent="0.2">
      <c r="A39" s="6" t="s">
        <v>90</v>
      </c>
      <c r="B39" s="6" t="s">
        <v>227</v>
      </c>
      <c r="C39" s="6" t="s">
        <v>54</v>
      </c>
      <c r="D39" s="6">
        <v>-0.105625736202344</v>
      </c>
      <c r="E39" s="6" t="s">
        <v>232</v>
      </c>
      <c r="F39" s="6" t="s">
        <v>231</v>
      </c>
      <c r="G39" s="6" t="s">
        <v>233</v>
      </c>
      <c r="H39" s="7">
        <v>0</v>
      </c>
      <c r="I39" s="6" t="s">
        <v>233</v>
      </c>
    </row>
    <row r="40" spans="1:9" x14ac:dyDescent="0.2">
      <c r="A40" s="6" t="s">
        <v>91</v>
      </c>
      <c r="B40" s="6" t="s">
        <v>227</v>
      </c>
      <c r="C40" s="6" t="s">
        <v>43</v>
      </c>
      <c r="D40" s="6">
        <v>1.04468406977495</v>
      </c>
      <c r="E40" s="6" t="s">
        <v>229</v>
      </c>
      <c r="F40" s="6" t="s">
        <v>228</v>
      </c>
      <c r="G40" s="6" t="s">
        <v>230</v>
      </c>
      <c r="H40" s="7">
        <v>2.8205869067104898</v>
      </c>
      <c r="I40" s="6" t="s">
        <v>230</v>
      </c>
    </row>
    <row r="41" spans="1:9" x14ac:dyDescent="0.2">
      <c r="A41" s="6" t="s">
        <v>92</v>
      </c>
      <c r="B41" s="6" t="s">
        <v>227</v>
      </c>
      <c r="C41" s="6" t="s">
        <v>54</v>
      </c>
      <c r="D41" s="6">
        <v>-0.84674998761123699</v>
      </c>
      <c r="E41" s="6" t="s">
        <v>232</v>
      </c>
      <c r="F41" s="6" t="s">
        <v>231</v>
      </c>
      <c r="G41" s="6" t="s">
        <v>233</v>
      </c>
      <c r="H41" s="7">
        <v>0</v>
      </c>
      <c r="I41" s="6" t="s">
        <v>233</v>
      </c>
    </row>
    <row r="42" spans="1:9" x14ac:dyDescent="0.2">
      <c r="A42" s="6" t="s">
        <v>93</v>
      </c>
      <c r="B42" s="6" t="s">
        <v>227</v>
      </c>
      <c r="C42" s="6" t="s">
        <v>43</v>
      </c>
      <c r="D42" s="6">
        <v>1.46802496474178</v>
      </c>
      <c r="E42" s="6" t="s">
        <v>229</v>
      </c>
      <c r="F42" s="6" t="s">
        <v>228</v>
      </c>
      <c r="G42" s="6" t="s">
        <v>230</v>
      </c>
      <c r="H42" s="7">
        <v>0.69838003124189696</v>
      </c>
      <c r="I42" s="6" t="s">
        <v>230</v>
      </c>
    </row>
    <row r="43" spans="1:9" x14ac:dyDescent="0.2">
      <c r="A43" s="6" t="s">
        <v>96</v>
      </c>
      <c r="B43" s="6" t="s">
        <v>227</v>
      </c>
      <c r="C43" s="6" t="s">
        <v>43</v>
      </c>
      <c r="D43" s="6">
        <v>-0.34262635374231898</v>
      </c>
      <c r="E43" s="6" t="s">
        <v>229</v>
      </c>
      <c r="F43" s="6" t="s">
        <v>228</v>
      </c>
      <c r="G43" s="6" t="s">
        <v>230</v>
      </c>
      <c r="H43" s="7">
        <v>0.27673036138631801</v>
      </c>
      <c r="I43" s="6" t="s">
        <v>230</v>
      </c>
    </row>
    <row r="44" spans="1:9" x14ac:dyDescent="0.2">
      <c r="A44" s="6" t="s">
        <v>97</v>
      </c>
      <c r="B44" s="6" t="s">
        <v>227</v>
      </c>
      <c r="C44" s="6" t="s">
        <v>54</v>
      </c>
      <c r="D44" s="6">
        <v>-0.18154910903096899</v>
      </c>
      <c r="E44" s="6" t="s">
        <v>232</v>
      </c>
      <c r="F44" s="6" t="s">
        <v>231</v>
      </c>
      <c r="G44" s="6" t="s">
        <v>233</v>
      </c>
      <c r="H44" s="7">
        <v>0</v>
      </c>
      <c r="I44" s="6" t="s">
        <v>233</v>
      </c>
    </row>
    <row r="45" spans="1:9" x14ac:dyDescent="0.2">
      <c r="A45" s="6" t="s">
        <v>98</v>
      </c>
      <c r="B45" s="6" t="s">
        <v>227</v>
      </c>
      <c r="C45" s="6" t="s">
        <v>54</v>
      </c>
      <c r="D45" s="6">
        <v>-0.47901041640678299</v>
      </c>
      <c r="E45" s="6" t="s">
        <v>232</v>
      </c>
      <c r="F45" s="6" t="s">
        <v>231</v>
      </c>
      <c r="G45" s="6" t="s">
        <v>233</v>
      </c>
      <c r="H45" s="7">
        <v>0</v>
      </c>
      <c r="I45" s="6" t="s">
        <v>233</v>
      </c>
    </row>
    <row r="46" spans="1:9" x14ac:dyDescent="0.2">
      <c r="A46" s="6" t="s">
        <v>99</v>
      </c>
      <c r="B46" s="6" t="s">
        <v>227</v>
      </c>
      <c r="C46" s="6" t="s">
        <v>46</v>
      </c>
      <c r="D46" s="6">
        <v>5.8114951543719699E-2</v>
      </c>
      <c r="E46" s="6" t="s">
        <v>232</v>
      </c>
      <c r="F46" s="6" t="s">
        <v>231</v>
      </c>
      <c r="G46" s="6" t="s">
        <v>233</v>
      </c>
      <c r="H46" s="7">
        <v>0</v>
      </c>
      <c r="I46" s="6" t="s">
        <v>233</v>
      </c>
    </row>
    <row r="47" spans="1:9" x14ac:dyDescent="0.2">
      <c r="A47" s="6" t="s">
        <v>100</v>
      </c>
      <c r="B47" s="6" t="s">
        <v>227</v>
      </c>
      <c r="C47" s="6" t="s">
        <v>54</v>
      </c>
      <c r="D47" s="6">
        <v>-0.41706146538523903</v>
      </c>
      <c r="E47" s="6" t="s">
        <v>232</v>
      </c>
      <c r="F47" s="6" t="s">
        <v>231</v>
      </c>
      <c r="G47" s="6" t="s">
        <v>233</v>
      </c>
      <c r="H47" s="7">
        <v>0</v>
      </c>
      <c r="I47" s="6" t="s">
        <v>233</v>
      </c>
    </row>
    <row r="48" spans="1:9" x14ac:dyDescent="0.2">
      <c r="A48" s="6" t="s">
        <v>101</v>
      </c>
      <c r="B48" s="6" t="s">
        <v>227</v>
      </c>
      <c r="C48" s="6" t="s">
        <v>54</v>
      </c>
      <c r="D48" s="6">
        <v>-0.198075922919692</v>
      </c>
      <c r="E48" s="6" t="s">
        <v>232</v>
      </c>
      <c r="F48" s="6" t="s">
        <v>231</v>
      </c>
      <c r="G48" s="6" t="s">
        <v>233</v>
      </c>
      <c r="H48" s="7">
        <v>0</v>
      </c>
      <c r="I48" s="6" t="s">
        <v>233</v>
      </c>
    </row>
    <row r="49" spans="1:9" x14ac:dyDescent="0.2">
      <c r="A49" s="6" t="s">
        <v>102</v>
      </c>
      <c r="B49" s="6" t="s">
        <v>227</v>
      </c>
      <c r="C49" s="6" t="s">
        <v>54</v>
      </c>
      <c r="D49" s="6">
        <v>-0.33367982598865098</v>
      </c>
      <c r="E49" s="6" t="s">
        <v>232</v>
      </c>
      <c r="F49" s="6" t="s">
        <v>231</v>
      </c>
      <c r="G49" s="6" t="s">
        <v>233</v>
      </c>
      <c r="H49" s="7">
        <v>0</v>
      </c>
      <c r="I49" s="6" t="s">
        <v>233</v>
      </c>
    </row>
    <row r="50" spans="1:9" x14ac:dyDescent="0.2">
      <c r="A50" s="6" t="s">
        <v>103</v>
      </c>
      <c r="B50" s="6" t="s">
        <v>227</v>
      </c>
      <c r="C50" s="6" t="s">
        <v>50</v>
      </c>
      <c r="D50" s="6">
        <v>-0.71970812199401002</v>
      </c>
      <c r="E50" s="6" t="s">
        <v>232</v>
      </c>
      <c r="F50" s="6" t="s">
        <v>231</v>
      </c>
      <c r="G50" s="6" t="s">
        <v>233</v>
      </c>
      <c r="H50" s="7">
        <v>0</v>
      </c>
      <c r="I50" s="6" t="s">
        <v>233</v>
      </c>
    </row>
    <row r="51" spans="1:9" x14ac:dyDescent="0.2">
      <c r="A51" s="6" t="s">
        <v>104</v>
      </c>
      <c r="B51" s="6" t="s">
        <v>227</v>
      </c>
      <c r="C51" s="6" t="s">
        <v>43</v>
      </c>
      <c r="D51" s="6">
        <v>1.91353128849132</v>
      </c>
      <c r="E51" s="6" t="s">
        <v>229</v>
      </c>
      <c r="F51" s="6" t="s">
        <v>228</v>
      </c>
      <c r="G51" s="6" t="s">
        <v>230</v>
      </c>
      <c r="H51" s="7">
        <v>0.2</v>
      </c>
      <c r="I51" s="6" t="s">
        <v>230</v>
      </c>
    </row>
    <row r="52" spans="1:9" x14ac:dyDescent="0.2">
      <c r="A52" s="6" t="s">
        <v>105</v>
      </c>
      <c r="B52" s="6" t="s">
        <v>227</v>
      </c>
      <c r="C52" s="6" t="s">
        <v>43</v>
      </c>
      <c r="D52" s="6">
        <v>0.204002502984616</v>
      </c>
      <c r="E52" s="6" t="s">
        <v>229</v>
      </c>
      <c r="F52" s="6" t="s">
        <v>228</v>
      </c>
      <c r="G52" s="6" t="s">
        <v>230</v>
      </c>
      <c r="H52" s="7">
        <v>0.66130016713800099</v>
      </c>
      <c r="I52" s="6" t="s">
        <v>230</v>
      </c>
    </row>
    <row r="53" spans="1:9" x14ac:dyDescent="0.2">
      <c r="A53" s="6" t="s">
        <v>106</v>
      </c>
      <c r="B53" s="6" t="s">
        <v>227</v>
      </c>
      <c r="C53" s="6" t="s">
        <v>54</v>
      </c>
      <c r="D53" s="6">
        <v>-0.72363526857910498</v>
      </c>
      <c r="E53" s="6" t="s">
        <v>232</v>
      </c>
      <c r="F53" s="6" t="s">
        <v>231</v>
      </c>
      <c r="G53" s="6" t="s">
        <v>233</v>
      </c>
      <c r="H53" s="7">
        <v>0</v>
      </c>
      <c r="I53" s="6" t="s">
        <v>233</v>
      </c>
    </row>
    <row r="54" spans="1:9" x14ac:dyDescent="0.2">
      <c r="A54" s="6" t="s">
        <v>107</v>
      </c>
      <c r="B54" s="6" t="s">
        <v>227</v>
      </c>
      <c r="C54" s="6" t="s">
        <v>54</v>
      </c>
      <c r="D54" s="6">
        <v>-0.38872073421201198</v>
      </c>
      <c r="E54" s="6" t="s">
        <v>232</v>
      </c>
      <c r="F54" s="6" t="s">
        <v>231</v>
      </c>
      <c r="G54" s="6" t="s">
        <v>233</v>
      </c>
      <c r="H54" s="7">
        <v>0</v>
      </c>
      <c r="I54" s="6" t="s">
        <v>233</v>
      </c>
    </row>
    <row r="55" spans="1:9" x14ac:dyDescent="0.2">
      <c r="A55" s="6" t="s">
        <v>108</v>
      </c>
      <c r="B55" s="6" t="s">
        <v>227</v>
      </c>
      <c r="C55" s="6" t="s">
        <v>43</v>
      </c>
      <c r="D55" s="6">
        <v>0.39741209850750803</v>
      </c>
      <c r="E55" s="6" t="s">
        <v>229</v>
      </c>
      <c r="F55" s="6" t="s">
        <v>228</v>
      </c>
      <c r="G55" s="6" t="s">
        <v>230</v>
      </c>
      <c r="H55" s="7">
        <v>1.3932717720891801</v>
      </c>
      <c r="I55" s="6" t="s">
        <v>230</v>
      </c>
    </row>
    <row r="56" spans="1:9" x14ac:dyDescent="0.2">
      <c r="A56" s="6" t="s">
        <v>109</v>
      </c>
      <c r="B56" s="6" t="s">
        <v>227</v>
      </c>
      <c r="C56" s="6" t="s">
        <v>50</v>
      </c>
      <c r="D56" s="6">
        <v>-1.0104798271401101</v>
      </c>
      <c r="E56" s="6" t="s">
        <v>232</v>
      </c>
      <c r="F56" s="6" t="s">
        <v>231</v>
      </c>
      <c r="G56" s="6" t="s">
        <v>233</v>
      </c>
      <c r="H56" s="7">
        <v>0</v>
      </c>
      <c r="I56" s="6" t="s">
        <v>233</v>
      </c>
    </row>
    <row r="57" spans="1:9" x14ac:dyDescent="0.2">
      <c r="A57" s="6" t="s">
        <v>110</v>
      </c>
      <c r="B57" s="6" t="s">
        <v>227</v>
      </c>
      <c r="C57" s="6" t="s">
        <v>43</v>
      </c>
      <c r="D57" s="6">
        <v>4.3256520858372198</v>
      </c>
      <c r="E57" s="6" t="s">
        <v>229</v>
      </c>
      <c r="F57" s="6" t="s">
        <v>228</v>
      </c>
      <c r="G57" s="6" t="s">
        <v>230</v>
      </c>
      <c r="H57" s="7">
        <v>0.54395192298223605</v>
      </c>
      <c r="I57" s="6" t="s">
        <v>230</v>
      </c>
    </row>
    <row r="58" spans="1:9" x14ac:dyDescent="0.2">
      <c r="A58" s="6" t="s">
        <v>111</v>
      </c>
      <c r="B58" s="6" t="s">
        <v>227</v>
      </c>
      <c r="C58" s="6" t="s">
        <v>50</v>
      </c>
      <c r="D58" s="6">
        <v>-1.27846724441389</v>
      </c>
      <c r="E58" s="6" t="s">
        <v>232</v>
      </c>
      <c r="F58" s="6" t="s">
        <v>231</v>
      </c>
      <c r="G58" s="6" t="s">
        <v>233</v>
      </c>
      <c r="H58" s="7">
        <v>0</v>
      </c>
      <c r="I58" s="6" t="s">
        <v>233</v>
      </c>
    </row>
    <row r="59" spans="1:9" x14ac:dyDescent="0.2">
      <c r="A59" s="6" t="s">
        <v>112</v>
      </c>
      <c r="B59" s="6" t="s">
        <v>227</v>
      </c>
      <c r="C59" s="6" t="s">
        <v>54</v>
      </c>
      <c r="D59" s="6">
        <v>-0.96226117886389895</v>
      </c>
      <c r="E59" s="6" t="s">
        <v>232</v>
      </c>
      <c r="F59" s="6" t="s">
        <v>231</v>
      </c>
      <c r="G59" s="6" t="s">
        <v>233</v>
      </c>
      <c r="H59" s="7">
        <v>0</v>
      </c>
      <c r="I59" s="6" t="s">
        <v>233</v>
      </c>
    </row>
    <row r="60" spans="1:9" x14ac:dyDescent="0.2">
      <c r="A60" s="6" t="s">
        <v>113</v>
      </c>
      <c r="B60" s="6" t="s">
        <v>227</v>
      </c>
      <c r="C60" s="6" t="s">
        <v>50</v>
      </c>
      <c r="D60" s="6">
        <v>-0.15588525196932301</v>
      </c>
      <c r="E60" s="6" t="s">
        <v>232</v>
      </c>
      <c r="F60" s="6" t="s">
        <v>231</v>
      </c>
      <c r="G60" s="6" t="s">
        <v>233</v>
      </c>
      <c r="H60" s="7">
        <v>0</v>
      </c>
      <c r="I60" s="6" t="s">
        <v>233</v>
      </c>
    </row>
    <row r="61" spans="1:9" x14ac:dyDescent="0.2">
      <c r="A61" s="6" t="s">
        <v>114</v>
      </c>
      <c r="B61" s="6" t="s">
        <v>227</v>
      </c>
      <c r="C61" s="6" t="s">
        <v>43</v>
      </c>
      <c r="D61" s="6">
        <v>2.60393230363238</v>
      </c>
      <c r="E61" s="6" t="s">
        <v>229</v>
      </c>
      <c r="F61" s="6" t="s">
        <v>228</v>
      </c>
      <c r="G61" s="6" t="s">
        <v>230</v>
      </c>
      <c r="H61" s="7">
        <v>0.463719279857433</v>
      </c>
      <c r="I61" s="6" t="s">
        <v>230</v>
      </c>
    </row>
    <row r="62" spans="1:9" x14ac:dyDescent="0.2">
      <c r="A62" s="6" t="s">
        <v>115</v>
      </c>
      <c r="B62" s="6" t="s">
        <v>227</v>
      </c>
      <c r="C62" s="6" t="s">
        <v>43</v>
      </c>
      <c r="D62" s="6">
        <v>1.0864120022344099</v>
      </c>
      <c r="E62" s="6" t="s">
        <v>229</v>
      </c>
      <c r="F62" s="6" t="s">
        <v>228</v>
      </c>
      <c r="G62" s="6" t="s">
        <v>230</v>
      </c>
      <c r="H62" s="7">
        <v>0.98467201481307598</v>
      </c>
      <c r="I62" s="6" t="s">
        <v>230</v>
      </c>
    </row>
    <row r="63" spans="1:9" x14ac:dyDescent="0.2">
      <c r="A63" s="6" t="s">
        <v>116</v>
      </c>
      <c r="B63" s="6" t="s">
        <v>227</v>
      </c>
      <c r="C63" s="6" t="s">
        <v>54</v>
      </c>
      <c r="D63" s="6">
        <v>-0.54652738154609903</v>
      </c>
      <c r="E63" s="6" t="s">
        <v>232</v>
      </c>
      <c r="F63" s="6" t="s">
        <v>231</v>
      </c>
      <c r="G63" s="6" t="s">
        <v>233</v>
      </c>
      <c r="H63" s="7">
        <v>0</v>
      </c>
      <c r="I63" s="6" t="s">
        <v>233</v>
      </c>
    </row>
    <row r="64" spans="1:9" x14ac:dyDescent="0.2">
      <c r="A64" s="6" t="s">
        <v>117</v>
      </c>
      <c r="B64" s="6" t="s">
        <v>227</v>
      </c>
      <c r="C64" s="6" t="s">
        <v>234</v>
      </c>
      <c r="D64" s="6">
        <v>-0.95071555493437898</v>
      </c>
      <c r="E64" s="6" t="s">
        <v>232</v>
      </c>
      <c r="F64" s="6" t="s">
        <v>231</v>
      </c>
      <c r="G64" s="6" t="s">
        <v>233</v>
      </c>
      <c r="H64" s="7">
        <v>0</v>
      </c>
      <c r="I64" s="6" t="s">
        <v>233</v>
      </c>
    </row>
    <row r="65" spans="1:9" x14ac:dyDescent="0.2">
      <c r="A65" s="6" t="s">
        <v>118</v>
      </c>
      <c r="B65" s="6" t="s">
        <v>227</v>
      </c>
      <c r="C65" s="6" t="s">
        <v>54</v>
      </c>
      <c r="D65" s="6">
        <v>-0.61719228285135497</v>
      </c>
      <c r="E65" s="6" t="s">
        <v>232</v>
      </c>
      <c r="F65" s="6" t="s">
        <v>231</v>
      </c>
      <c r="G65" s="6" t="s">
        <v>233</v>
      </c>
      <c r="H65" s="7">
        <v>0</v>
      </c>
      <c r="I65" s="6" t="s">
        <v>233</v>
      </c>
    </row>
    <row r="66" spans="1:9" x14ac:dyDescent="0.2">
      <c r="A66" s="6" t="s">
        <v>119</v>
      </c>
      <c r="B66" s="6" t="s">
        <v>227</v>
      </c>
      <c r="C66" s="6" t="s">
        <v>46</v>
      </c>
      <c r="D66" s="6">
        <v>-0.77261988777663404</v>
      </c>
      <c r="E66" s="6" t="s">
        <v>232</v>
      </c>
      <c r="F66" s="6" t="s">
        <v>231</v>
      </c>
      <c r="G66" s="6" t="s">
        <v>233</v>
      </c>
      <c r="H66" s="7">
        <v>0</v>
      </c>
      <c r="I66" s="6" t="s">
        <v>233</v>
      </c>
    </row>
    <row r="67" spans="1:9" x14ac:dyDescent="0.2">
      <c r="A67" s="6" t="s">
        <v>120</v>
      </c>
      <c r="B67" s="6" t="s">
        <v>227</v>
      </c>
      <c r="C67" s="6" t="s">
        <v>234</v>
      </c>
      <c r="D67" s="6">
        <v>-2.0616736970429099</v>
      </c>
      <c r="E67" s="6" t="s">
        <v>232</v>
      </c>
      <c r="F67" s="6" t="s">
        <v>231</v>
      </c>
      <c r="G67" s="6" t="s">
        <v>233</v>
      </c>
      <c r="H67" s="7">
        <v>0</v>
      </c>
      <c r="I67" s="6" t="s">
        <v>233</v>
      </c>
    </row>
    <row r="68" spans="1:9" x14ac:dyDescent="0.2">
      <c r="A68" s="6" t="s">
        <v>121</v>
      </c>
      <c r="B68" s="6" t="s">
        <v>227</v>
      </c>
      <c r="C68" s="6" t="s">
        <v>43</v>
      </c>
      <c r="D68" s="6">
        <v>2.39418677266374</v>
      </c>
      <c r="E68" s="6" t="s">
        <v>229</v>
      </c>
      <c r="F68" s="6" t="s">
        <v>228</v>
      </c>
      <c r="G68" s="6" t="s">
        <v>230</v>
      </c>
      <c r="H68" s="7">
        <v>6.3799172288483197</v>
      </c>
      <c r="I68" s="6" t="s">
        <v>230</v>
      </c>
    </row>
    <row r="69" spans="1:9" x14ac:dyDescent="0.2">
      <c r="A69" s="6" t="s">
        <v>122</v>
      </c>
      <c r="B69" s="6" t="s">
        <v>227</v>
      </c>
      <c r="C69" s="6" t="s">
        <v>50</v>
      </c>
      <c r="D69" s="6">
        <v>-1.5406628402167899</v>
      </c>
      <c r="E69" s="6" t="s">
        <v>232</v>
      </c>
      <c r="F69" s="6" t="s">
        <v>231</v>
      </c>
      <c r="G69" s="6" t="s">
        <v>233</v>
      </c>
      <c r="H69" s="7">
        <v>0</v>
      </c>
      <c r="I69" s="6" t="s">
        <v>233</v>
      </c>
    </row>
    <row r="70" spans="1:9" x14ac:dyDescent="0.2">
      <c r="A70" s="6" t="s">
        <v>123</v>
      </c>
      <c r="B70" s="6" t="s">
        <v>227</v>
      </c>
      <c r="C70" s="6" t="s">
        <v>43</v>
      </c>
      <c r="D70" s="6">
        <v>-0.43054741419315101</v>
      </c>
      <c r="E70" s="6" t="s">
        <v>229</v>
      </c>
      <c r="F70" s="6" t="s">
        <v>228</v>
      </c>
      <c r="G70" s="6" t="s">
        <v>230</v>
      </c>
      <c r="H70" s="7">
        <v>0.53676884717047502</v>
      </c>
      <c r="I70" s="6" t="s">
        <v>230</v>
      </c>
    </row>
    <row r="71" spans="1:9" x14ac:dyDescent="0.2">
      <c r="A71" s="6" t="s">
        <v>125</v>
      </c>
      <c r="B71" s="6" t="s">
        <v>227</v>
      </c>
      <c r="C71" s="6" t="s">
        <v>50</v>
      </c>
      <c r="D71" s="6">
        <v>-0.56135206715364006</v>
      </c>
      <c r="E71" s="6" t="s">
        <v>232</v>
      </c>
      <c r="F71" s="6" t="s">
        <v>231</v>
      </c>
      <c r="G71" s="6" t="s">
        <v>233</v>
      </c>
      <c r="H71" s="7">
        <v>0</v>
      </c>
      <c r="I71" s="6" t="s">
        <v>233</v>
      </c>
    </row>
    <row r="72" spans="1:9" x14ac:dyDescent="0.2">
      <c r="A72" s="6" t="s">
        <v>126</v>
      </c>
      <c r="B72" s="6" t="s">
        <v>227</v>
      </c>
      <c r="C72" s="6" t="s">
        <v>50</v>
      </c>
      <c r="D72" s="6">
        <v>-0.921007064363497</v>
      </c>
      <c r="E72" s="6" t="s">
        <v>232</v>
      </c>
      <c r="F72" s="6" t="s">
        <v>231</v>
      </c>
      <c r="G72" s="6" t="s">
        <v>233</v>
      </c>
      <c r="H72" s="7">
        <v>0</v>
      </c>
      <c r="I72" s="6" t="s">
        <v>233</v>
      </c>
    </row>
    <row r="73" spans="1:9" x14ac:dyDescent="0.2">
      <c r="A73" s="6" t="s">
        <v>127</v>
      </c>
      <c r="B73" s="6" t="s">
        <v>227</v>
      </c>
      <c r="C73" s="6" t="s">
        <v>43</v>
      </c>
      <c r="D73" s="6">
        <v>0.57235148350980902</v>
      </c>
      <c r="E73" s="6" t="s">
        <v>229</v>
      </c>
      <c r="F73" s="6" t="s">
        <v>228</v>
      </c>
      <c r="G73" s="6" t="s">
        <v>230</v>
      </c>
      <c r="H73" s="7">
        <v>1.6003995654307399</v>
      </c>
      <c r="I73" s="6" t="s">
        <v>230</v>
      </c>
    </row>
    <row r="74" spans="1:9" x14ac:dyDescent="0.2">
      <c r="A74" s="6" t="s">
        <v>128</v>
      </c>
      <c r="B74" s="6" t="s">
        <v>227</v>
      </c>
      <c r="C74" s="6" t="s">
        <v>54</v>
      </c>
      <c r="D74" s="6">
        <v>4.6559411558414199E-2</v>
      </c>
      <c r="E74" s="6" t="s">
        <v>232</v>
      </c>
      <c r="F74" s="6" t="s">
        <v>231</v>
      </c>
      <c r="G74" s="6" t="s">
        <v>233</v>
      </c>
      <c r="H74" s="7">
        <v>0</v>
      </c>
      <c r="I74" s="6" t="s">
        <v>233</v>
      </c>
    </row>
    <row r="75" spans="1:9" x14ac:dyDescent="0.2">
      <c r="A75" s="6" t="s">
        <v>129</v>
      </c>
      <c r="B75" s="6" t="s">
        <v>227</v>
      </c>
      <c r="C75" s="6" t="s">
        <v>43</v>
      </c>
      <c r="D75" s="6">
        <v>0.78616538930788704</v>
      </c>
      <c r="E75" s="6" t="s">
        <v>229</v>
      </c>
      <c r="F75" s="6" t="s">
        <v>228</v>
      </c>
      <c r="G75" s="6" t="s">
        <v>230</v>
      </c>
      <c r="H75" s="7">
        <v>2.00502673405017</v>
      </c>
      <c r="I75" s="6" t="s">
        <v>230</v>
      </c>
    </row>
    <row r="76" spans="1:9" x14ac:dyDescent="0.2">
      <c r="A76" s="6" t="s">
        <v>130</v>
      </c>
      <c r="B76" s="6" t="s">
        <v>227</v>
      </c>
      <c r="C76" s="6" t="s">
        <v>50</v>
      </c>
      <c r="D76" s="6">
        <v>-1.2187330645416901</v>
      </c>
      <c r="E76" s="6" t="s">
        <v>232</v>
      </c>
      <c r="F76" s="6" t="s">
        <v>231</v>
      </c>
      <c r="G76" s="6" t="s">
        <v>233</v>
      </c>
      <c r="H76" s="7">
        <v>0</v>
      </c>
      <c r="I76" s="6" t="s">
        <v>233</v>
      </c>
    </row>
    <row r="77" spans="1:9" x14ac:dyDescent="0.2">
      <c r="A77" s="6" t="s">
        <v>131</v>
      </c>
      <c r="B77" s="6" t="s">
        <v>227</v>
      </c>
      <c r="C77" s="6" t="s">
        <v>43</v>
      </c>
      <c r="D77" s="6">
        <v>1.39421204194463</v>
      </c>
      <c r="E77" s="6" t="s">
        <v>229</v>
      </c>
      <c r="F77" s="6" t="s">
        <v>228</v>
      </c>
      <c r="G77" s="6" t="s">
        <v>230</v>
      </c>
      <c r="H77" s="7">
        <v>3.6064681761475801</v>
      </c>
      <c r="I77" s="6" t="s">
        <v>230</v>
      </c>
    </row>
    <row r="78" spans="1:9" x14ac:dyDescent="0.2">
      <c r="A78" s="6" t="s">
        <v>132</v>
      </c>
      <c r="B78" s="6" t="s">
        <v>227</v>
      </c>
      <c r="C78" s="6" t="s">
        <v>46</v>
      </c>
      <c r="D78" s="6">
        <v>-1.3679560825050401</v>
      </c>
      <c r="E78" s="6" t="s">
        <v>232</v>
      </c>
      <c r="F78" s="6" t="s">
        <v>231</v>
      </c>
      <c r="G78" s="6" t="s">
        <v>233</v>
      </c>
      <c r="H78" s="7">
        <v>0</v>
      </c>
      <c r="I78" s="6" t="s">
        <v>233</v>
      </c>
    </row>
    <row r="79" spans="1:9" x14ac:dyDescent="0.2">
      <c r="A79" s="6" t="s">
        <v>133</v>
      </c>
      <c r="B79" s="6" t="s">
        <v>227</v>
      </c>
      <c r="C79" s="6" t="s">
        <v>43</v>
      </c>
      <c r="D79" s="6">
        <v>0.96210956794298597</v>
      </c>
      <c r="E79" s="6" t="s">
        <v>229</v>
      </c>
      <c r="F79" s="6" t="s">
        <v>228</v>
      </c>
      <c r="G79" s="6" t="s">
        <v>230</v>
      </c>
      <c r="H79" s="7">
        <v>1.4870009247646201</v>
      </c>
      <c r="I79" s="6" t="s">
        <v>230</v>
      </c>
    </row>
    <row r="80" spans="1:9" x14ac:dyDescent="0.2">
      <c r="A80" s="6" t="s">
        <v>134</v>
      </c>
      <c r="B80" s="6" t="s">
        <v>227</v>
      </c>
      <c r="C80" s="6" t="s">
        <v>43</v>
      </c>
      <c r="D80" s="6">
        <v>2.2148657664017102</v>
      </c>
      <c r="E80" s="6" t="s">
        <v>229</v>
      </c>
      <c r="F80" s="6" t="s">
        <v>228</v>
      </c>
      <c r="G80" s="6" t="s">
        <v>230</v>
      </c>
      <c r="H80" s="7">
        <v>0.424392540237997</v>
      </c>
      <c r="I80" s="6" t="s">
        <v>230</v>
      </c>
    </row>
    <row r="81" spans="1:9" x14ac:dyDescent="0.2">
      <c r="A81" s="6" t="s">
        <v>135</v>
      </c>
      <c r="B81" s="6" t="s">
        <v>227</v>
      </c>
      <c r="C81" s="6" t="s">
        <v>50</v>
      </c>
      <c r="D81" s="6">
        <v>-0.80052753611790395</v>
      </c>
      <c r="E81" s="6" t="s">
        <v>232</v>
      </c>
      <c r="F81" s="6" t="s">
        <v>231</v>
      </c>
      <c r="G81" s="6" t="s">
        <v>233</v>
      </c>
      <c r="H81" s="7">
        <v>0</v>
      </c>
      <c r="I81" s="6" t="s">
        <v>233</v>
      </c>
    </row>
    <row r="82" spans="1:9" x14ac:dyDescent="0.2">
      <c r="A82" s="6" t="s">
        <v>137</v>
      </c>
      <c r="B82" s="6" t="s">
        <v>227</v>
      </c>
      <c r="C82" s="6" t="s">
        <v>43</v>
      </c>
      <c r="D82" s="6">
        <v>1.5737338650994399</v>
      </c>
      <c r="E82" s="6" t="s">
        <v>229</v>
      </c>
      <c r="F82" s="6" t="s">
        <v>228</v>
      </c>
      <c r="G82" s="6" t="s">
        <v>230</v>
      </c>
      <c r="H82" s="7">
        <v>2.5571778068462101</v>
      </c>
      <c r="I82" s="6" t="s">
        <v>230</v>
      </c>
    </row>
    <row r="83" spans="1:9" x14ac:dyDescent="0.2">
      <c r="A83" s="6" t="s">
        <v>138</v>
      </c>
      <c r="B83" s="6" t="s">
        <v>227</v>
      </c>
      <c r="C83" s="6" t="s">
        <v>50</v>
      </c>
      <c r="D83" s="6">
        <v>-1.41087116044934</v>
      </c>
      <c r="E83" s="6" t="s">
        <v>232</v>
      </c>
      <c r="F83" s="6" t="s">
        <v>231</v>
      </c>
      <c r="G83" s="6" t="s">
        <v>233</v>
      </c>
      <c r="H83" s="7">
        <v>0</v>
      </c>
      <c r="I83" s="6" t="s">
        <v>233</v>
      </c>
    </row>
    <row r="84" spans="1:9" x14ac:dyDescent="0.2">
      <c r="A84" s="6" t="s">
        <v>139</v>
      </c>
      <c r="B84" s="6" t="s">
        <v>227</v>
      </c>
      <c r="C84" s="6" t="s">
        <v>50</v>
      </c>
      <c r="D84" s="6">
        <v>-0.58909654285436097</v>
      </c>
      <c r="E84" s="6" t="s">
        <v>232</v>
      </c>
      <c r="F84" s="6" t="s">
        <v>231</v>
      </c>
      <c r="G84" s="6" t="s">
        <v>233</v>
      </c>
      <c r="H84" s="7">
        <v>0</v>
      </c>
      <c r="I84" s="6" t="s">
        <v>233</v>
      </c>
    </row>
    <row r="85" spans="1:9" x14ac:dyDescent="0.2">
      <c r="A85" s="6" t="s">
        <v>140</v>
      </c>
      <c r="B85" s="6" t="s">
        <v>227</v>
      </c>
      <c r="C85" s="6" t="s">
        <v>50</v>
      </c>
      <c r="D85" s="6">
        <v>-2.41112252019277</v>
      </c>
      <c r="E85" s="6" t="s">
        <v>232</v>
      </c>
      <c r="F85" s="6" t="s">
        <v>231</v>
      </c>
      <c r="G85" s="6" t="s">
        <v>233</v>
      </c>
      <c r="H85" s="7">
        <v>0</v>
      </c>
      <c r="I85" s="6" t="s">
        <v>233</v>
      </c>
    </row>
    <row r="86" spans="1:9" x14ac:dyDescent="0.2">
      <c r="A86" s="6" t="s">
        <v>141</v>
      </c>
      <c r="B86" s="6" t="s">
        <v>227</v>
      </c>
      <c r="C86" s="6" t="s">
        <v>43</v>
      </c>
      <c r="D86" s="6">
        <v>2.7504928727345401</v>
      </c>
      <c r="E86" s="6" t="s">
        <v>229</v>
      </c>
      <c r="F86" s="6" t="s">
        <v>228</v>
      </c>
      <c r="G86" s="6" t="s">
        <v>230</v>
      </c>
      <c r="H86" s="7">
        <v>1.1570902209524201</v>
      </c>
      <c r="I86" s="6" t="s">
        <v>230</v>
      </c>
    </row>
    <row r="87" spans="1:9" x14ac:dyDescent="0.2">
      <c r="A87" s="6" t="s">
        <v>142</v>
      </c>
      <c r="B87" s="6" t="s">
        <v>227</v>
      </c>
      <c r="C87" s="6" t="s">
        <v>46</v>
      </c>
      <c r="D87" s="6">
        <v>-0.880912546407424</v>
      </c>
      <c r="E87" s="6" t="s">
        <v>232</v>
      </c>
      <c r="F87" s="6" t="s">
        <v>231</v>
      </c>
      <c r="G87" s="6" t="s">
        <v>233</v>
      </c>
      <c r="H87" s="7">
        <v>0</v>
      </c>
      <c r="I87" s="6" t="s">
        <v>233</v>
      </c>
    </row>
    <row r="88" spans="1:9" x14ac:dyDescent="0.2">
      <c r="A88" s="6" t="s">
        <v>143</v>
      </c>
      <c r="B88" s="6" t="s">
        <v>227</v>
      </c>
      <c r="C88" s="6" t="s">
        <v>50</v>
      </c>
      <c r="D88" s="6">
        <v>-1.2979172609910801</v>
      </c>
      <c r="E88" s="6" t="s">
        <v>232</v>
      </c>
      <c r="F88" s="6" t="s">
        <v>231</v>
      </c>
      <c r="G88" s="6" t="s">
        <v>233</v>
      </c>
      <c r="H88" s="7">
        <v>0</v>
      </c>
      <c r="I88" s="6" t="s">
        <v>233</v>
      </c>
    </row>
    <row r="89" spans="1:9" x14ac:dyDescent="0.2">
      <c r="A89" s="6" t="s">
        <v>144</v>
      </c>
      <c r="B89" s="6" t="s">
        <v>227</v>
      </c>
      <c r="C89" s="6" t="s">
        <v>50</v>
      </c>
      <c r="D89" s="6">
        <v>-0.99750686498510199</v>
      </c>
      <c r="E89" s="6" t="s">
        <v>232</v>
      </c>
      <c r="F89" s="6" t="s">
        <v>231</v>
      </c>
      <c r="G89" s="6" t="s">
        <v>233</v>
      </c>
      <c r="H89" s="7">
        <v>0</v>
      </c>
      <c r="I89" s="6" t="s">
        <v>233</v>
      </c>
    </row>
    <row r="90" spans="1:9" x14ac:dyDescent="0.2">
      <c r="A90" s="6" t="s">
        <v>145</v>
      </c>
      <c r="B90" s="6" t="s">
        <v>227</v>
      </c>
      <c r="C90" s="6" t="s">
        <v>50</v>
      </c>
      <c r="D90" s="6">
        <v>-0.966122150442144</v>
      </c>
      <c r="E90" s="6" t="s">
        <v>232</v>
      </c>
      <c r="F90" s="6" t="s">
        <v>231</v>
      </c>
      <c r="G90" s="6" t="s">
        <v>233</v>
      </c>
      <c r="H90" s="7">
        <v>0</v>
      </c>
      <c r="I90" s="6" t="s">
        <v>233</v>
      </c>
    </row>
    <row r="91" spans="1:9" x14ac:dyDescent="0.2">
      <c r="A91" s="6" t="s">
        <v>146</v>
      </c>
      <c r="B91" s="6" t="s">
        <v>227</v>
      </c>
      <c r="C91" s="6" t="s">
        <v>46</v>
      </c>
      <c r="D91" s="6">
        <v>-1.4360329999999999</v>
      </c>
      <c r="E91" s="6" t="s">
        <v>232</v>
      </c>
      <c r="F91" s="6" t="s">
        <v>231</v>
      </c>
      <c r="G91" s="6" t="s">
        <v>233</v>
      </c>
      <c r="H91" s="7">
        <v>0</v>
      </c>
      <c r="I91" s="6" t="s">
        <v>233</v>
      </c>
    </row>
    <row r="92" spans="1:9" x14ac:dyDescent="0.2">
      <c r="A92" s="6" t="s">
        <v>149</v>
      </c>
      <c r="B92" s="6" t="s">
        <v>227</v>
      </c>
      <c r="C92" s="6" t="s">
        <v>50</v>
      </c>
      <c r="D92" s="6">
        <v>-0.64127405764749401</v>
      </c>
      <c r="E92" s="6" t="s">
        <v>232</v>
      </c>
      <c r="F92" s="6" t="s">
        <v>231</v>
      </c>
      <c r="G92" s="6" t="s">
        <v>233</v>
      </c>
      <c r="H92" s="7">
        <v>0</v>
      </c>
      <c r="I92" s="6" t="s">
        <v>233</v>
      </c>
    </row>
    <row r="93" spans="1:9" x14ac:dyDescent="0.2">
      <c r="A93" s="6" t="s">
        <v>150</v>
      </c>
      <c r="B93" s="6" t="s">
        <v>227</v>
      </c>
      <c r="C93" s="6" t="s">
        <v>43</v>
      </c>
      <c r="D93" s="6">
        <v>0.32161511173073298</v>
      </c>
      <c r="E93" s="6" t="s">
        <v>229</v>
      </c>
      <c r="F93" s="6" t="s">
        <v>228</v>
      </c>
      <c r="G93" s="6" t="s">
        <v>230</v>
      </c>
      <c r="H93" s="7">
        <v>0.335002066530318</v>
      </c>
      <c r="I93" s="6" t="s">
        <v>230</v>
      </c>
    </row>
    <row r="94" spans="1:9" x14ac:dyDescent="0.2">
      <c r="A94" s="6" t="s">
        <v>151</v>
      </c>
      <c r="B94" s="6" t="s">
        <v>227</v>
      </c>
      <c r="C94" s="6" t="s">
        <v>43</v>
      </c>
      <c r="D94" s="6">
        <v>1.1876322745858201</v>
      </c>
      <c r="E94" s="6" t="s">
        <v>229</v>
      </c>
      <c r="F94" s="6" t="s">
        <v>228</v>
      </c>
      <c r="G94" s="6" t="s">
        <v>230</v>
      </c>
      <c r="H94" s="7">
        <v>11.608935599918899</v>
      </c>
      <c r="I94" s="6" t="s">
        <v>230</v>
      </c>
    </row>
    <row r="95" spans="1:9" x14ac:dyDescent="0.2">
      <c r="A95" s="6" t="s">
        <v>152</v>
      </c>
      <c r="B95" s="6" t="s">
        <v>227</v>
      </c>
      <c r="C95" s="6" t="s">
        <v>46</v>
      </c>
      <c r="D95" s="6">
        <v>1.2357327108921701</v>
      </c>
      <c r="E95" s="6" t="s">
        <v>232</v>
      </c>
      <c r="F95" s="6" t="s">
        <v>231</v>
      </c>
      <c r="G95" s="6" t="s">
        <v>233</v>
      </c>
      <c r="H95" s="7">
        <v>0.41196870954150999</v>
      </c>
      <c r="I95" s="6" t="s">
        <v>230</v>
      </c>
    </row>
    <row r="96" spans="1:9" x14ac:dyDescent="0.2">
      <c r="A96" s="6" t="s">
        <v>153</v>
      </c>
      <c r="B96" s="6" t="s">
        <v>227</v>
      </c>
      <c r="C96" s="6" t="s">
        <v>50</v>
      </c>
      <c r="D96" s="6">
        <v>-1.5360632631114099</v>
      </c>
      <c r="E96" s="6" t="s">
        <v>232</v>
      </c>
      <c r="F96" s="6" t="s">
        <v>231</v>
      </c>
      <c r="G96" s="6" t="s">
        <v>233</v>
      </c>
      <c r="H96" s="7">
        <v>0</v>
      </c>
      <c r="I96" s="6" t="s">
        <v>233</v>
      </c>
    </row>
    <row r="97" spans="1:9" x14ac:dyDescent="0.2">
      <c r="A97" s="6" t="s">
        <v>154</v>
      </c>
      <c r="B97" s="6" t="s">
        <v>227</v>
      </c>
      <c r="C97" s="6" t="s">
        <v>54</v>
      </c>
      <c r="D97" s="6">
        <v>-1.0224156830329201</v>
      </c>
      <c r="E97" s="6" t="s">
        <v>232</v>
      </c>
      <c r="F97" s="6" t="s">
        <v>231</v>
      </c>
      <c r="G97" s="6" t="s">
        <v>233</v>
      </c>
      <c r="H97" s="7">
        <v>0</v>
      </c>
      <c r="I97" s="6" t="s">
        <v>233</v>
      </c>
    </row>
    <row r="98" spans="1:9" x14ac:dyDescent="0.2">
      <c r="A98" s="6" t="s">
        <v>155</v>
      </c>
      <c r="B98" s="6" t="s">
        <v>227</v>
      </c>
      <c r="C98" s="6" t="s">
        <v>46</v>
      </c>
      <c r="D98" s="6">
        <v>-0.63481978687928098</v>
      </c>
      <c r="E98" s="6" t="s">
        <v>232</v>
      </c>
      <c r="F98" s="6" t="s">
        <v>231</v>
      </c>
      <c r="G98" s="6" t="s">
        <v>233</v>
      </c>
      <c r="H98" s="7">
        <v>0</v>
      </c>
      <c r="I98" s="6" t="s">
        <v>233</v>
      </c>
    </row>
    <row r="99" spans="1:9" x14ac:dyDescent="0.2">
      <c r="A99" s="6" t="s">
        <v>156</v>
      </c>
      <c r="B99" s="6" t="s">
        <v>227</v>
      </c>
      <c r="C99" s="6" t="s">
        <v>50</v>
      </c>
      <c r="D99" s="6">
        <v>-1.1230728262405301</v>
      </c>
      <c r="E99" s="6" t="s">
        <v>232</v>
      </c>
      <c r="F99" s="6" t="s">
        <v>231</v>
      </c>
      <c r="G99" s="6" t="s">
        <v>233</v>
      </c>
      <c r="H99" s="7">
        <v>0</v>
      </c>
      <c r="I99" s="6" t="s">
        <v>233</v>
      </c>
    </row>
    <row r="100" spans="1:9" x14ac:dyDescent="0.2">
      <c r="A100" s="6" t="s">
        <v>157</v>
      </c>
      <c r="B100" s="6" t="s">
        <v>227</v>
      </c>
      <c r="C100" s="6" t="s">
        <v>43</v>
      </c>
      <c r="D100" s="6">
        <v>2.0280554474820498</v>
      </c>
      <c r="E100" s="6" t="s">
        <v>229</v>
      </c>
      <c r="F100" s="6" t="s">
        <v>228</v>
      </c>
      <c r="G100" s="6" t="s">
        <v>230</v>
      </c>
      <c r="H100" s="7">
        <v>0.39429278012979102</v>
      </c>
      <c r="I100" s="6" t="s">
        <v>230</v>
      </c>
    </row>
    <row r="101" spans="1:9" x14ac:dyDescent="0.2">
      <c r="A101" s="6" t="s">
        <v>158</v>
      </c>
      <c r="B101" s="6" t="s">
        <v>227</v>
      </c>
      <c r="C101" s="6" t="s">
        <v>43</v>
      </c>
      <c r="D101" s="6">
        <v>0.76910600165184295</v>
      </c>
      <c r="E101" s="6" t="s">
        <v>229</v>
      </c>
      <c r="F101" s="6" t="s">
        <v>228</v>
      </c>
      <c r="G101" s="6" t="s">
        <v>230</v>
      </c>
      <c r="H101" s="7">
        <v>4.1454125755981996</v>
      </c>
      <c r="I101" s="6" t="s">
        <v>230</v>
      </c>
    </row>
    <row r="102" spans="1:9" x14ac:dyDescent="0.2">
      <c r="A102" s="6" t="s">
        <v>159</v>
      </c>
      <c r="B102" s="6" t="s">
        <v>227</v>
      </c>
      <c r="C102" s="6" t="s">
        <v>50</v>
      </c>
      <c r="D102" s="6">
        <v>-0.99798753149330799</v>
      </c>
      <c r="E102" s="6" t="s">
        <v>232</v>
      </c>
      <c r="F102" s="6" t="s">
        <v>231</v>
      </c>
      <c r="G102" s="6" t="s">
        <v>233</v>
      </c>
      <c r="H102" s="7">
        <v>0</v>
      </c>
      <c r="I102" s="6" t="s">
        <v>233</v>
      </c>
    </row>
    <row r="103" spans="1:9" x14ac:dyDescent="0.2">
      <c r="A103" s="6" t="s">
        <v>160</v>
      </c>
      <c r="B103" s="6" t="s">
        <v>227</v>
      </c>
      <c r="C103" s="6" t="s">
        <v>46</v>
      </c>
      <c r="D103" s="6">
        <v>-0.43783200797293498</v>
      </c>
      <c r="E103" s="6" t="s">
        <v>232</v>
      </c>
      <c r="F103" s="6" t="s">
        <v>231</v>
      </c>
      <c r="G103" s="6" t="s">
        <v>233</v>
      </c>
      <c r="H103" s="7">
        <v>0</v>
      </c>
      <c r="I103" s="6" t="s">
        <v>233</v>
      </c>
    </row>
    <row r="104" spans="1:9" x14ac:dyDescent="0.2">
      <c r="A104" s="6" t="s">
        <v>161</v>
      </c>
      <c r="B104" s="6" t="s">
        <v>227</v>
      </c>
      <c r="C104" s="6" t="s">
        <v>43</v>
      </c>
      <c r="D104" s="6">
        <v>2.1317641951427002</v>
      </c>
      <c r="E104" s="6" t="s">
        <v>229</v>
      </c>
      <c r="F104" s="6" t="s">
        <v>228</v>
      </c>
      <c r="G104" s="6" t="s">
        <v>230</v>
      </c>
      <c r="H104" s="7">
        <v>3.1395337359715598</v>
      </c>
      <c r="I104" s="6" t="s">
        <v>230</v>
      </c>
    </row>
    <row r="105" spans="1:9" x14ac:dyDescent="0.2">
      <c r="A105" s="6" t="s">
        <v>162</v>
      </c>
      <c r="B105" s="6" t="s">
        <v>227</v>
      </c>
      <c r="C105" s="6" t="s">
        <v>50</v>
      </c>
      <c r="D105" s="6">
        <v>-0.51064627537084495</v>
      </c>
      <c r="E105" s="6" t="s">
        <v>232</v>
      </c>
      <c r="F105" s="6" t="s">
        <v>231</v>
      </c>
      <c r="G105" s="6" t="s">
        <v>233</v>
      </c>
      <c r="H105" s="7">
        <v>7.8945438407753699E-2</v>
      </c>
      <c r="I105" s="6" t="s">
        <v>233</v>
      </c>
    </row>
    <row r="106" spans="1:9" x14ac:dyDescent="0.2">
      <c r="A106" s="6" t="s">
        <v>163</v>
      </c>
      <c r="B106" s="6" t="s">
        <v>227</v>
      </c>
      <c r="C106" s="6" t="s">
        <v>43</v>
      </c>
      <c r="D106" s="6">
        <v>1.0595358428397299</v>
      </c>
      <c r="E106" s="6" t="s">
        <v>229</v>
      </c>
      <c r="F106" s="6" t="s">
        <v>228</v>
      </c>
      <c r="G106" s="6" t="s">
        <v>230</v>
      </c>
      <c r="H106" s="7">
        <v>1.2987059389293201</v>
      </c>
      <c r="I106" s="6" t="s">
        <v>230</v>
      </c>
    </row>
    <row r="107" spans="1:9" x14ac:dyDescent="0.2">
      <c r="A107" s="6" t="s">
        <v>164</v>
      </c>
      <c r="B107" s="6" t="s">
        <v>227</v>
      </c>
      <c r="C107" s="6" t="s">
        <v>50</v>
      </c>
      <c r="D107" s="6">
        <v>-1.1835269441562499</v>
      </c>
      <c r="E107" s="6" t="s">
        <v>232</v>
      </c>
      <c r="F107" s="6" t="s">
        <v>231</v>
      </c>
      <c r="G107" s="6" t="s">
        <v>233</v>
      </c>
      <c r="H107" s="7">
        <v>0</v>
      </c>
      <c r="I107" s="6" t="s">
        <v>233</v>
      </c>
    </row>
    <row r="108" spans="1:9" x14ac:dyDescent="0.2">
      <c r="A108" s="6" t="s">
        <v>165</v>
      </c>
      <c r="B108" s="6" t="s">
        <v>227</v>
      </c>
      <c r="C108" s="6" t="s">
        <v>54</v>
      </c>
      <c r="D108" s="6">
        <v>0.47738694155592398</v>
      </c>
      <c r="E108" s="6" t="s">
        <v>232</v>
      </c>
      <c r="F108" s="6" t="s">
        <v>231</v>
      </c>
      <c r="G108" s="6" t="s">
        <v>233</v>
      </c>
      <c r="H108" s="7">
        <v>0</v>
      </c>
      <c r="I108" s="6" t="s">
        <v>233</v>
      </c>
    </row>
    <row r="109" spans="1:9" x14ac:dyDescent="0.2">
      <c r="A109" s="6" t="s">
        <v>167</v>
      </c>
      <c r="B109" s="6" t="s">
        <v>227</v>
      </c>
      <c r="C109" s="6" t="s">
        <v>54</v>
      </c>
      <c r="D109" s="6">
        <v>-0.608429464417093</v>
      </c>
      <c r="E109" s="6" t="s">
        <v>232</v>
      </c>
      <c r="F109" s="6" t="s">
        <v>231</v>
      </c>
      <c r="G109" s="6" t="s">
        <v>233</v>
      </c>
      <c r="H109" s="7">
        <v>0</v>
      </c>
      <c r="I109" s="6" t="s">
        <v>233</v>
      </c>
    </row>
    <row r="110" spans="1:9" x14ac:dyDescent="0.2">
      <c r="A110" s="6" t="s">
        <v>168</v>
      </c>
      <c r="B110" s="6" t="s">
        <v>227</v>
      </c>
      <c r="C110" s="6" t="s">
        <v>50</v>
      </c>
      <c r="D110" s="6">
        <v>-1.3920578816870799</v>
      </c>
      <c r="E110" s="6" t="s">
        <v>232</v>
      </c>
      <c r="F110" s="6" t="s">
        <v>231</v>
      </c>
      <c r="G110" s="6" t="s">
        <v>233</v>
      </c>
      <c r="H110" s="7">
        <v>0</v>
      </c>
      <c r="I110" s="6" t="s">
        <v>233</v>
      </c>
    </row>
    <row r="111" spans="1:9" x14ac:dyDescent="0.2">
      <c r="A111" s="6" t="s">
        <v>169</v>
      </c>
      <c r="B111" s="6" t="s">
        <v>227</v>
      </c>
      <c r="C111" s="6" t="s">
        <v>50</v>
      </c>
      <c r="D111" s="6">
        <v>-1.11546105077247</v>
      </c>
      <c r="E111" s="6" t="s">
        <v>232</v>
      </c>
      <c r="F111" s="6" t="s">
        <v>231</v>
      </c>
      <c r="G111" s="6" t="s">
        <v>233</v>
      </c>
      <c r="H111" s="7">
        <v>0</v>
      </c>
      <c r="I111" s="6" t="s">
        <v>233</v>
      </c>
    </row>
    <row r="112" spans="1:9" x14ac:dyDescent="0.2">
      <c r="A112" s="6" t="s">
        <v>170</v>
      </c>
      <c r="B112" s="6" t="s">
        <v>227</v>
      </c>
      <c r="C112" s="6" t="s">
        <v>43</v>
      </c>
      <c r="D112" s="6">
        <v>1.12672603677867</v>
      </c>
      <c r="E112" s="6" t="s">
        <v>229</v>
      </c>
      <c r="F112" s="6" t="s">
        <v>228</v>
      </c>
      <c r="G112" s="6" t="s">
        <v>230</v>
      </c>
      <c r="H112" s="7">
        <v>6.9599526586657703</v>
      </c>
      <c r="I112" s="6" t="s">
        <v>230</v>
      </c>
    </row>
    <row r="113" spans="1:9" x14ac:dyDescent="0.2">
      <c r="A113" s="6" t="s">
        <v>171</v>
      </c>
      <c r="B113" s="6" t="s">
        <v>227</v>
      </c>
      <c r="C113" s="6" t="s">
        <v>43</v>
      </c>
      <c r="D113" s="6">
        <v>1.0567521450337301</v>
      </c>
      <c r="E113" s="6" t="s">
        <v>229</v>
      </c>
      <c r="F113" s="6" t="s">
        <v>228</v>
      </c>
      <c r="G113" s="6" t="s">
        <v>230</v>
      </c>
      <c r="H113" s="7">
        <v>2.0369639073230101</v>
      </c>
      <c r="I113" s="6" t="s">
        <v>230</v>
      </c>
    </row>
    <row r="114" spans="1:9" x14ac:dyDescent="0.2">
      <c r="A114" s="6" t="s">
        <v>172</v>
      </c>
      <c r="B114" s="6" t="s">
        <v>227</v>
      </c>
      <c r="C114" s="6" t="s">
        <v>46</v>
      </c>
      <c r="D114" s="6">
        <v>0.212256762993043</v>
      </c>
      <c r="E114" s="6" t="s">
        <v>232</v>
      </c>
      <c r="F114" s="6" t="s">
        <v>231</v>
      </c>
      <c r="G114" s="6" t="s">
        <v>233</v>
      </c>
      <c r="H114" s="7">
        <v>0</v>
      </c>
      <c r="I114" s="6" t="s">
        <v>233</v>
      </c>
    </row>
    <row r="115" spans="1:9" x14ac:dyDescent="0.2">
      <c r="A115" s="6" t="s">
        <v>174</v>
      </c>
      <c r="B115" s="6" t="s">
        <v>227</v>
      </c>
      <c r="C115" s="6" t="s">
        <v>46</v>
      </c>
      <c r="D115" s="6">
        <v>1.96364488931502</v>
      </c>
      <c r="E115" s="6" t="s">
        <v>232</v>
      </c>
      <c r="F115" s="6" t="s">
        <v>231</v>
      </c>
      <c r="G115" s="6" t="s">
        <v>233</v>
      </c>
      <c r="H115" s="7">
        <v>0</v>
      </c>
      <c r="I115" s="6" t="s">
        <v>233</v>
      </c>
    </row>
    <row r="116" spans="1:9" x14ac:dyDescent="0.2">
      <c r="A116" s="6" t="s">
        <v>175</v>
      </c>
      <c r="B116" s="6" t="s">
        <v>227</v>
      </c>
      <c r="C116" s="6" t="s">
        <v>43</v>
      </c>
      <c r="D116" s="6">
        <v>1.21071251049061</v>
      </c>
      <c r="E116" s="6" t="s">
        <v>229</v>
      </c>
      <c r="F116" s="6" t="s">
        <v>228</v>
      </c>
      <c r="G116" s="6" t="s">
        <v>230</v>
      </c>
      <c r="H116" s="7">
        <v>2.6006732614563699</v>
      </c>
      <c r="I116" s="6" t="s">
        <v>230</v>
      </c>
    </row>
    <row r="117" spans="1:9" x14ac:dyDescent="0.2">
      <c r="A117" s="6" t="s">
        <v>176</v>
      </c>
      <c r="B117" s="6" t="s">
        <v>227</v>
      </c>
      <c r="C117" s="6" t="s">
        <v>43</v>
      </c>
      <c r="D117" s="6">
        <v>2.5182940693695599</v>
      </c>
      <c r="E117" s="6" t="s">
        <v>229</v>
      </c>
      <c r="F117" s="6" t="s">
        <v>228</v>
      </c>
      <c r="G117" s="6" t="s">
        <v>230</v>
      </c>
      <c r="H117" s="7">
        <v>1.5446813455333801</v>
      </c>
      <c r="I117" s="6" t="s">
        <v>230</v>
      </c>
    </row>
    <row r="118" spans="1:9" x14ac:dyDescent="0.2">
      <c r="A118" s="6" t="s">
        <v>177</v>
      </c>
      <c r="B118" s="6" t="s">
        <v>227</v>
      </c>
      <c r="C118" s="6" t="s">
        <v>43</v>
      </c>
      <c r="D118" s="6">
        <v>1.3201267630182101</v>
      </c>
      <c r="E118" s="6" t="s">
        <v>229</v>
      </c>
      <c r="F118" s="6" t="s">
        <v>228</v>
      </c>
      <c r="G118" s="6" t="s">
        <v>230</v>
      </c>
      <c r="H118" s="7">
        <v>7.0815347374380604</v>
      </c>
      <c r="I118" s="6" t="s">
        <v>230</v>
      </c>
    </row>
    <row r="119" spans="1:9" x14ac:dyDescent="0.2">
      <c r="A119" s="6" t="s">
        <v>178</v>
      </c>
      <c r="B119" s="6" t="s">
        <v>227</v>
      </c>
      <c r="C119" s="6" t="s">
        <v>43</v>
      </c>
      <c r="D119" s="6">
        <v>1.8995405449805001</v>
      </c>
      <c r="E119" s="6" t="s">
        <v>229</v>
      </c>
      <c r="F119" s="6" t="s">
        <v>228</v>
      </c>
      <c r="G119" s="6" t="s">
        <v>230</v>
      </c>
      <c r="H119" s="7">
        <v>5.7664403515537099</v>
      </c>
      <c r="I119" s="6" t="s">
        <v>230</v>
      </c>
    </row>
    <row r="120" spans="1:9" x14ac:dyDescent="0.2">
      <c r="A120" s="6" t="s">
        <v>179</v>
      </c>
      <c r="B120" s="6" t="s">
        <v>227</v>
      </c>
      <c r="C120" s="6" t="s">
        <v>46</v>
      </c>
      <c r="D120" s="6">
        <v>-0.65704375599408305</v>
      </c>
      <c r="E120" s="6" t="s">
        <v>232</v>
      </c>
      <c r="F120" s="6" t="s">
        <v>231</v>
      </c>
      <c r="G120" s="6" t="s">
        <v>233</v>
      </c>
      <c r="H120" s="7">
        <v>0</v>
      </c>
      <c r="I120" s="6" t="s">
        <v>233</v>
      </c>
    </row>
    <row r="121" spans="1:9" x14ac:dyDescent="0.2">
      <c r="A121" s="6" t="s">
        <v>180</v>
      </c>
      <c r="B121" s="6" t="s">
        <v>227</v>
      </c>
      <c r="C121" s="6" t="s">
        <v>43</v>
      </c>
      <c r="D121" s="6">
        <v>2.4299435612157501</v>
      </c>
      <c r="E121" s="6" t="s">
        <v>229</v>
      </c>
      <c r="F121" s="6" t="s">
        <v>228</v>
      </c>
      <c r="G121" s="6" t="s">
        <v>230</v>
      </c>
      <c r="H121" s="7">
        <v>8.0962975202513299</v>
      </c>
      <c r="I121" s="6" t="s">
        <v>230</v>
      </c>
    </row>
    <row r="122" spans="1:9" x14ac:dyDescent="0.2">
      <c r="A122" s="6" t="s">
        <v>181</v>
      </c>
      <c r="B122" s="6" t="s">
        <v>227</v>
      </c>
      <c r="C122" s="6" t="s">
        <v>54</v>
      </c>
      <c r="D122" s="6">
        <v>-0.39308010989021203</v>
      </c>
      <c r="E122" s="6" t="s">
        <v>232</v>
      </c>
      <c r="F122" s="6" t="s">
        <v>231</v>
      </c>
      <c r="G122" s="6" t="s">
        <v>233</v>
      </c>
      <c r="H122" s="7">
        <v>0</v>
      </c>
      <c r="I122" s="6" t="s">
        <v>233</v>
      </c>
    </row>
    <row r="123" spans="1:9" x14ac:dyDescent="0.2">
      <c r="A123" s="6" t="s">
        <v>182</v>
      </c>
      <c r="B123" s="6" t="s">
        <v>227</v>
      </c>
      <c r="C123" s="6" t="s">
        <v>54</v>
      </c>
      <c r="D123" s="6">
        <v>3.1496975553920198E-2</v>
      </c>
      <c r="E123" s="6" t="s">
        <v>232</v>
      </c>
      <c r="F123" s="6" t="s">
        <v>231</v>
      </c>
      <c r="G123" s="6" t="s">
        <v>233</v>
      </c>
      <c r="H123" s="7">
        <v>0</v>
      </c>
      <c r="I123" s="6" t="s">
        <v>233</v>
      </c>
    </row>
    <row r="124" spans="1:9" x14ac:dyDescent="0.2">
      <c r="A124" s="6" t="s">
        <v>183</v>
      </c>
      <c r="B124" s="6" t="s">
        <v>227</v>
      </c>
      <c r="C124" s="6" t="s">
        <v>50</v>
      </c>
      <c r="D124" s="6">
        <v>-0.73723044249201997</v>
      </c>
      <c r="E124" s="6" t="s">
        <v>232</v>
      </c>
      <c r="F124" s="6" t="s">
        <v>231</v>
      </c>
      <c r="G124" s="6" t="s">
        <v>233</v>
      </c>
      <c r="H124" s="7">
        <v>0</v>
      </c>
      <c r="I124" s="6" t="s">
        <v>233</v>
      </c>
    </row>
    <row r="125" spans="1:9" x14ac:dyDescent="0.2">
      <c r="A125" s="6" t="s">
        <v>184</v>
      </c>
      <c r="B125" s="6" t="s">
        <v>227</v>
      </c>
      <c r="C125" s="6" t="s">
        <v>50</v>
      </c>
      <c r="D125" s="6">
        <v>-0.93539134302257199</v>
      </c>
      <c r="E125" s="6" t="s">
        <v>232</v>
      </c>
      <c r="F125" s="6" t="s">
        <v>231</v>
      </c>
      <c r="G125" s="6" t="s">
        <v>233</v>
      </c>
      <c r="H125" s="7">
        <v>0</v>
      </c>
      <c r="I125" s="6" t="s">
        <v>233</v>
      </c>
    </row>
    <row r="126" spans="1:9" x14ac:dyDescent="0.2">
      <c r="A126" s="6" t="s">
        <v>185</v>
      </c>
      <c r="B126" s="6" t="s">
        <v>227</v>
      </c>
      <c r="C126" s="6" t="s">
        <v>46</v>
      </c>
      <c r="D126" s="6">
        <v>-0.27450721491186098</v>
      </c>
      <c r="E126" s="6" t="s">
        <v>232</v>
      </c>
      <c r="F126" s="6" t="s">
        <v>231</v>
      </c>
      <c r="G126" s="6" t="s">
        <v>233</v>
      </c>
      <c r="H126" s="7">
        <v>0</v>
      </c>
      <c r="I126" s="6" t="s">
        <v>233</v>
      </c>
    </row>
    <row r="127" spans="1:9" x14ac:dyDescent="0.2">
      <c r="A127" s="6" t="s">
        <v>187</v>
      </c>
      <c r="B127" s="6" t="s">
        <v>227</v>
      </c>
      <c r="C127" s="6" t="s">
        <v>54</v>
      </c>
      <c r="D127" s="6">
        <v>-0.78719398835311305</v>
      </c>
      <c r="E127" s="6" t="s">
        <v>232</v>
      </c>
      <c r="F127" s="6" t="s">
        <v>231</v>
      </c>
      <c r="G127" s="6" t="s">
        <v>233</v>
      </c>
      <c r="H127" s="7">
        <v>0</v>
      </c>
      <c r="I127" s="6" t="s">
        <v>233</v>
      </c>
    </row>
    <row r="128" spans="1:9" x14ac:dyDescent="0.2">
      <c r="A128" s="6" t="s">
        <v>188</v>
      </c>
      <c r="B128" s="6" t="s">
        <v>227</v>
      </c>
      <c r="C128" s="6" t="s">
        <v>46</v>
      </c>
      <c r="D128" s="6">
        <v>-0.35041473307474102</v>
      </c>
      <c r="E128" s="6" t="s">
        <v>232</v>
      </c>
      <c r="F128" s="6" t="s">
        <v>231</v>
      </c>
      <c r="G128" s="6" t="s">
        <v>233</v>
      </c>
      <c r="H128" s="7">
        <v>0</v>
      </c>
      <c r="I128" s="6" t="s">
        <v>233</v>
      </c>
    </row>
    <row r="129" spans="1:9" x14ac:dyDescent="0.2">
      <c r="A129" s="6" t="s">
        <v>189</v>
      </c>
      <c r="B129" s="6" t="s">
        <v>227</v>
      </c>
      <c r="C129" s="6" t="s">
        <v>43</v>
      </c>
      <c r="D129" s="6">
        <v>1.8375876444880599</v>
      </c>
      <c r="E129" s="6" t="s">
        <v>229</v>
      </c>
      <c r="F129" s="6" t="s">
        <v>228</v>
      </c>
      <c r="G129" s="6" t="s">
        <v>230</v>
      </c>
      <c r="H129" s="7">
        <v>0.36384723377114803</v>
      </c>
      <c r="I129" s="6" t="s">
        <v>230</v>
      </c>
    </row>
    <row r="130" spans="1:9" x14ac:dyDescent="0.2">
      <c r="A130" s="6" t="s">
        <v>190</v>
      </c>
      <c r="B130" s="6" t="s">
        <v>227</v>
      </c>
      <c r="C130" s="6" t="s">
        <v>43</v>
      </c>
      <c r="D130" s="6">
        <v>1.2783789312406899</v>
      </c>
      <c r="E130" s="6" t="s">
        <v>229</v>
      </c>
      <c r="F130" s="6" t="s">
        <v>228</v>
      </c>
      <c r="G130" s="6" t="s">
        <v>230</v>
      </c>
      <c r="H130" s="7">
        <v>1.8586550126803201</v>
      </c>
      <c r="I130" s="6" t="s">
        <v>230</v>
      </c>
    </row>
    <row r="131" spans="1:9" x14ac:dyDescent="0.2">
      <c r="A131" s="6" t="s">
        <v>191</v>
      </c>
      <c r="B131" s="6" t="s">
        <v>227</v>
      </c>
      <c r="C131" s="6" t="s">
        <v>50</v>
      </c>
      <c r="D131" s="6">
        <v>-0.69493791885033895</v>
      </c>
      <c r="E131" s="6" t="s">
        <v>232</v>
      </c>
      <c r="F131" s="6" t="s">
        <v>231</v>
      </c>
      <c r="G131" s="6" t="s">
        <v>233</v>
      </c>
      <c r="H131" s="7">
        <v>0</v>
      </c>
      <c r="I131" s="6" t="s">
        <v>233</v>
      </c>
    </row>
    <row r="132" spans="1:9" x14ac:dyDescent="0.2">
      <c r="A132" s="6" t="s">
        <v>192</v>
      </c>
      <c r="B132" s="6" t="s">
        <v>227</v>
      </c>
      <c r="C132" s="6" t="s">
        <v>43</v>
      </c>
      <c r="D132" s="6">
        <v>1.0952555481320101</v>
      </c>
      <c r="E132" s="6" t="s">
        <v>229</v>
      </c>
      <c r="F132" s="6" t="s">
        <v>228</v>
      </c>
      <c r="G132" s="6" t="s">
        <v>230</v>
      </c>
      <c r="H132" s="7">
        <v>4.3623388027675301</v>
      </c>
      <c r="I132" s="6" t="s">
        <v>230</v>
      </c>
    </row>
    <row r="133" spans="1:9" x14ac:dyDescent="0.2">
      <c r="A133" s="6" t="s">
        <v>193</v>
      </c>
      <c r="B133" s="6" t="s">
        <v>227</v>
      </c>
      <c r="C133" s="6" t="s">
        <v>54</v>
      </c>
      <c r="D133" s="6">
        <v>-1.1445346486196399</v>
      </c>
      <c r="E133" s="6" t="s">
        <v>232</v>
      </c>
      <c r="F133" s="6" t="s">
        <v>231</v>
      </c>
      <c r="G133" s="6" t="s">
        <v>233</v>
      </c>
      <c r="H133" s="7">
        <v>0</v>
      </c>
      <c r="I133" s="6" t="s">
        <v>233</v>
      </c>
    </row>
    <row r="134" spans="1:9" x14ac:dyDescent="0.2">
      <c r="A134" s="6" t="s">
        <v>194</v>
      </c>
      <c r="B134" s="6" t="s">
        <v>227</v>
      </c>
      <c r="C134" s="6" t="s">
        <v>43</v>
      </c>
      <c r="D134" s="6">
        <v>1.8908469327149</v>
      </c>
      <c r="E134" s="6" t="s">
        <v>229</v>
      </c>
      <c r="F134" s="6" t="s">
        <v>228</v>
      </c>
      <c r="G134" s="6" t="s">
        <v>230</v>
      </c>
      <c r="H134" s="7">
        <v>0.94329773894281599</v>
      </c>
      <c r="I134" s="6" t="s">
        <v>230</v>
      </c>
    </row>
    <row r="135" spans="1:9" x14ac:dyDescent="0.2">
      <c r="A135" s="6" t="s">
        <v>195</v>
      </c>
      <c r="B135" s="6" t="s">
        <v>227</v>
      </c>
      <c r="C135" s="6" t="s">
        <v>43</v>
      </c>
      <c r="D135" s="6">
        <v>2.7831455157693501</v>
      </c>
      <c r="E135" s="6" t="s">
        <v>229</v>
      </c>
      <c r="F135" s="6" t="s">
        <v>228</v>
      </c>
      <c r="G135" s="6" t="s">
        <v>230</v>
      </c>
      <c r="H135" s="7">
        <v>0.48932518546366499</v>
      </c>
      <c r="I135" s="6" t="s">
        <v>230</v>
      </c>
    </row>
    <row r="136" spans="1:9" x14ac:dyDescent="0.2">
      <c r="A136" s="6" t="s">
        <v>196</v>
      </c>
      <c r="B136" s="6" t="s">
        <v>227</v>
      </c>
      <c r="C136" s="6" t="s">
        <v>43</v>
      </c>
      <c r="D136" s="6">
        <v>1.0149366797689301</v>
      </c>
      <c r="E136" s="6" t="s">
        <v>229</v>
      </c>
      <c r="F136" s="6" t="s">
        <v>228</v>
      </c>
      <c r="G136" s="6" t="s">
        <v>230</v>
      </c>
      <c r="H136" s="7">
        <v>7.5575627377402501</v>
      </c>
      <c r="I136" s="6" t="s">
        <v>230</v>
      </c>
    </row>
    <row r="137" spans="1:9" x14ac:dyDescent="0.2">
      <c r="A137" s="6" t="s">
        <v>197</v>
      </c>
      <c r="B137" s="6" t="s">
        <v>227</v>
      </c>
      <c r="C137" s="6" t="s">
        <v>54</v>
      </c>
      <c r="D137" s="6">
        <v>0.18985284632271099</v>
      </c>
      <c r="E137" s="6" t="s">
        <v>232</v>
      </c>
      <c r="F137" s="6" t="s">
        <v>231</v>
      </c>
      <c r="G137" s="6" t="s">
        <v>233</v>
      </c>
      <c r="H137" s="7">
        <v>0</v>
      </c>
      <c r="I137" s="6" t="s">
        <v>233</v>
      </c>
    </row>
    <row r="138" spans="1:9" x14ac:dyDescent="0.2">
      <c r="A138" s="6" t="s">
        <v>198</v>
      </c>
      <c r="B138" s="6" t="s">
        <v>227</v>
      </c>
      <c r="C138" s="6" t="s">
        <v>54</v>
      </c>
      <c r="D138" s="6">
        <v>-0.42599167760176099</v>
      </c>
      <c r="E138" s="6" t="s">
        <v>232</v>
      </c>
      <c r="F138" s="6" t="s">
        <v>231</v>
      </c>
      <c r="G138" s="6" t="s">
        <v>233</v>
      </c>
      <c r="H138" s="7">
        <v>0</v>
      </c>
      <c r="I138" s="6" t="s">
        <v>233</v>
      </c>
    </row>
    <row r="139" spans="1:9" x14ac:dyDescent="0.2">
      <c r="A139" s="6" t="s">
        <v>199</v>
      </c>
      <c r="B139" s="6" t="s">
        <v>227</v>
      </c>
      <c r="C139" s="6" t="s">
        <v>46</v>
      </c>
      <c r="D139" s="6">
        <v>0.397065845467173</v>
      </c>
      <c r="E139" s="6" t="s">
        <v>232</v>
      </c>
      <c r="F139" s="6" t="s">
        <v>231</v>
      </c>
      <c r="G139" s="6" t="s">
        <v>233</v>
      </c>
      <c r="H139" s="7">
        <v>0.18295436545089</v>
      </c>
      <c r="I139" s="6" t="s">
        <v>233</v>
      </c>
    </row>
    <row r="140" spans="1:9" x14ac:dyDescent="0.2">
      <c r="A140" s="6" t="s">
        <v>200</v>
      </c>
      <c r="B140" s="6" t="s">
        <v>227</v>
      </c>
      <c r="C140" s="6" t="s">
        <v>43</v>
      </c>
      <c r="D140" s="6">
        <v>2.2799125942692</v>
      </c>
      <c r="E140" s="6" t="s">
        <v>229</v>
      </c>
      <c r="F140" s="6" t="s">
        <v>228</v>
      </c>
      <c r="G140" s="6" t="s">
        <v>230</v>
      </c>
      <c r="H140" s="7">
        <v>1.1150741777895401</v>
      </c>
      <c r="I140" s="6" t="s">
        <v>230</v>
      </c>
    </row>
    <row r="141" spans="1:9" x14ac:dyDescent="0.2">
      <c r="A141" s="6" t="s">
        <v>201</v>
      </c>
      <c r="B141" s="6" t="s">
        <v>227</v>
      </c>
      <c r="C141" s="6" t="s">
        <v>50</v>
      </c>
      <c r="D141" s="6">
        <v>-1.59010409486502</v>
      </c>
      <c r="E141" s="6" t="s">
        <v>232</v>
      </c>
      <c r="F141" s="6" t="s">
        <v>231</v>
      </c>
      <c r="G141" s="6" t="s">
        <v>233</v>
      </c>
      <c r="H141" s="7">
        <v>0</v>
      </c>
      <c r="I141" s="6" t="s">
        <v>233</v>
      </c>
    </row>
    <row r="142" spans="1:9" x14ac:dyDescent="0.2">
      <c r="A142" s="6" t="s">
        <v>202</v>
      </c>
      <c r="B142" s="6" t="s">
        <v>227</v>
      </c>
      <c r="C142" s="6" t="s">
        <v>43</v>
      </c>
      <c r="D142" s="6">
        <v>0.71818551288504895</v>
      </c>
      <c r="E142" s="6" t="s">
        <v>229</v>
      </c>
      <c r="F142" s="6" t="s">
        <v>228</v>
      </c>
      <c r="G142" s="6" t="s">
        <v>230</v>
      </c>
      <c r="H142" s="7">
        <v>0.89263550727364305</v>
      </c>
      <c r="I142" s="6" t="s">
        <v>230</v>
      </c>
    </row>
    <row r="143" spans="1:9" x14ac:dyDescent="0.2">
      <c r="A143" s="6" t="s">
        <v>203</v>
      </c>
      <c r="B143" s="6" t="s">
        <v>227</v>
      </c>
      <c r="C143" s="6" t="s">
        <v>43</v>
      </c>
      <c r="D143" s="6">
        <v>0.85506111539994101</v>
      </c>
      <c r="E143" s="6" t="s">
        <v>229</v>
      </c>
      <c r="F143" s="6" t="s">
        <v>228</v>
      </c>
      <c r="G143" s="6" t="s">
        <v>230</v>
      </c>
      <c r="H143" s="7">
        <v>1.7544491807002001</v>
      </c>
      <c r="I143" s="6" t="s">
        <v>230</v>
      </c>
    </row>
    <row r="144" spans="1:9" x14ac:dyDescent="0.2">
      <c r="A144" s="6" t="s">
        <v>204</v>
      </c>
      <c r="B144" s="6" t="s">
        <v>227</v>
      </c>
      <c r="C144" s="6" t="s">
        <v>43</v>
      </c>
      <c r="D144" s="6">
        <v>2.9601769890670502</v>
      </c>
      <c r="E144" s="6" t="s">
        <v>229</v>
      </c>
      <c r="F144" s="6" t="s">
        <v>228</v>
      </c>
      <c r="G144" s="6" t="s">
        <v>230</v>
      </c>
      <c r="H144" s="7">
        <v>0.61230778601660896</v>
      </c>
      <c r="I144" s="6" t="s">
        <v>230</v>
      </c>
    </row>
    <row r="145" spans="1:9" x14ac:dyDescent="0.2">
      <c r="A145" s="6" t="s">
        <v>1043</v>
      </c>
      <c r="B145" s="6" t="s">
        <v>42</v>
      </c>
      <c r="C145" s="6" t="s">
        <v>43</v>
      </c>
      <c r="D145" s="6">
        <v>1.8318554995769101</v>
      </c>
      <c r="E145" s="6" t="s">
        <v>235</v>
      </c>
      <c r="F145" s="6" t="s">
        <v>228</v>
      </c>
      <c r="G145" s="6" t="s">
        <v>230</v>
      </c>
      <c r="H145" s="7">
        <v>0.2</v>
      </c>
      <c r="I145" s="6" t="s">
        <v>230</v>
      </c>
    </row>
    <row r="146" spans="1:9" x14ac:dyDescent="0.2">
      <c r="A146" s="6" t="s">
        <v>1044</v>
      </c>
      <c r="B146" s="6" t="s">
        <v>42</v>
      </c>
      <c r="C146" s="6" t="s">
        <v>43</v>
      </c>
      <c r="D146" s="6">
        <v>-0.65977116320414197</v>
      </c>
      <c r="E146" s="6" t="s">
        <v>235</v>
      </c>
      <c r="F146" s="6" t="s">
        <v>228</v>
      </c>
      <c r="G146" s="6" t="s">
        <v>230</v>
      </c>
      <c r="H146" s="7">
        <v>2.20789018164169</v>
      </c>
      <c r="I146" s="6" t="s">
        <v>230</v>
      </c>
    </row>
    <row r="147" spans="1:9" x14ac:dyDescent="0.2">
      <c r="A147" s="6" t="s">
        <v>1075</v>
      </c>
      <c r="B147" s="6" t="s">
        <v>42</v>
      </c>
      <c r="C147" s="6" t="s">
        <v>46</v>
      </c>
      <c r="D147" s="6">
        <v>-0.74238980176412905</v>
      </c>
      <c r="E147" s="6" t="s">
        <v>236</v>
      </c>
      <c r="F147" s="6" t="s">
        <v>231</v>
      </c>
      <c r="G147" s="6" t="s">
        <v>233</v>
      </c>
      <c r="H147" s="7">
        <v>0</v>
      </c>
      <c r="I147" s="6" t="s">
        <v>233</v>
      </c>
    </row>
    <row r="148" spans="1:9" x14ac:dyDescent="0.2">
      <c r="A148" s="6" t="s">
        <v>1060</v>
      </c>
      <c r="B148" s="6" t="s">
        <v>42</v>
      </c>
      <c r="C148" s="6" t="s">
        <v>43</v>
      </c>
      <c r="D148" s="6">
        <v>1.7898549853216901</v>
      </c>
      <c r="E148" s="6" t="s">
        <v>235</v>
      </c>
      <c r="F148" s="6" t="s">
        <v>228</v>
      </c>
      <c r="G148" s="6" t="s">
        <v>230</v>
      </c>
      <c r="H148" s="7">
        <v>2.5229531487378298</v>
      </c>
      <c r="I148" s="6" t="s">
        <v>230</v>
      </c>
    </row>
    <row r="149" spans="1:9" x14ac:dyDescent="0.2">
      <c r="A149" s="6" t="s">
        <v>1054</v>
      </c>
      <c r="B149" s="6" t="s">
        <v>42</v>
      </c>
      <c r="C149" s="6" t="s">
        <v>237</v>
      </c>
      <c r="D149" s="6">
        <v>0.10737084701796699</v>
      </c>
      <c r="E149" s="6" t="s">
        <v>235</v>
      </c>
      <c r="F149" s="6" t="s">
        <v>228</v>
      </c>
      <c r="G149" s="6" t="s">
        <v>230</v>
      </c>
      <c r="H149" s="7">
        <v>1.18202881786667</v>
      </c>
      <c r="I149" s="6" t="s">
        <v>230</v>
      </c>
    </row>
    <row r="150" spans="1:9" x14ac:dyDescent="0.2">
      <c r="A150" s="6" t="s">
        <v>1068</v>
      </c>
      <c r="B150" s="6" t="s">
        <v>42</v>
      </c>
      <c r="C150" s="6" t="s">
        <v>43</v>
      </c>
      <c r="D150" s="6">
        <v>0.99212969920293204</v>
      </c>
      <c r="E150" s="6" t="s">
        <v>235</v>
      </c>
      <c r="F150" s="6" t="s">
        <v>228</v>
      </c>
      <c r="G150" s="6" t="s">
        <v>230</v>
      </c>
      <c r="H150" s="7">
        <v>0.44230544574893099</v>
      </c>
      <c r="I150" s="6" t="s">
        <v>230</v>
      </c>
    </row>
    <row r="151" spans="1:9" x14ac:dyDescent="0.2">
      <c r="A151" s="6" t="s">
        <v>1058</v>
      </c>
      <c r="B151" s="6" t="s">
        <v>42</v>
      </c>
      <c r="C151" s="6" t="s">
        <v>238</v>
      </c>
      <c r="D151" s="6">
        <v>-1.45693276900836</v>
      </c>
      <c r="E151" s="6" t="s">
        <v>236</v>
      </c>
      <c r="F151" s="6" t="s">
        <v>231</v>
      </c>
      <c r="G151" s="6" t="s">
        <v>233</v>
      </c>
      <c r="H151" s="7">
        <v>0</v>
      </c>
      <c r="I151" s="6" t="s">
        <v>233</v>
      </c>
    </row>
    <row r="152" spans="1:9" x14ac:dyDescent="0.2">
      <c r="A152" s="6" t="s">
        <v>1047</v>
      </c>
      <c r="B152" s="6" t="s">
        <v>42</v>
      </c>
      <c r="C152" s="6" t="s">
        <v>238</v>
      </c>
      <c r="D152" s="6">
        <v>-0.59238123579190505</v>
      </c>
      <c r="E152" s="6" t="s">
        <v>236</v>
      </c>
      <c r="F152" s="6" t="s">
        <v>231</v>
      </c>
      <c r="G152" s="6" t="s">
        <v>233</v>
      </c>
      <c r="H152" s="7">
        <v>0</v>
      </c>
      <c r="I152" s="6" t="s">
        <v>233</v>
      </c>
    </row>
    <row r="153" spans="1:9" x14ac:dyDescent="0.2">
      <c r="A153" s="6" t="s">
        <v>1072</v>
      </c>
      <c r="B153" s="6" t="s">
        <v>42</v>
      </c>
      <c r="C153" s="6" t="s">
        <v>43</v>
      </c>
      <c r="D153" s="6">
        <v>2.2939648750101602</v>
      </c>
      <c r="E153" s="6" t="s">
        <v>235</v>
      </c>
      <c r="F153" s="6" t="s">
        <v>228</v>
      </c>
      <c r="G153" s="6" t="s">
        <v>230</v>
      </c>
      <c r="H153" s="7">
        <v>1.4154746313639099</v>
      </c>
      <c r="I153" s="6" t="s">
        <v>230</v>
      </c>
    </row>
    <row r="154" spans="1:9" x14ac:dyDescent="0.2">
      <c r="A154" s="6" t="s">
        <v>1056</v>
      </c>
      <c r="B154" s="6" t="s">
        <v>42</v>
      </c>
      <c r="C154" s="6" t="s">
        <v>46</v>
      </c>
      <c r="D154" s="6">
        <v>-1.03661813507312E-3</v>
      </c>
      <c r="E154" s="6" t="s">
        <v>236</v>
      </c>
      <c r="F154" s="6" t="s">
        <v>231</v>
      </c>
      <c r="G154" s="6" t="s">
        <v>233</v>
      </c>
      <c r="H154" s="7">
        <v>0</v>
      </c>
      <c r="I154" s="6" t="s">
        <v>233</v>
      </c>
    </row>
    <row r="155" spans="1:9" x14ac:dyDescent="0.2">
      <c r="A155" s="6" t="s">
        <v>1066</v>
      </c>
      <c r="B155" s="6" t="s">
        <v>42</v>
      </c>
      <c r="C155" s="6" t="s">
        <v>238</v>
      </c>
      <c r="D155" s="6">
        <v>-1.47798457097603</v>
      </c>
      <c r="E155" s="6" t="s">
        <v>236</v>
      </c>
      <c r="F155" s="6" t="s">
        <v>231</v>
      </c>
      <c r="G155" s="6" t="s">
        <v>233</v>
      </c>
      <c r="H155" s="7">
        <v>0</v>
      </c>
      <c r="I155" s="6" t="s">
        <v>233</v>
      </c>
    </row>
    <row r="156" spans="1:9" x14ac:dyDescent="0.2">
      <c r="A156" s="6" t="s">
        <v>1061</v>
      </c>
      <c r="B156" s="6" t="s">
        <v>42</v>
      </c>
      <c r="C156" s="6" t="s">
        <v>43</v>
      </c>
      <c r="D156" s="6">
        <v>1.8346061128615401</v>
      </c>
      <c r="E156" s="6" t="s">
        <v>235</v>
      </c>
      <c r="F156" s="6" t="s">
        <v>228</v>
      </c>
      <c r="G156" s="6" t="s">
        <v>230</v>
      </c>
      <c r="H156" s="7">
        <v>0.89019833041645502</v>
      </c>
      <c r="I156" s="6" t="s">
        <v>230</v>
      </c>
    </row>
    <row r="157" spans="1:9" x14ac:dyDescent="0.2">
      <c r="A157" s="6" t="s">
        <v>1067</v>
      </c>
      <c r="B157" s="6" t="s">
        <v>42</v>
      </c>
      <c r="C157" s="6" t="s">
        <v>46</v>
      </c>
      <c r="D157" s="6">
        <v>-0.390745269958028</v>
      </c>
      <c r="E157" s="6" t="s">
        <v>236</v>
      </c>
      <c r="F157" s="6" t="s">
        <v>231</v>
      </c>
      <c r="G157" s="6" t="s">
        <v>233</v>
      </c>
      <c r="H157" s="7">
        <v>0</v>
      </c>
      <c r="I157" s="6" t="s">
        <v>233</v>
      </c>
    </row>
    <row r="158" spans="1:9" x14ac:dyDescent="0.2">
      <c r="A158" s="6" t="s">
        <v>1062</v>
      </c>
      <c r="B158" s="6" t="s">
        <v>42</v>
      </c>
      <c r="C158" s="6" t="s">
        <v>54</v>
      </c>
      <c r="D158" s="6">
        <v>-0.73703745042022295</v>
      </c>
      <c r="E158" s="6" t="s">
        <v>236</v>
      </c>
      <c r="F158" s="6" t="s">
        <v>231</v>
      </c>
      <c r="G158" s="6" t="s">
        <v>233</v>
      </c>
      <c r="H158" s="7">
        <v>0</v>
      </c>
      <c r="I158" s="6" t="s">
        <v>233</v>
      </c>
    </row>
    <row r="159" spans="1:9" x14ac:dyDescent="0.2">
      <c r="A159" s="6" t="s">
        <v>1052</v>
      </c>
      <c r="B159" s="6" t="s">
        <v>42</v>
      </c>
      <c r="C159" s="6" t="s">
        <v>46</v>
      </c>
      <c r="D159" s="6">
        <v>-0.58094538100508097</v>
      </c>
      <c r="E159" s="6" t="s">
        <v>236</v>
      </c>
      <c r="F159" s="6" t="s">
        <v>231</v>
      </c>
      <c r="G159" s="6" t="s">
        <v>233</v>
      </c>
      <c r="H159" s="7">
        <v>0</v>
      </c>
      <c r="I159" s="6" t="s">
        <v>233</v>
      </c>
    </row>
    <row r="160" spans="1:9" x14ac:dyDescent="0.2">
      <c r="A160" s="6" t="s">
        <v>1049</v>
      </c>
      <c r="B160" s="6" t="s">
        <v>42</v>
      </c>
      <c r="C160" s="6" t="s">
        <v>43</v>
      </c>
      <c r="D160" s="6">
        <v>0.78746472014384505</v>
      </c>
      <c r="E160" s="6" t="s">
        <v>235</v>
      </c>
      <c r="F160" s="6" t="s">
        <v>228</v>
      </c>
      <c r="G160" s="6" t="s">
        <v>230</v>
      </c>
      <c r="H160" s="7">
        <v>1.68603821498521</v>
      </c>
      <c r="I160" s="6" t="s">
        <v>230</v>
      </c>
    </row>
    <row r="161" spans="1:9" x14ac:dyDescent="0.2">
      <c r="A161" s="6" t="s">
        <v>1064</v>
      </c>
      <c r="B161" s="6" t="s">
        <v>42</v>
      </c>
      <c r="C161" s="6" t="s">
        <v>46</v>
      </c>
      <c r="D161" s="6">
        <v>-0.54048194942909999</v>
      </c>
      <c r="E161" s="6" t="s">
        <v>236</v>
      </c>
      <c r="F161" s="6" t="s">
        <v>231</v>
      </c>
      <c r="G161" s="6" t="s">
        <v>233</v>
      </c>
      <c r="H161" s="7">
        <v>0</v>
      </c>
      <c r="I161" s="6" t="s">
        <v>233</v>
      </c>
    </row>
    <row r="162" spans="1:9" x14ac:dyDescent="0.2">
      <c r="A162" s="6" t="s">
        <v>1063</v>
      </c>
      <c r="B162" s="6" t="s">
        <v>42</v>
      </c>
      <c r="C162" s="6" t="s">
        <v>43</v>
      </c>
      <c r="D162" s="6">
        <v>1.8480404056823101</v>
      </c>
      <c r="E162" s="6" t="s">
        <v>235</v>
      </c>
      <c r="F162" s="6" t="s">
        <v>228</v>
      </c>
      <c r="G162" s="6" t="s">
        <v>230</v>
      </c>
      <c r="H162" s="7">
        <v>2.0659380990669902</v>
      </c>
      <c r="I162" s="6" t="s">
        <v>230</v>
      </c>
    </row>
    <row r="163" spans="1:9" x14ac:dyDescent="0.2">
      <c r="A163" s="6" t="s">
        <v>1076</v>
      </c>
      <c r="B163" s="6" t="s">
        <v>42</v>
      </c>
      <c r="C163" s="6" t="s">
        <v>46</v>
      </c>
      <c r="D163" s="6">
        <v>-9.7774359938605004E-2</v>
      </c>
      <c r="E163" s="6" t="s">
        <v>236</v>
      </c>
      <c r="F163" s="6" t="s">
        <v>231</v>
      </c>
      <c r="G163" s="6" t="s">
        <v>233</v>
      </c>
      <c r="H163" s="7">
        <v>0</v>
      </c>
      <c r="I163" s="6" t="s">
        <v>233</v>
      </c>
    </row>
    <row r="164" spans="1:9" x14ac:dyDescent="0.2">
      <c r="A164" s="6" t="s">
        <v>1065</v>
      </c>
      <c r="B164" s="6" t="s">
        <v>42</v>
      </c>
      <c r="C164" s="6" t="s">
        <v>46</v>
      </c>
      <c r="D164" s="6">
        <v>-0.224097204249328</v>
      </c>
      <c r="E164" s="6" t="s">
        <v>236</v>
      </c>
      <c r="F164" s="6" t="s">
        <v>231</v>
      </c>
      <c r="G164" s="6" t="s">
        <v>233</v>
      </c>
      <c r="H164" s="7">
        <v>0</v>
      </c>
      <c r="I164" s="6" t="s">
        <v>233</v>
      </c>
    </row>
    <row r="165" spans="1:9" x14ac:dyDescent="0.2">
      <c r="A165" s="6" t="s">
        <v>1073</v>
      </c>
      <c r="B165" s="6" t="s">
        <v>42</v>
      </c>
      <c r="C165" s="6" t="s">
        <v>238</v>
      </c>
      <c r="D165" s="6">
        <v>-0.87204411842700602</v>
      </c>
      <c r="E165" s="6" t="s">
        <v>236</v>
      </c>
      <c r="F165" s="6" t="s">
        <v>231</v>
      </c>
      <c r="G165" s="6" t="s">
        <v>233</v>
      </c>
      <c r="H165" s="7">
        <v>0</v>
      </c>
      <c r="I165" s="6" t="s">
        <v>233</v>
      </c>
    </row>
    <row r="166" spans="1:9" x14ac:dyDescent="0.2">
      <c r="A166" s="6" t="s">
        <v>1045</v>
      </c>
      <c r="B166" s="6" t="s">
        <v>42</v>
      </c>
      <c r="C166" s="6" t="s">
        <v>43</v>
      </c>
      <c r="D166" s="6">
        <v>2.22865555117846</v>
      </c>
      <c r="E166" s="6" t="s">
        <v>235</v>
      </c>
      <c r="F166" s="6" t="s">
        <v>228</v>
      </c>
      <c r="G166" s="6" t="s">
        <v>230</v>
      </c>
      <c r="H166" s="7">
        <v>0.20960829927420499</v>
      </c>
      <c r="I166" s="6" t="s">
        <v>230</v>
      </c>
    </row>
    <row r="167" spans="1:9" x14ac:dyDescent="0.2">
      <c r="A167" s="6" t="s">
        <v>1059</v>
      </c>
      <c r="B167" s="6" t="s">
        <v>42</v>
      </c>
      <c r="C167" s="6" t="s">
        <v>43</v>
      </c>
      <c r="D167" s="6">
        <v>5.8495558321028297E-2</v>
      </c>
      <c r="E167" s="6" t="s">
        <v>235</v>
      </c>
      <c r="F167" s="6" t="s">
        <v>228</v>
      </c>
      <c r="G167" s="6" t="s">
        <v>230</v>
      </c>
      <c r="H167" s="7">
        <v>5.64941905463587</v>
      </c>
      <c r="I167" s="6" t="s">
        <v>230</v>
      </c>
    </row>
    <row r="168" spans="1:9" x14ac:dyDescent="0.2">
      <c r="A168" s="6" t="s">
        <v>1077</v>
      </c>
      <c r="B168" s="6" t="s">
        <v>42</v>
      </c>
      <c r="C168" s="6" t="s">
        <v>43</v>
      </c>
      <c r="D168" s="6">
        <v>1.10449689918106</v>
      </c>
      <c r="E168" s="6" t="s">
        <v>235</v>
      </c>
      <c r="F168" s="6" t="s">
        <v>228</v>
      </c>
      <c r="G168" s="6" t="s">
        <v>230</v>
      </c>
      <c r="H168" s="7">
        <v>0.30618976499816802</v>
      </c>
      <c r="I168" s="6" t="s">
        <v>230</v>
      </c>
    </row>
    <row r="169" spans="1:9" x14ac:dyDescent="0.2">
      <c r="A169" s="6" t="s">
        <v>1071</v>
      </c>
      <c r="B169" s="6" t="s">
        <v>42</v>
      </c>
      <c r="C169" s="6" t="s">
        <v>238</v>
      </c>
      <c r="D169" s="6">
        <v>-1.47632757471722</v>
      </c>
      <c r="E169" s="6" t="s">
        <v>236</v>
      </c>
      <c r="F169" s="6" t="s">
        <v>231</v>
      </c>
      <c r="G169" s="6" t="s">
        <v>233</v>
      </c>
      <c r="H169" s="7">
        <v>0</v>
      </c>
      <c r="I169" s="6" t="s">
        <v>233</v>
      </c>
    </row>
    <row r="170" spans="1:9" x14ac:dyDescent="0.2">
      <c r="A170" s="6" t="s">
        <v>1078</v>
      </c>
      <c r="B170" s="6" t="s">
        <v>42</v>
      </c>
      <c r="C170" s="6" t="s">
        <v>237</v>
      </c>
      <c r="D170" s="6">
        <v>0.17849101116645</v>
      </c>
      <c r="E170" s="6" t="s">
        <v>235</v>
      </c>
      <c r="F170" s="6" t="s">
        <v>228</v>
      </c>
      <c r="G170" s="6" t="s">
        <v>230</v>
      </c>
      <c r="H170" s="7">
        <v>0.40010978990540202</v>
      </c>
      <c r="I170" s="6" t="s">
        <v>230</v>
      </c>
    </row>
    <row r="171" spans="1:9" x14ac:dyDescent="0.2">
      <c r="A171" s="6" t="s">
        <v>1055</v>
      </c>
      <c r="B171" s="6" t="s">
        <v>42</v>
      </c>
      <c r="C171" s="6" t="s">
        <v>238</v>
      </c>
      <c r="D171" s="6">
        <v>-1.0781474310354799</v>
      </c>
      <c r="E171" s="6" t="s">
        <v>236</v>
      </c>
      <c r="F171" s="6" t="s">
        <v>231</v>
      </c>
      <c r="G171" s="6" t="s">
        <v>233</v>
      </c>
      <c r="H171" s="7">
        <v>0</v>
      </c>
      <c r="I171" s="6" t="s">
        <v>233</v>
      </c>
    </row>
    <row r="172" spans="1:9" x14ac:dyDescent="0.2">
      <c r="A172" s="6" t="s">
        <v>1079</v>
      </c>
      <c r="B172" s="6" t="s">
        <v>42</v>
      </c>
      <c r="C172" s="6" t="s">
        <v>54</v>
      </c>
      <c r="D172" s="6">
        <v>-0.20836518157280701</v>
      </c>
      <c r="E172" s="6" t="s">
        <v>236</v>
      </c>
      <c r="F172" s="6" t="s">
        <v>231</v>
      </c>
      <c r="G172" s="6" t="s">
        <v>233</v>
      </c>
      <c r="H172" s="7">
        <v>0</v>
      </c>
      <c r="I172" s="6" t="s">
        <v>233</v>
      </c>
    </row>
    <row r="173" spans="1:9" x14ac:dyDescent="0.2">
      <c r="A173" s="6" t="s">
        <v>1070</v>
      </c>
      <c r="B173" s="6" t="s">
        <v>42</v>
      </c>
      <c r="C173" s="6" t="s">
        <v>43</v>
      </c>
      <c r="D173" s="6">
        <v>2.2415893433655798</v>
      </c>
      <c r="E173" s="6" t="s">
        <v>235</v>
      </c>
      <c r="F173" s="6" t="s">
        <v>228</v>
      </c>
      <c r="G173" s="6" t="s">
        <v>230</v>
      </c>
      <c r="H173" s="7">
        <v>0.44822077702143498</v>
      </c>
      <c r="I173" s="6" t="s">
        <v>230</v>
      </c>
    </row>
    <row r="174" spans="1:9" x14ac:dyDescent="0.2">
      <c r="A174" s="6" t="s">
        <v>1080</v>
      </c>
      <c r="B174" s="6" t="s">
        <v>42</v>
      </c>
      <c r="C174" s="6" t="s">
        <v>43</v>
      </c>
      <c r="D174" s="6">
        <v>1.5313854273221299</v>
      </c>
      <c r="E174" s="6" t="s">
        <v>235</v>
      </c>
      <c r="F174" s="6" t="s">
        <v>228</v>
      </c>
      <c r="G174" s="6" t="s">
        <v>230</v>
      </c>
      <c r="H174" s="7">
        <v>0.24797266223147901</v>
      </c>
      <c r="I174" s="6" t="s">
        <v>230</v>
      </c>
    </row>
    <row r="175" spans="1:9" x14ac:dyDescent="0.2">
      <c r="A175" s="6" t="s">
        <v>1081</v>
      </c>
      <c r="B175" s="6" t="s">
        <v>42</v>
      </c>
      <c r="C175" s="6" t="s">
        <v>238</v>
      </c>
      <c r="D175" s="6">
        <v>-1.0768747819737501</v>
      </c>
      <c r="E175" s="6" t="s">
        <v>236</v>
      </c>
      <c r="F175" s="6" t="s">
        <v>231</v>
      </c>
      <c r="G175" s="6" t="s">
        <v>233</v>
      </c>
      <c r="H175" s="7">
        <v>0</v>
      </c>
      <c r="I175" s="6" t="s">
        <v>233</v>
      </c>
    </row>
    <row r="176" spans="1:9" x14ac:dyDescent="0.2">
      <c r="A176" s="6" t="s">
        <v>1046</v>
      </c>
      <c r="B176" s="6" t="s">
        <v>42</v>
      </c>
      <c r="C176" s="6" t="s">
        <v>43</v>
      </c>
      <c r="D176" s="6">
        <v>0.29900147203802702</v>
      </c>
      <c r="E176" s="6" t="s">
        <v>235</v>
      </c>
      <c r="F176" s="6" t="s">
        <v>228</v>
      </c>
      <c r="G176" s="6" t="s">
        <v>230</v>
      </c>
      <c r="H176" s="7">
        <v>0.33706198601813397</v>
      </c>
      <c r="I176" s="6" t="s">
        <v>230</v>
      </c>
    </row>
    <row r="177" spans="1:9" x14ac:dyDescent="0.2">
      <c r="A177" s="6" t="s">
        <v>1053</v>
      </c>
      <c r="B177" s="6" t="s">
        <v>42</v>
      </c>
      <c r="C177" s="6" t="s">
        <v>238</v>
      </c>
      <c r="D177" s="6">
        <v>-0.55312295806948697</v>
      </c>
      <c r="E177" s="6" t="s">
        <v>236</v>
      </c>
      <c r="F177" s="6" t="s">
        <v>231</v>
      </c>
      <c r="G177" s="6" t="s">
        <v>233</v>
      </c>
      <c r="H177" s="7">
        <v>0</v>
      </c>
      <c r="I177" s="6" t="s">
        <v>233</v>
      </c>
    </row>
    <row r="178" spans="1:9" x14ac:dyDescent="0.2">
      <c r="A178" s="6" t="s">
        <v>1051</v>
      </c>
      <c r="B178" s="6" t="s">
        <v>42</v>
      </c>
      <c r="C178" s="6" t="s">
        <v>46</v>
      </c>
      <c r="D178" s="6">
        <v>0.63203752577265004</v>
      </c>
      <c r="E178" s="6" t="s">
        <v>236</v>
      </c>
      <c r="F178" s="6" t="s">
        <v>231</v>
      </c>
      <c r="G178" s="6" t="s">
        <v>233</v>
      </c>
      <c r="H178" s="7">
        <v>0</v>
      </c>
      <c r="I178" s="6" t="s">
        <v>233</v>
      </c>
    </row>
    <row r="179" spans="1:9" x14ac:dyDescent="0.2">
      <c r="A179" s="6" t="s">
        <v>1050</v>
      </c>
      <c r="B179" s="6" t="s">
        <v>42</v>
      </c>
      <c r="C179" s="6" t="s">
        <v>46</v>
      </c>
      <c r="D179" s="6">
        <v>-0.27022338541324897</v>
      </c>
      <c r="E179" s="6" t="s">
        <v>236</v>
      </c>
      <c r="F179" s="6" t="s">
        <v>231</v>
      </c>
      <c r="G179" s="6" t="s">
        <v>233</v>
      </c>
      <c r="H179" s="7">
        <v>0</v>
      </c>
      <c r="I179" s="6" t="s">
        <v>233</v>
      </c>
    </row>
    <row r="180" spans="1:9" x14ac:dyDescent="0.2">
      <c r="A180" s="6" t="s">
        <v>1069</v>
      </c>
      <c r="B180" s="6" t="s">
        <v>42</v>
      </c>
      <c r="C180" s="6" t="s">
        <v>54</v>
      </c>
      <c r="D180" s="6">
        <v>-0.20580913142203899</v>
      </c>
      <c r="E180" s="6" t="s">
        <v>236</v>
      </c>
      <c r="F180" s="6" t="s">
        <v>231</v>
      </c>
      <c r="G180" s="6" t="s">
        <v>233</v>
      </c>
      <c r="H180" s="7">
        <v>0</v>
      </c>
      <c r="I180" s="6" t="s">
        <v>233</v>
      </c>
    </row>
    <row r="181" spans="1:9" x14ac:dyDescent="0.2">
      <c r="A181" s="6" t="s">
        <v>1082</v>
      </c>
      <c r="B181" s="6" t="s">
        <v>42</v>
      </c>
      <c r="C181" s="6" t="s">
        <v>238</v>
      </c>
      <c r="D181" s="6">
        <v>-0.82409526317073101</v>
      </c>
      <c r="E181" s="6" t="s">
        <v>236</v>
      </c>
      <c r="F181" s="6" t="s">
        <v>231</v>
      </c>
      <c r="G181" s="6" t="s">
        <v>233</v>
      </c>
      <c r="H181" s="7">
        <v>0</v>
      </c>
      <c r="I181" s="6" t="s">
        <v>233</v>
      </c>
    </row>
    <row r="182" spans="1:9" x14ac:dyDescent="0.2">
      <c r="A182" s="6" t="s">
        <v>1083</v>
      </c>
      <c r="B182" s="6" t="s">
        <v>42</v>
      </c>
      <c r="C182" s="6" t="s">
        <v>43</v>
      </c>
      <c r="D182" s="6">
        <v>-0.76807796873405598</v>
      </c>
      <c r="E182" s="6" t="s">
        <v>235</v>
      </c>
      <c r="F182" s="6" t="s">
        <v>228</v>
      </c>
      <c r="G182" s="6" t="s">
        <v>230</v>
      </c>
      <c r="H182" s="7">
        <v>0.463857972954968</v>
      </c>
      <c r="I182" s="6" t="s">
        <v>230</v>
      </c>
    </row>
    <row r="183" spans="1:9" x14ac:dyDescent="0.2">
      <c r="A183" s="6" t="s">
        <v>1048</v>
      </c>
      <c r="B183" s="6" t="s">
        <v>42</v>
      </c>
      <c r="C183" s="6" t="s">
        <v>43</v>
      </c>
      <c r="D183" s="6">
        <v>1.73419717860594</v>
      </c>
      <c r="E183" s="6" t="s">
        <v>235</v>
      </c>
      <c r="F183" s="6" t="s">
        <v>228</v>
      </c>
      <c r="G183" s="6" t="s">
        <v>230</v>
      </c>
      <c r="H183" s="7">
        <v>1.64309621759686</v>
      </c>
      <c r="I183" s="6" t="s">
        <v>230</v>
      </c>
    </row>
    <row r="184" spans="1:9" x14ac:dyDescent="0.2">
      <c r="A184" s="6" t="s">
        <v>1057</v>
      </c>
      <c r="B184" s="6" t="s">
        <v>42</v>
      </c>
      <c r="C184" s="6" t="s">
        <v>239</v>
      </c>
      <c r="D184" s="6">
        <v>-0.48862233200591398</v>
      </c>
      <c r="E184" s="6" t="s">
        <v>235</v>
      </c>
      <c r="F184" s="6" t="s">
        <v>228</v>
      </c>
      <c r="G184" s="6" t="s">
        <v>230</v>
      </c>
      <c r="H184" s="7">
        <v>0.415923858935976</v>
      </c>
      <c r="I184" s="6" t="s">
        <v>230</v>
      </c>
    </row>
    <row r="185" spans="1:9" x14ac:dyDescent="0.2">
      <c r="A185" s="6" t="s">
        <v>206</v>
      </c>
      <c r="B185" s="6" t="s">
        <v>227</v>
      </c>
      <c r="C185" s="6" t="s">
        <v>240</v>
      </c>
      <c r="D185" s="6">
        <v>0.69183726556701697</v>
      </c>
      <c r="E185" s="6" t="s">
        <v>232</v>
      </c>
      <c r="F185" s="6" t="s">
        <v>231</v>
      </c>
      <c r="G185" s="6" t="s">
        <v>233</v>
      </c>
      <c r="H185" s="7">
        <v>0.19672206783760901</v>
      </c>
      <c r="I185" s="6" t="s">
        <v>233</v>
      </c>
    </row>
    <row r="186" spans="1:9" x14ac:dyDescent="0.2">
      <c r="A186" s="6" t="s">
        <v>207</v>
      </c>
      <c r="B186" s="6" t="s">
        <v>227</v>
      </c>
      <c r="C186" s="6" t="s">
        <v>240</v>
      </c>
      <c r="D186" s="6">
        <v>2.67338936066708</v>
      </c>
      <c r="E186" s="6" t="s">
        <v>232</v>
      </c>
      <c r="F186" s="6" t="s">
        <v>231</v>
      </c>
      <c r="G186" s="6" t="s">
        <v>230</v>
      </c>
      <c r="H186" s="7">
        <v>8.5854662696569106E-2</v>
      </c>
      <c r="I186" s="6" t="s">
        <v>233</v>
      </c>
    </row>
    <row r="187" spans="1:9" x14ac:dyDescent="0.2">
      <c r="A187" s="6" t="s">
        <v>208</v>
      </c>
      <c r="B187" s="6" t="s">
        <v>227</v>
      </c>
      <c r="C187" s="6" t="s">
        <v>50</v>
      </c>
      <c r="D187" s="6">
        <v>-1.0849813449627399</v>
      </c>
      <c r="E187" s="6" t="s">
        <v>232</v>
      </c>
      <c r="F187" s="6" t="s">
        <v>231</v>
      </c>
      <c r="G187" s="6" t="s">
        <v>233</v>
      </c>
      <c r="H187" s="7">
        <v>0</v>
      </c>
      <c r="I187" s="6" t="s">
        <v>233</v>
      </c>
    </row>
    <row r="188" spans="1:9" x14ac:dyDescent="0.2">
      <c r="A188" s="6" t="s">
        <v>209</v>
      </c>
      <c r="B188" s="6" t="s">
        <v>227</v>
      </c>
      <c r="C188" s="6" t="s">
        <v>50</v>
      </c>
      <c r="D188" s="6">
        <v>-1.5517135910289099</v>
      </c>
      <c r="E188" s="6" t="s">
        <v>232</v>
      </c>
      <c r="F188" s="6" t="s">
        <v>231</v>
      </c>
      <c r="G188" s="6" t="s">
        <v>233</v>
      </c>
      <c r="H188" s="7">
        <v>0</v>
      </c>
      <c r="I188" s="6" t="s">
        <v>233</v>
      </c>
    </row>
    <row r="189" spans="1:9" x14ac:dyDescent="0.2">
      <c r="A189" s="6" t="s">
        <v>210</v>
      </c>
      <c r="B189" s="6" t="s">
        <v>227</v>
      </c>
      <c r="C189" s="6" t="s">
        <v>50</v>
      </c>
      <c r="D189" s="6">
        <v>-1.39174261232422</v>
      </c>
      <c r="E189" s="6" t="s">
        <v>232</v>
      </c>
      <c r="F189" s="6" t="s">
        <v>231</v>
      </c>
      <c r="G189" s="6" t="s">
        <v>233</v>
      </c>
      <c r="H189" s="7">
        <v>0</v>
      </c>
      <c r="I189" s="6" t="s">
        <v>233</v>
      </c>
    </row>
    <row r="190" spans="1:9" x14ac:dyDescent="0.2">
      <c r="A190" s="6" t="s">
        <v>211</v>
      </c>
      <c r="B190" s="6" t="s">
        <v>227</v>
      </c>
      <c r="C190" s="6" t="s">
        <v>50</v>
      </c>
      <c r="D190" s="6">
        <v>-1.53192298469494</v>
      </c>
      <c r="E190" s="6" t="s">
        <v>232</v>
      </c>
      <c r="F190" s="6" t="s">
        <v>231</v>
      </c>
      <c r="G190" s="6" t="s">
        <v>233</v>
      </c>
      <c r="H190" s="7">
        <v>0</v>
      </c>
      <c r="I190" s="6" t="s">
        <v>233</v>
      </c>
    </row>
    <row r="191" spans="1:9" x14ac:dyDescent="0.2">
      <c r="A191" s="6" t="s">
        <v>212</v>
      </c>
      <c r="B191" s="6" t="s">
        <v>227</v>
      </c>
      <c r="C191" s="6" t="s">
        <v>46</v>
      </c>
      <c r="D191" s="6">
        <v>-0.69435415219441399</v>
      </c>
      <c r="E191" s="6" t="s">
        <v>232</v>
      </c>
      <c r="F191" s="6" t="s">
        <v>231</v>
      </c>
      <c r="G191" s="6" t="s">
        <v>233</v>
      </c>
      <c r="H191" s="7">
        <v>0</v>
      </c>
      <c r="I191" s="6" t="s">
        <v>233</v>
      </c>
    </row>
    <row r="192" spans="1:9" x14ac:dyDescent="0.2">
      <c r="A192" s="6" t="s">
        <v>213</v>
      </c>
      <c r="B192" s="6" t="s">
        <v>227</v>
      </c>
      <c r="C192" s="6" t="s">
        <v>50</v>
      </c>
      <c r="D192" s="6">
        <v>-0.91665260693033401</v>
      </c>
      <c r="E192" s="6" t="s">
        <v>232</v>
      </c>
      <c r="F192" s="6" t="s">
        <v>231</v>
      </c>
      <c r="G192" s="6" t="s">
        <v>233</v>
      </c>
      <c r="H192" s="7">
        <v>0</v>
      </c>
      <c r="I192" s="6" t="s">
        <v>233</v>
      </c>
    </row>
  </sheetData>
  <autoFilter ref="A3:S192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899"/>
  <sheetViews>
    <sheetView topLeftCell="A79" zoomScaleNormal="100" workbookViewId="0">
      <selection activeCell="K896" sqref="K896"/>
    </sheetView>
  </sheetViews>
  <sheetFormatPr baseColWidth="10" defaultRowHeight="14.25" x14ac:dyDescent="0.2"/>
  <cols>
    <col min="1" max="9" width="11" style="20"/>
    <col min="10" max="10" width="11" style="20" customWidth="1"/>
    <col min="11" max="16" width="11" style="20"/>
    <col min="17" max="17" width="11" style="21"/>
    <col min="18" max="16384" width="11" style="20"/>
  </cols>
  <sheetData>
    <row r="1" spans="1:35" ht="15" x14ac:dyDescent="0.25">
      <c r="A1" s="19" t="s">
        <v>2132</v>
      </c>
      <c r="S1" s="19"/>
    </row>
    <row r="3" spans="1:35" x14ac:dyDescent="0.2">
      <c r="A3" s="20" t="s">
        <v>1834</v>
      </c>
    </row>
    <row r="5" spans="1:35" s="22" customFormat="1" ht="15" x14ac:dyDescent="0.25">
      <c r="A5" s="23" t="s">
        <v>1843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5"/>
      <c r="S5" s="23" t="s">
        <v>1827</v>
      </c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5"/>
    </row>
    <row r="6" spans="1:35" x14ac:dyDescent="0.2">
      <c r="A6" s="26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69"/>
      <c r="S6" s="26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8"/>
    </row>
    <row r="7" spans="1:35" ht="15" customHeight="1" x14ac:dyDescent="0.25">
      <c r="A7" s="26"/>
      <c r="B7" s="27"/>
      <c r="C7" s="27"/>
      <c r="D7" s="27"/>
      <c r="E7" s="27"/>
      <c r="F7" s="27"/>
      <c r="G7" s="27"/>
      <c r="H7" s="27"/>
      <c r="I7" s="27"/>
      <c r="J7" s="27"/>
      <c r="K7" s="29">
        <v>1</v>
      </c>
      <c r="L7" s="29">
        <v>2</v>
      </c>
      <c r="M7" s="29">
        <v>3</v>
      </c>
      <c r="N7" s="29">
        <v>4</v>
      </c>
      <c r="O7" s="29">
        <v>5</v>
      </c>
      <c r="P7" s="29">
        <v>6</v>
      </c>
      <c r="Q7" s="70"/>
      <c r="S7" s="26"/>
      <c r="T7" s="27"/>
      <c r="U7" s="27"/>
      <c r="V7" s="27"/>
      <c r="W7" s="27"/>
      <c r="X7" s="27"/>
      <c r="Y7" s="27"/>
      <c r="Z7" s="27"/>
      <c r="AA7" s="27"/>
      <c r="AB7" s="27"/>
      <c r="AC7" s="29">
        <v>1</v>
      </c>
      <c r="AD7" s="29">
        <v>2</v>
      </c>
      <c r="AE7" s="29">
        <v>3</v>
      </c>
      <c r="AF7" s="29">
        <v>4</v>
      </c>
      <c r="AG7" s="29">
        <v>5</v>
      </c>
      <c r="AH7" s="29">
        <v>6</v>
      </c>
      <c r="AI7" s="28"/>
    </row>
    <row r="8" spans="1:35" ht="15" customHeight="1" x14ac:dyDescent="0.25">
      <c r="A8" s="26"/>
      <c r="B8" s="27"/>
      <c r="C8" s="27"/>
      <c r="D8" s="27"/>
      <c r="E8" s="27"/>
      <c r="F8" s="27"/>
      <c r="G8" s="27"/>
      <c r="H8" s="27"/>
      <c r="I8" s="27"/>
      <c r="J8" s="29" t="s">
        <v>1828</v>
      </c>
      <c r="K8" s="30" t="s">
        <v>1832</v>
      </c>
      <c r="L8" s="31" t="s">
        <v>1832</v>
      </c>
      <c r="M8" s="32" t="s">
        <v>181</v>
      </c>
      <c r="N8" s="31" t="s">
        <v>181</v>
      </c>
      <c r="O8" s="32"/>
      <c r="P8" s="32"/>
      <c r="Q8" s="70"/>
      <c r="S8" s="26"/>
      <c r="T8" s="27"/>
      <c r="U8" s="27"/>
      <c r="V8" s="27"/>
      <c r="W8" s="27"/>
      <c r="X8" s="27"/>
      <c r="Y8" s="27"/>
      <c r="Z8" s="27"/>
      <c r="AA8" s="27"/>
      <c r="AB8" s="29" t="s">
        <v>1828</v>
      </c>
      <c r="AC8" s="30" t="s">
        <v>1832</v>
      </c>
      <c r="AD8" s="31" t="s">
        <v>1832</v>
      </c>
      <c r="AE8" s="33"/>
      <c r="AF8" s="33"/>
      <c r="AG8" s="30" t="s">
        <v>1082</v>
      </c>
      <c r="AH8" s="31" t="s">
        <v>1082</v>
      </c>
      <c r="AI8" s="28"/>
    </row>
    <row r="9" spans="1:35" ht="15" customHeight="1" x14ac:dyDescent="0.25">
      <c r="A9" s="26"/>
      <c r="B9" s="27"/>
      <c r="C9" s="27"/>
      <c r="D9" s="27"/>
      <c r="E9" s="27"/>
      <c r="F9" s="27"/>
      <c r="G9" s="27"/>
      <c r="H9" s="27"/>
      <c r="I9" s="27"/>
      <c r="J9" s="29" t="s">
        <v>1829</v>
      </c>
      <c r="K9" s="30" t="s">
        <v>1833</v>
      </c>
      <c r="L9" s="31" t="s">
        <v>1833</v>
      </c>
      <c r="M9" s="32" t="s">
        <v>182</v>
      </c>
      <c r="N9" s="31" t="s">
        <v>182</v>
      </c>
      <c r="O9" s="32"/>
      <c r="P9" s="32"/>
      <c r="Q9" s="70"/>
      <c r="S9" s="26"/>
      <c r="T9" s="27"/>
      <c r="U9" s="27"/>
      <c r="V9" s="27"/>
      <c r="W9" s="27"/>
      <c r="X9" s="27"/>
      <c r="Y9" s="27"/>
      <c r="Z9" s="27"/>
      <c r="AA9" s="27"/>
      <c r="AB9" s="29" t="s">
        <v>1829</v>
      </c>
      <c r="AC9" s="30" t="s">
        <v>1833</v>
      </c>
      <c r="AD9" s="31" t="s">
        <v>1833</v>
      </c>
      <c r="AE9" s="32"/>
      <c r="AF9" s="32"/>
      <c r="AG9" s="30" t="s">
        <v>1055</v>
      </c>
      <c r="AH9" s="31" t="s">
        <v>1055</v>
      </c>
      <c r="AI9" s="28"/>
    </row>
    <row r="10" spans="1:35" ht="15" customHeight="1" x14ac:dyDescent="0.25">
      <c r="A10" s="26"/>
      <c r="B10" s="27"/>
      <c r="C10" s="27"/>
      <c r="D10" s="27"/>
      <c r="E10" s="27"/>
      <c r="F10" s="27"/>
      <c r="G10" s="27"/>
      <c r="H10" s="27"/>
      <c r="I10" s="27"/>
      <c r="J10" s="29" t="s">
        <v>1837</v>
      </c>
      <c r="K10" s="34" t="s">
        <v>152</v>
      </c>
      <c r="L10" s="31" t="s">
        <v>152</v>
      </c>
      <c r="M10" s="30" t="s">
        <v>187</v>
      </c>
      <c r="N10" s="31" t="s">
        <v>187</v>
      </c>
      <c r="O10" s="32"/>
      <c r="P10" s="32"/>
      <c r="Q10" s="70"/>
      <c r="S10" s="26"/>
      <c r="T10" s="27"/>
      <c r="U10" s="27"/>
      <c r="V10" s="27"/>
      <c r="W10" s="27"/>
      <c r="X10" s="27"/>
      <c r="Y10" s="27"/>
      <c r="Z10" s="27"/>
      <c r="AA10" s="27"/>
      <c r="AB10" s="29" t="s">
        <v>1837</v>
      </c>
      <c r="AC10" s="30" t="s">
        <v>1044</v>
      </c>
      <c r="AD10" s="31" t="s">
        <v>1044</v>
      </c>
      <c r="AE10" s="30" t="s">
        <v>1058</v>
      </c>
      <c r="AF10" s="31" t="s">
        <v>1058</v>
      </c>
      <c r="AG10" s="30" t="s">
        <v>1056</v>
      </c>
      <c r="AH10" s="31" t="s">
        <v>1056</v>
      </c>
      <c r="AI10" s="28"/>
    </row>
    <row r="11" spans="1:35" ht="15" customHeight="1" x14ac:dyDescent="0.25">
      <c r="A11" s="26"/>
      <c r="B11" s="27"/>
      <c r="C11" s="27"/>
      <c r="D11" s="27"/>
      <c r="E11" s="27"/>
      <c r="F11" s="27"/>
      <c r="G11" s="27"/>
      <c r="H11" s="27"/>
      <c r="I11" s="27"/>
      <c r="J11" s="29" t="s">
        <v>1838</v>
      </c>
      <c r="K11" s="34" t="s">
        <v>163</v>
      </c>
      <c r="L11" s="31" t="s">
        <v>163</v>
      </c>
      <c r="M11" s="30" t="s">
        <v>188</v>
      </c>
      <c r="N11" s="31" t="s">
        <v>188</v>
      </c>
      <c r="O11" s="35"/>
      <c r="P11" s="35"/>
      <c r="Q11" s="71"/>
      <c r="S11" s="26"/>
      <c r="T11" s="27"/>
      <c r="U11" s="27"/>
      <c r="V11" s="27"/>
      <c r="W11" s="27"/>
      <c r="X11" s="27"/>
      <c r="Y11" s="27"/>
      <c r="Z11" s="27"/>
      <c r="AA11" s="27"/>
      <c r="AB11" s="29" t="s">
        <v>1838</v>
      </c>
      <c r="AC11" s="33"/>
      <c r="AD11" s="33"/>
      <c r="AE11" s="30" t="s">
        <v>1062</v>
      </c>
      <c r="AF11" s="31" t="s">
        <v>1062</v>
      </c>
      <c r="AG11" s="35"/>
      <c r="AH11" s="35"/>
      <c r="AI11" s="28"/>
    </row>
    <row r="12" spans="1:35" ht="15" customHeight="1" x14ac:dyDescent="0.25">
      <c r="A12" s="26"/>
      <c r="B12" s="27"/>
      <c r="C12" s="27"/>
      <c r="D12" s="27"/>
      <c r="E12" s="27"/>
      <c r="F12" s="27"/>
      <c r="G12" s="27"/>
      <c r="H12" s="27"/>
      <c r="I12" s="27"/>
      <c r="J12" s="29" t="s">
        <v>1839</v>
      </c>
      <c r="K12" s="34" t="s">
        <v>173</v>
      </c>
      <c r="L12" s="31" t="s">
        <v>173</v>
      </c>
      <c r="M12" s="30" t="s">
        <v>139</v>
      </c>
      <c r="N12" s="31" t="s">
        <v>139</v>
      </c>
      <c r="O12" s="32"/>
      <c r="P12" s="32"/>
      <c r="Q12" s="70"/>
      <c r="S12" s="26"/>
      <c r="T12" s="27"/>
      <c r="U12" s="27"/>
      <c r="V12" s="27"/>
      <c r="W12" s="27"/>
      <c r="X12" s="27"/>
      <c r="Y12" s="27"/>
      <c r="Z12" s="27"/>
      <c r="AA12" s="27"/>
      <c r="AB12" s="29" t="s">
        <v>1839</v>
      </c>
      <c r="AC12" s="30" t="s">
        <v>1043</v>
      </c>
      <c r="AD12" s="31" t="s">
        <v>1043</v>
      </c>
      <c r="AE12" s="30" t="s">
        <v>1050</v>
      </c>
      <c r="AF12" s="31" t="s">
        <v>1050</v>
      </c>
      <c r="AG12" s="30" t="s">
        <v>1078</v>
      </c>
      <c r="AH12" s="31" t="s">
        <v>1078</v>
      </c>
      <c r="AI12" s="28"/>
    </row>
    <row r="13" spans="1:35" ht="15" customHeight="1" x14ac:dyDescent="0.25">
      <c r="A13" s="26"/>
      <c r="B13" s="27"/>
      <c r="C13" s="27"/>
      <c r="D13" s="27"/>
      <c r="E13" s="27"/>
      <c r="F13" s="27"/>
      <c r="G13" s="27"/>
      <c r="H13" s="27"/>
      <c r="I13" s="27"/>
      <c r="J13" s="29" t="s">
        <v>1840</v>
      </c>
      <c r="K13" s="34" t="s">
        <v>176</v>
      </c>
      <c r="L13" s="31" t="s">
        <v>176</v>
      </c>
      <c r="M13" s="33"/>
      <c r="N13" s="33"/>
      <c r="O13" s="33"/>
      <c r="P13" s="33"/>
      <c r="Q13" s="69"/>
      <c r="S13" s="26"/>
      <c r="T13" s="27"/>
      <c r="U13" s="27"/>
      <c r="V13" s="27"/>
      <c r="W13" s="27"/>
      <c r="X13" s="27"/>
      <c r="Y13" s="27"/>
      <c r="Z13" s="27"/>
      <c r="AA13" s="27"/>
      <c r="AB13" s="29" t="s">
        <v>1840</v>
      </c>
      <c r="AC13" s="33"/>
      <c r="AD13" s="33"/>
      <c r="AE13" s="33"/>
      <c r="AF13" s="33"/>
      <c r="AG13" s="33"/>
      <c r="AH13" s="33"/>
      <c r="AI13" s="28"/>
    </row>
    <row r="14" spans="1:35" ht="15" customHeight="1" x14ac:dyDescent="0.25">
      <c r="A14" s="26"/>
      <c r="B14" s="27"/>
      <c r="C14" s="27"/>
      <c r="D14" s="27"/>
      <c r="E14" s="27"/>
      <c r="F14" s="27"/>
      <c r="G14" s="27"/>
      <c r="H14" s="27"/>
      <c r="I14" s="27"/>
      <c r="J14" s="29" t="s">
        <v>1841</v>
      </c>
      <c r="K14" s="34" t="s">
        <v>179</v>
      </c>
      <c r="L14" s="31" t="s">
        <v>179</v>
      </c>
      <c r="M14" s="32"/>
      <c r="N14" s="32"/>
      <c r="O14" s="32"/>
      <c r="P14" s="32"/>
      <c r="Q14" s="70"/>
      <c r="S14" s="26"/>
      <c r="T14" s="27"/>
      <c r="U14" s="27"/>
      <c r="V14" s="27"/>
      <c r="W14" s="27"/>
      <c r="X14" s="27"/>
      <c r="Y14" s="27"/>
      <c r="Z14" s="27"/>
      <c r="AA14" s="27"/>
      <c r="AB14" s="29" t="s">
        <v>1841</v>
      </c>
      <c r="AC14" s="30" t="s">
        <v>1048</v>
      </c>
      <c r="AD14" s="31" t="s">
        <v>1048</v>
      </c>
      <c r="AE14" s="30" t="s">
        <v>1045</v>
      </c>
      <c r="AF14" s="31" t="s">
        <v>1045</v>
      </c>
      <c r="AG14" s="30" t="s">
        <v>1075</v>
      </c>
      <c r="AH14" s="31" t="s">
        <v>1075</v>
      </c>
      <c r="AI14" s="28"/>
    </row>
    <row r="15" spans="1:35" ht="15" customHeight="1" x14ac:dyDescent="0.25">
      <c r="A15" s="26"/>
      <c r="B15" s="27"/>
      <c r="C15" s="27"/>
      <c r="D15" s="27"/>
      <c r="E15" s="27"/>
      <c r="F15" s="27"/>
      <c r="G15" s="27"/>
      <c r="H15" s="27"/>
      <c r="I15" s="27"/>
      <c r="J15" s="29" t="s">
        <v>1842</v>
      </c>
      <c r="K15" s="34" t="s">
        <v>180</v>
      </c>
      <c r="L15" s="31" t="s">
        <v>180</v>
      </c>
      <c r="M15" s="32"/>
      <c r="N15" s="32"/>
      <c r="O15" s="32"/>
      <c r="P15" s="32"/>
      <c r="Q15" s="70"/>
      <c r="S15" s="26"/>
      <c r="T15" s="27"/>
      <c r="U15" s="27"/>
      <c r="V15" s="27"/>
      <c r="W15" s="27"/>
      <c r="X15" s="27"/>
      <c r="Y15" s="27"/>
      <c r="Z15" s="27"/>
      <c r="AA15" s="27"/>
      <c r="AB15" s="29" t="s">
        <v>1842</v>
      </c>
      <c r="AC15" s="33"/>
      <c r="AD15" s="33"/>
      <c r="AE15" s="30" t="s">
        <v>1067</v>
      </c>
      <c r="AF15" s="31" t="s">
        <v>1067</v>
      </c>
      <c r="AG15" s="30" t="s">
        <v>1047</v>
      </c>
      <c r="AH15" s="31" t="s">
        <v>1047</v>
      </c>
      <c r="AI15" s="28"/>
    </row>
    <row r="16" spans="1:35" ht="15" customHeight="1" x14ac:dyDescent="0.2">
      <c r="A16" s="26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69"/>
      <c r="S16" s="26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8"/>
    </row>
    <row r="17" spans="1:35" x14ac:dyDescent="0.2">
      <c r="A17" s="26"/>
      <c r="B17" s="27"/>
      <c r="C17" s="27"/>
      <c r="D17" s="27"/>
      <c r="E17" s="27"/>
      <c r="F17" s="27"/>
      <c r="G17" s="27"/>
      <c r="H17" s="27"/>
      <c r="I17" s="27"/>
      <c r="J17" s="38"/>
      <c r="K17" s="39" t="s">
        <v>1831</v>
      </c>
      <c r="L17" s="27"/>
      <c r="M17" s="27"/>
      <c r="N17" s="27"/>
      <c r="O17" s="27"/>
      <c r="P17" s="27"/>
      <c r="Q17" s="69"/>
      <c r="S17" s="26"/>
      <c r="T17" s="27"/>
      <c r="U17" s="27"/>
      <c r="V17" s="27"/>
      <c r="W17" s="27"/>
      <c r="X17" s="27"/>
      <c r="Y17" s="27"/>
      <c r="Z17" s="27"/>
      <c r="AA17" s="27"/>
      <c r="AB17" s="38"/>
      <c r="AC17" s="39" t="s">
        <v>1831</v>
      </c>
      <c r="AD17" s="27"/>
      <c r="AE17" s="27"/>
      <c r="AF17" s="27"/>
      <c r="AG17" s="27"/>
      <c r="AH17" s="27"/>
      <c r="AI17" s="28"/>
    </row>
    <row r="18" spans="1:35" x14ac:dyDescent="0.2">
      <c r="A18" s="26"/>
      <c r="B18" s="27"/>
      <c r="C18" s="27"/>
      <c r="D18" s="27"/>
      <c r="E18" s="27"/>
      <c r="F18" s="27"/>
      <c r="G18" s="27"/>
      <c r="H18" s="27"/>
      <c r="I18" s="27"/>
      <c r="J18" s="40"/>
      <c r="K18" s="39" t="s">
        <v>1830</v>
      </c>
      <c r="L18" s="27"/>
      <c r="M18" s="27"/>
      <c r="N18" s="27"/>
      <c r="O18" s="27"/>
      <c r="P18" s="27"/>
      <c r="Q18" s="69"/>
      <c r="S18" s="26"/>
      <c r="T18" s="27"/>
      <c r="U18" s="27"/>
      <c r="V18" s="27"/>
      <c r="W18" s="27"/>
      <c r="X18" s="27"/>
      <c r="Y18" s="27"/>
      <c r="Z18" s="27"/>
      <c r="AA18" s="27"/>
      <c r="AB18" s="40"/>
      <c r="AC18" s="39" t="s">
        <v>1830</v>
      </c>
      <c r="AD18" s="27"/>
      <c r="AE18" s="27"/>
      <c r="AF18" s="27"/>
      <c r="AG18" s="27"/>
      <c r="AH18" s="27"/>
      <c r="AI18" s="28"/>
    </row>
    <row r="19" spans="1:35" x14ac:dyDescent="0.2">
      <c r="A19" s="26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69"/>
      <c r="S19" s="26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8"/>
    </row>
    <row r="20" spans="1:35" x14ac:dyDescent="0.2">
      <c r="A20" s="26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69"/>
      <c r="S20" s="26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8"/>
    </row>
    <row r="21" spans="1:35" x14ac:dyDescent="0.2">
      <c r="A21" s="26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69"/>
      <c r="S21" s="26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8"/>
    </row>
    <row r="22" spans="1:35" x14ac:dyDescent="0.2">
      <c r="A22" s="26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69"/>
      <c r="S22" s="26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8"/>
    </row>
    <row r="23" spans="1:35" x14ac:dyDescent="0.2">
      <c r="A23" s="26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69"/>
      <c r="S23" s="26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8"/>
    </row>
    <row r="24" spans="1:35" x14ac:dyDescent="0.2">
      <c r="A24" s="26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69"/>
      <c r="S24" s="26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8"/>
    </row>
    <row r="25" spans="1:35" x14ac:dyDescent="0.2">
      <c r="A25" s="26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69"/>
      <c r="S25" s="26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8"/>
    </row>
    <row r="26" spans="1:35" x14ac:dyDescent="0.2">
      <c r="A26" s="26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69"/>
      <c r="S26" s="26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8"/>
    </row>
    <row r="27" spans="1:35" x14ac:dyDescent="0.2">
      <c r="A27" s="26"/>
      <c r="B27" s="27"/>
      <c r="C27" s="27"/>
      <c r="D27" s="27"/>
      <c r="E27" s="27"/>
      <c r="F27" s="27"/>
      <c r="G27" s="27"/>
      <c r="H27" s="27"/>
      <c r="I27" s="27"/>
      <c r="J27" s="39"/>
      <c r="K27" s="39"/>
      <c r="L27" s="39"/>
      <c r="M27" s="39"/>
      <c r="N27" s="39"/>
      <c r="O27" s="39"/>
      <c r="P27" s="39"/>
      <c r="Q27" s="72"/>
      <c r="S27" s="26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8"/>
    </row>
    <row r="28" spans="1:35" x14ac:dyDescent="0.2">
      <c r="A28" s="26"/>
      <c r="B28" s="27"/>
      <c r="C28" s="27"/>
      <c r="D28" s="27"/>
      <c r="E28" s="27"/>
      <c r="F28" s="27"/>
      <c r="G28" s="27"/>
      <c r="H28" s="27"/>
      <c r="I28" s="27"/>
      <c r="J28" s="39"/>
      <c r="K28" s="39"/>
      <c r="L28" s="39"/>
      <c r="M28" s="39"/>
      <c r="N28" s="39"/>
      <c r="O28" s="39"/>
      <c r="P28" s="39"/>
      <c r="Q28" s="72"/>
      <c r="S28" s="26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8"/>
    </row>
    <row r="29" spans="1:35" ht="15" x14ac:dyDescent="0.25">
      <c r="A29" s="26"/>
      <c r="B29" s="27"/>
      <c r="C29" s="27"/>
      <c r="D29" s="27"/>
      <c r="E29" s="27"/>
      <c r="F29" s="27"/>
      <c r="G29" s="27"/>
      <c r="H29" s="27"/>
      <c r="I29" s="27"/>
      <c r="J29" s="39"/>
      <c r="K29" s="39"/>
      <c r="L29" s="39"/>
      <c r="M29" s="39"/>
      <c r="N29" s="39"/>
      <c r="O29" s="39"/>
      <c r="P29" s="39"/>
      <c r="Q29" s="72"/>
      <c r="S29" s="26"/>
      <c r="T29" s="27"/>
      <c r="U29" s="27"/>
      <c r="V29" s="27"/>
      <c r="W29" s="27"/>
      <c r="X29" s="27"/>
      <c r="Y29" s="27"/>
      <c r="Z29" s="27"/>
      <c r="AA29" s="27"/>
      <c r="AB29" s="27"/>
      <c r="AC29" s="29">
        <v>1</v>
      </c>
      <c r="AD29" s="29">
        <v>2</v>
      </c>
      <c r="AE29" s="29">
        <v>3</v>
      </c>
      <c r="AF29" s="29">
        <v>4</v>
      </c>
      <c r="AG29" s="29">
        <v>5</v>
      </c>
      <c r="AH29" s="29">
        <v>6</v>
      </c>
      <c r="AI29" s="28"/>
    </row>
    <row r="30" spans="1:35" ht="15" x14ac:dyDescent="0.25">
      <c r="A30" s="26"/>
      <c r="B30" s="27"/>
      <c r="C30" s="27"/>
      <c r="D30" s="27"/>
      <c r="E30" s="27"/>
      <c r="F30" s="27"/>
      <c r="G30" s="27"/>
      <c r="H30" s="27"/>
      <c r="I30" s="27"/>
      <c r="J30" s="27"/>
      <c r="K30" s="29">
        <v>1</v>
      </c>
      <c r="L30" s="29">
        <v>2</v>
      </c>
      <c r="M30" s="29">
        <v>3</v>
      </c>
      <c r="N30" s="29">
        <v>4</v>
      </c>
      <c r="O30" s="29">
        <v>5</v>
      </c>
      <c r="P30" s="29">
        <v>6</v>
      </c>
      <c r="Q30" s="70"/>
      <c r="S30" s="26"/>
      <c r="T30" s="27"/>
      <c r="U30" s="27"/>
      <c r="V30" s="27"/>
      <c r="W30" s="27"/>
      <c r="X30" s="27"/>
      <c r="Y30" s="27"/>
      <c r="Z30" s="27"/>
      <c r="AA30" s="27"/>
      <c r="AB30" s="29" t="s">
        <v>1828</v>
      </c>
      <c r="AC30" s="30" t="s">
        <v>1835</v>
      </c>
      <c r="AD30" s="31" t="s">
        <v>1835</v>
      </c>
      <c r="AE30" s="30" t="s">
        <v>1081</v>
      </c>
      <c r="AF30" s="31" t="s">
        <v>1081</v>
      </c>
      <c r="AG30" s="30" t="s">
        <v>1083</v>
      </c>
      <c r="AH30" s="31" t="s">
        <v>1083</v>
      </c>
      <c r="AI30" s="28"/>
    </row>
    <row r="31" spans="1:35" ht="15" x14ac:dyDescent="0.25">
      <c r="A31" s="26"/>
      <c r="B31" s="27"/>
      <c r="C31" s="27"/>
      <c r="D31" s="27"/>
      <c r="E31" s="27"/>
      <c r="F31" s="27"/>
      <c r="G31" s="27"/>
      <c r="H31" s="27"/>
      <c r="I31" s="27"/>
      <c r="J31" s="29" t="s">
        <v>1828</v>
      </c>
      <c r="K31" s="30" t="s">
        <v>1832</v>
      </c>
      <c r="L31" s="31" t="s">
        <v>1832</v>
      </c>
      <c r="M31" s="34" t="s">
        <v>127</v>
      </c>
      <c r="N31" s="31" t="s">
        <v>127</v>
      </c>
      <c r="O31" s="34" t="s">
        <v>144</v>
      </c>
      <c r="P31" s="31" t="s">
        <v>144</v>
      </c>
      <c r="Q31" s="70"/>
      <c r="S31" s="26"/>
      <c r="T31" s="27"/>
      <c r="U31" s="27"/>
      <c r="V31" s="27"/>
      <c r="W31" s="27"/>
      <c r="X31" s="27"/>
      <c r="Y31" s="27"/>
      <c r="Z31" s="27"/>
      <c r="AA31" s="27"/>
      <c r="AB31" s="29" t="s">
        <v>1829</v>
      </c>
      <c r="AC31" s="30" t="s">
        <v>1836</v>
      </c>
      <c r="AD31" s="31" t="s">
        <v>1836</v>
      </c>
      <c r="AE31" s="30" t="s">
        <v>1070</v>
      </c>
      <c r="AF31" s="31" t="s">
        <v>1070</v>
      </c>
      <c r="AG31" s="33"/>
      <c r="AH31" s="33"/>
      <c r="AI31" s="28"/>
    </row>
    <row r="32" spans="1:35" ht="15" x14ac:dyDescent="0.25">
      <c r="A32" s="26"/>
      <c r="B32" s="27"/>
      <c r="C32" s="27"/>
      <c r="D32" s="27"/>
      <c r="E32" s="27"/>
      <c r="F32" s="27"/>
      <c r="G32" s="27"/>
      <c r="H32" s="27"/>
      <c r="I32" s="27"/>
      <c r="J32" s="29" t="s">
        <v>1829</v>
      </c>
      <c r="K32" s="30" t="s">
        <v>1833</v>
      </c>
      <c r="L32" s="31" t="s">
        <v>1833</v>
      </c>
      <c r="M32" s="34" t="s">
        <v>128</v>
      </c>
      <c r="N32" s="31" t="s">
        <v>128</v>
      </c>
      <c r="O32" s="42"/>
      <c r="P32" s="35"/>
      <c r="Q32" s="71"/>
      <c r="S32" s="26"/>
      <c r="T32" s="27"/>
      <c r="U32" s="27"/>
      <c r="V32" s="27"/>
      <c r="W32" s="27"/>
      <c r="X32" s="27"/>
      <c r="Y32" s="27"/>
      <c r="Z32" s="27"/>
      <c r="AA32" s="27"/>
      <c r="AB32" s="29" t="s">
        <v>1837</v>
      </c>
      <c r="AC32" s="30" t="s">
        <v>1052</v>
      </c>
      <c r="AD32" s="31" t="s">
        <v>1052</v>
      </c>
      <c r="AE32" s="30" t="s">
        <v>1066</v>
      </c>
      <c r="AF32" s="31" t="s">
        <v>1066</v>
      </c>
      <c r="AG32" s="33"/>
      <c r="AH32" s="33"/>
      <c r="AI32" s="28"/>
    </row>
    <row r="33" spans="1:35" ht="15" x14ac:dyDescent="0.25">
      <c r="A33" s="26"/>
      <c r="B33" s="27"/>
      <c r="C33" s="27"/>
      <c r="D33" s="27"/>
      <c r="E33" s="27"/>
      <c r="F33" s="27"/>
      <c r="G33" s="27"/>
      <c r="H33" s="27"/>
      <c r="I33" s="27"/>
      <c r="J33" s="29" t="s">
        <v>1837</v>
      </c>
      <c r="K33" s="42"/>
      <c r="L33" s="35"/>
      <c r="M33" s="34" t="s">
        <v>130</v>
      </c>
      <c r="N33" s="31" t="s">
        <v>130</v>
      </c>
      <c r="O33" s="34" t="s">
        <v>146</v>
      </c>
      <c r="P33" s="31" t="s">
        <v>146</v>
      </c>
      <c r="Q33" s="70"/>
      <c r="S33" s="26"/>
      <c r="T33" s="27"/>
      <c r="U33" s="27"/>
      <c r="V33" s="27"/>
      <c r="W33" s="27"/>
      <c r="X33" s="27"/>
      <c r="Y33" s="27"/>
      <c r="Z33" s="27"/>
      <c r="AA33" s="27"/>
      <c r="AB33" s="29" t="s">
        <v>1838</v>
      </c>
      <c r="AC33" s="30" t="s">
        <v>1077</v>
      </c>
      <c r="AD33" s="31" t="s">
        <v>1077</v>
      </c>
      <c r="AE33" s="30" t="s">
        <v>1059</v>
      </c>
      <c r="AF33" s="31" t="s">
        <v>1059</v>
      </c>
      <c r="AG33" s="33"/>
      <c r="AH33" s="33"/>
      <c r="AI33" s="28"/>
    </row>
    <row r="34" spans="1:35" ht="15" x14ac:dyDescent="0.25">
      <c r="A34" s="26"/>
      <c r="B34" s="27"/>
      <c r="C34" s="27"/>
      <c r="D34" s="27"/>
      <c r="E34" s="27"/>
      <c r="F34" s="27"/>
      <c r="G34" s="27"/>
      <c r="H34" s="27"/>
      <c r="I34" s="27"/>
      <c r="J34" s="29" t="s">
        <v>1838</v>
      </c>
      <c r="K34" s="34" t="s">
        <v>119</v>
      </c>
      <c r="L34" s="31" t="s">
        <v>119</v>
      </c>
      <c r="M34" s="34" t="s">
        <v>135</v>
      </c>
      <c r="N34" s="31" t="s">
        <v>135</v>
      </c>
      <c r="O34" s="34" t="s">
        <v>150</v>
      </c>
      <c r="P34" s="31" t="s">
        <v>150</v>
      </c>
      <c r="Q34" s="70"/>
      <c r="S34" s="26"/>
      <c r="T34" s="27"/>
      <c r="U34" s="27"/>
      <c r="V34" s="27"/>
      <c r="W34" s="27"/>
      <c r="X34" s="27"/>
      <c r="Y34" s="27"/>
      <c r="Z34" s="27"/>
      <c r="AA34" s="27"/>
      <c r="AB34" s="29" t="s">
        <v>1839</v>
      </c>
      <c r="AC34" s="30" t="s">
        <v>1063</v>
      </c>
      <c r="AD34" s="31" t="s">
        <v>1063</v>
      </c>
      <c r="AE34" s="33"/>
      <c r="AF34" s="33"/>
      <c r="AG34" s="33"/>
      <c r="AH34" s="33"/>
      <c r="AI34" s="28"/>
    </row>
    <row r="35" spans="1:35" ht="15" x14ac:dyDescent="0.25">
      <c r="A35" s="26"/>
      <c r="B35" s="27"/>
      <c r="C35" s="27"/>
      <c r="D35" s="27"/>
      <c r="E35" s="27"/>
      <c r="F35" s="27"/>
      <c r="G35" s="27"/>
      <c r="H35" s="27"/>
      <c r="I35" s="27"/>
      <c r="J35" s="29" t="s">
        <v>1839</v>
      </c>
      <c r="K35" s="42"/>
      <c r="L35" s="35"/>
      <c r="M35" s="34" t="s">
        <v>138</v>
      </c>
      <c r="N35" s="31" t="s">
        <v>138</v>
      </c>
      <c r="O35" s="34" t="s">
        <v>149</v>
      </c>
      <c r="P35" s="31" t="s">
        <v>149</v>
      </c>
      <c r="Q35" s="70"/>
      <c r="S35" s="26"/>
      <c r="T35" s="27"/>
      <c r="U35" s="27"/>
      <c r="V35" s="27"/>
      <c r="W35" s="27"/>
      <c r="X35" s="27"/>
      <c r="Y35" s="27"/>
      <c r="Z35" s="27"/>
      <c r="AA35" s="27"/>
      <c r="AB35" s="29" t="s">
        <v>1840</v>
      </c>
      <c r="AC35" s="33"/>
      <c r="AD35" s="33"/>
      <c r="AE35" s="33"/>
      <c r="AF35" s="33"/>
      <c r="AG35" s="33"/>
      <c r="AH35" s="33"/>
      <c r="AI35" s="28"/>
    </row>
    <row r="36" spans="1:35" ht="15" x14ac:dyDescent="0.25">
      <c r="A36" s="26"/>
      <c r="B36" s="27"/>
      <c r="C36" s="27"/>
      <c r="D36" s="27"/>
      <c r="E36" s="27"/>
      <c r="F36" s="27"/>
      <c r="G36" s="27"/>
      <c r="H36" s="27"/>
      <c r="I36" s="27"/>
      <c r="J36" s="29" t="s">
        <v>1840</v>
      </c>
      <c r="K36" s="42"/>
      <c r="L36" s="35"/>
      <c r="M36" s="34" t="s">
        <v>140</v>
      </c>
      <c r="N36" s="31" t="s">
        <v>140</v>
      </c>
      <c r="O36" s="34" t="s">
        <v>153</v>
      </c>
      <c r="P36" s="31" t="s">
        <v>153</v>
      </c>
      <c r="Q36" s="70"/>
      <c r="S36" s="26"/>
      <c r="T36" s="27"/>
      <c r="U36" s="27"/>
      <c r="V36" s="27"/>
      <c r="W36" s="27"/>
      <c r="X36" s="27"/>
      <c r="Y36" s="27"/>
      <c r="Z36" s="27"/>
      <c r="AA36" s="27"/>
      <c r="AB36" s="29" t="s">
        <v>1841</v>
      </c>
      <c r="AC36" s="30" t="s">
        <v>1051</v>
      </c>
      <c r="AD36" s="31" t="s">
        <v>1051</v>
      </c>
      <c r="AE36" s="33"/>
      <c r="AF36" s="33"/>
      <c r="AG36" s="33"/>
      <c r="AH36" s="33"/>
      <c r="AI36" s="28"/>
    </row>
    <row r="37" spans="1:35" ht="15" x14ac:dyDescent="0.25">
      <c r="A37" s="26"/>
      <c r="B37" s="27"/>
      <c r="C37" s="27"/>
      <c r="D37" s="27"/>
      <c r="E37" s="27"/>
      <c r="F37" s="27"/>
      <c r="G37" s="27"/>
      <c r="H37" s="27"/>
      <c r="I37" s="27"/>
      <c r="J37" s="29" t="s">
        <v>1841</v>
      </c>
      <c r="K37" s="42"/>
      <c r="L37" s="35"/>
      <c r="M37" s="34" t="s">
        <v>141</v>
      </c>
      <c r="N37" s="31" t="s">
        <v>141</v>
      </c>
      <c r="O37" s="34" t="s">
        <v>155</v>
      </c>
      <c r="P37" s="31" t="s">
        <v>155</v>
      </c>
      <c r="Q37" s="70"/>
      <c r="S37" s="26"/>
      <c r="T37" s="27"/>
      <c r="U37" s="27"/>
      <c r="V37" s="27"/>
      <c r="W37" s="27"/>
      <c r="X37" s="27"/>
      <c r="Y37" s="27"/>
      <c r="Z37" s="27"/>
      <c r="AA37" s="27"/>
      <c r="AB37" s="29" t="s">
        <v>1842</v>
      </c>
      <c r="AC37" s="30" t="s">
        <v>1053</v>
      </c>
      <c r="AD37" s="31" t="s">
        <v>1053</v>
      </c>
      <c r="AE37" s="30" t="s">
        <v>1057</v>
      </c>
      <c r="AF37" s="31" t="s">
        <v>1057</v>
      </c>
      <c r="AG37" s="33"/>
      <c r="AH37" s="33"/>
      <c r="AI37" s="28"/>
    </row>
    <row r="38" spans="1:35" ht="15" x14ac:dyDescent="0.25">
      <c r="A38" s="26"/>
      <c r="B38" s="27"/>
      <c r="C38" s="27"/>
      <c r="D38" s="27"/>
      <c r="E38" s="27"/>
      <c r="F38" s="27"/>
      <c r="G38" s="27"/>
      <c r="H38" s="27"/>
      <c r="I38" s="27"/>
      <c r="J38" s="29" t="s">
        <v>1842</v>
      </c>
      <c r="K38" s="34" t="s">
        <v>125</v>
      </c>
      <c r="L38" s="31" t="s">
        <v>125</v>
      </c>
      <c r="M38" s="34" t="s">
        <v>142</v>
      </c>
      <c r="N38" s="31" t="s">
        <v>142</v>
      </c>
      <c r="O38" s="34" t="s">
        <v>161</v>
      </c>
      <c r="P38" s="31" t="s">
        <v>161</v>
      </c>
      <c r="Q38" s="70"/>
      <c r="S38" s="26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8"/>
    </row>
    <row r="39" spans="1:35" x14ac:dyDescent="0.2">
      <c r="A39" s="26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69"/>
      <c r="S39" s="26"/>
      <c r="T39" s="27"/>
      <c r="U39" s="27"/>
      <c r="V39" s="27"/>
      <c r="W39" s="27"/>
      <c r="X39" s="27"/>
      <c r="Y39" s="27"/>
      <c r="Z39" s="27"/>
      <c r="AA39" s="27"/>
      <c r="AB39" s="38"/>
      <c r="AC39" s="39" t="s">
        <v>1831</v>
      </c>
      <c r="AD39" s="27"/>
      <c r="AE39" s="27"/>
      <c r="AF39" s="27"/>
      <c r="AG39" s="27"/>
      <c r="AH39" s="27"/>
      <c r="AI39" s="28"/>
    </row>
    <row r="40" spans="1:35" x14ac:dyDescent="0.2">
      <c r="A40" s="26"/>
      <c r="B40" s="27"/>
      <c r="C40" s="27"/>
      <c r="D40" s="27"/>
      <c r="E40" s="27"/>
      <c r="F40" s="27"/>
      <c r="G40" s="27"/>
      <c r="H40" s="27"/>
      <c r="I40" s="27"/>
      <c r="J40" s="38"/>
      <c r="K40" s="39" t="s">
        <v>1831</v>
      </c>
      <c r="L40" s="27"/>
      <c r="M40" s="27"/>
      <c r="N40" s="27"/>
      <c r="O40" s="27"/>
      <c r="P40" s="27"/>
      <c r="Q40" s="69"/>
      <c r="S40" s="26"/>
      <c r="T40" s="27"/>
      <c r="U40" s="27"/>
      <c r="V40" s="27"/>
      <c r="W40" s="27"/>
      <c r="X40" s="27"/>
      <c r="Y40" s="27"/>
      <c r="Z40" s="27"/>
      <c r="AA40" s="27"/>
      <c r="AB40" s="40"/>
      <c r="AC40" s="39" t="s">
        <v>1830</v>
      </c>
      <c r="AD40" s="27"/>
      <c r="AE40" s="27"/>
      <c r="AF40" s="27"/>
      <c r="AG40" s="27"/>
      <c r="AH40" s="27"/>
      <c r="AI40" s="28"/>
    </row>
    <row r="41" spans="1:35" x14ac:dyDescent="0.2">
      <c r="A41" s="26"/>
      <c r="B41" s="27"/>
      <c r="C41" s="27"/>
      <c r="D41" s="27"/>
      <c r="E41" s="27"/>
      <c r="F41" s="27"/>
      <c r="G41" s="27"/>
      <c r="H41" s="27"/>
      <c r="I41" s="27"/>
      <c r="J41" s="40"/>
      <c r="K41" s="39" t="s">
        <v>1830</v>
      </c>
      <c r="L41" s="27"/>
      <c r="M41" s="27"/>
      <c r="N41" s="27"/>
      <c r="O41" s="27"/>
      <c r="P41" s="27"/>
      <c r="Q41" s="69"/>
      <c r="S41" s="26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8"/>
    </row>
    <row r="42" spans="1:35" x14ac:dyDescent="0.2">
      <c r="A42" s="26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69"/>
      <c r="S42" s="26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8"/>
    </row>
    <row r="43" spans="1:35" x14ac:dyDescent="0.2">
      <c r="A43" s="26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69"/>
      <c r="S43" s="26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8"/>
    </row>
    <row r="44" spans="1:35" x14ac:dyDescent="0.2">
      <c r="A44" s="26"/>
      <c r="B44" s="27"/>
      <c r="C44" s="27"/>
      <c r="D44" s="27"/>
      <c r="E44" s="27"/>
      <c r="F44" s="27"/>
      <c r="G44" s="27"/>
      <c r="H44" s="27"/>
      <c r="I44" s="27"/>
      <c r="J44" s="27"/>
      <c r="K44" s="39"/>
      <c r="L44" s="39"/>
      <c r="M44" s="27"/>
      <c r="N44" s="27"/>
      <c r="O44" s="27"/>
      <c r="P44" s="27"/>
      <c r="Q44" s="69"/>
      <c r="S44" s="26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8"/>
    </row>
    <row r="45" spans="1:35" x14ac:dyDescent="0.2">
      <c r="A45" s="26"/>
      <c r="B45" s="27"/>
      <c r="C45" s="27"/>
      <c r="D45" s="27"/>
      <c r="E45" s="27"/>
      <c r="F45" s="27"/>
      <c r="G45" s="27"/>
      <c r="H45" s="27"/>
      <c r="I45" s="27"/>
      <c r="J45" s="27"/>
      <c r="K45" s="39"/>
      <c r="L45" s="39"/>
      <c r="M45" s="27"/>
      <c r="N45" s="27"/>
      <c r="O45" s="27"/>
      <c r="P45" s="27"/>
      <c r="Q45" s="69"/>
      <c r="S45" s="26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8"/>
    </row>
    <row r="46" spans="1:35" x14ac:dyDescent="0.2">
      <c r="A46" s="26"/>
      <c r="B46" s="27"/>
      <c r="C46" s="27"/>
      <c r="D46" s="27"/>
      <c r="E46" s="27"/>
      <c r="F46" s="27"/>
      <c r="G46" s="27"/>
      <c r="H46" s="27"/>
      <c r="I46" s="27"/>
      <c r="J46" s="27"/>
      <c r="K46" s="39"/>
      <c r="L46" s="39"/>
      <c r="M46" s="27"/>
      <c r="N46" s="27"/>
      <c r="O46" s="27"/>
      <c r="P46" s="27"/>
      <c r="Q46" s="69"/>
      <c r="S46" s="26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8"/>
    </row>
    <row r="47" spans="1:35" x14ac:dyDescent="0.2">
      <c r="A47" s="26"/>
      <c r="B47" s="27"/>
      <c r="C47" s="27"/>
      <c r="D47" s="27"/>
      <c r="E47" s="27"/>
      <c r="F47" s="27"/>
      <c r="G47" s="27"/>
      <c r="H47" s="27"/>
      <c r="I47" s="27"/>
      <c r="J47" s="27"/>
      <c r="K47" s="39"/>
      <c r="L47" s="39"/>
      <c r="M47" s="27"/>
      <c r="N47" s="27"/>
      <c r="O47" s="27"/>
      <c r="P47" s="27"/>
      <c r="Q47" s="69"/>
      <c r="S47" s="26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8"/>
    </row>
    <row r="48" spans="1:35" x14ac:dyDescent="0.2">
      <c r="A48" s="26"/>
      <c r="B48" s="27"/>
      <c r="C48" s="27"/>
      <c r="D48" s="27"/>
      <c r="E48" s="27"/>
      <c r="F48" s="27"/>
      <c r="G48" s="27"/>
      <c r="H48" s="27"/>
      <c r="I48" s="27"/>
      <c r="J48" s="27"/>
      <c r="K48" s="39"/>
      <c r="L48" s="39"/>
      <c r="M48" s="27"/>
      <c r="N48" s="27"/>
      <c r="O48" s="27"/>
      <c r="P48" s="27"/>
      <c r="Q48" s="69"/>
      <c r="S48" s="26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8"/>
    </row>
    <row r="49" spans="1:35" x14ac:dyDescent="0.2">
      <c r="A49" s="26"/>
      <c r="B49" s="27"/>
      <c r="C49" s="27"/>
      <c r="D49" s="27"/>
      <c r="E49" s="27"/>
      <c r="F49" s="27"/>
      <c r="G49" s="27"/>
      <c r="H49" s="27"/>
      <c r="I49" s="27"/>
      <c r="J49" s="27"/>
      <c r="K49" s="39"/>
      <c r="L49" s="39"/>
      <c r="M49" s="27"/>
      <c r="N49" s="27"/>
      <c r="O49" s="27"/>
      <c r="P49" s="27"/>
      <c r="Q49" s="69"/>
      <c r="S49" s="26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8"/>
    </row>
    <row r="50" spans="1:35" x14ac:dyDescent="0.2">
      <c r="A50" s="26"/>
      <c r="B50" s="27"/>
      <c r="C50" s="27"/>
      <c r="D50" s="27"/>
      <c r="E50" s="27"/>
      <c r="F50" s="27"/>
      <c r="G50" s="27"/>
      <c r="H50" s="27"/>
      <c r="I50" s="27"/>
      <c r="J50" s="27"/>
      <c r="K50" s="39"/>
      <c r="L50" s="39"/>
      <c r="M50" s="27"/>
      <c r="N50" s="27"/>
      <c r="O50" s="27"/>
      <c r="P50" s="27"/>
      <c r="Q50" s="69"/>
      <c r="S50" s="26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8"/>
    </row>
    <row r="51" spans="1:35" x14ac:dyDescent="0.2">
      <c r="A51" s="26"/>
      <c r="B51" s="27"/>
      <c r="C51" s="27"/>
      <c r="D51" s="27"/>
      <c r="E51" s="27"/>
      <c r="F51" s="27"/>
      <c r="G51" s="27"/>
      <c r="H51" s="27"/>
      <c r="I51" s="27"/>
      <c r="J51" s="27"/>
      <c r="K51" s="39"/>
      <c r="L51" s="39"/>
      <c r="M51" s="27"/>
      <c r="N51" s="27"/>
      <c r="O51" s="27"/>
      <c r="P51" s="27"/>
      <c r="Q51" s="69"/>
      <c r="S51" s="26"/>
      <c r="T51" s="27"/>
      <c r="U51" s="27"/>
      <c r="V51" s="27"/>
      <c r="W51" s="27"/>
      <c r="X51" s="27"/>
      <c r="Y51" s="27"/>
      <c r="Z51" s="27"/>
      <c r="AA51" s="27"/>
      <c r="AI51" s="28"/>
    </row>
    <row r="52" spans="1:35" x14ac:dyDescent="0.2">
      <c r="A52" s="26"/>
      <c r="B52" s="27"/>
      <c r="C52" s="27"/>
      <c r="D52" s="27"/>
      <c r="E52" s="27"/>
      <c r="F52" s="27"/>
      <c r="G52" s="27"/>
      <c r="H52" s="27"/>
      <c r="I52" s="27"/>
      <c r="J52" s="27"/>
      <c r="K52" s="39"/>
      <c r="L52" s="39"/>
      <c r="M52" s="27"/>
      <c r="N52" s="27"/>
      <c r="O52" s="27"/>
      <c r="P52" s="27"/>
      <c r="Q52" s="69"/>
      <c r="S52" s="26"/>
      <c r="T52" s="27"/>
      <c r="U52" s="27"/>
      <c r="V52" s="27"/>
      <c r="W52" s="27"/>
      <c r="X52" s="27"/>
      <c r="Y52" s="27"/>
      <c r="Z52" s="27"/>
      <c r="AA52" s="27"/>
      <c r="AI52" s="28"/>
    </row>
    <row r="53" spans="1:35" ht="15" x14ac:dyDescent="0.25">
      <c r="A53" s="26"/>
      <c r="B53" s="27"/>
      <c r="C53" s="27"/>
      <c r="D53" s="27"/>
      <c r="E53" s="27"/>
      <c r="F53" s="27"/>
      <c r="G53" s="27"/>
      <c r="H53" s="27"/>
      <c r="I53" s="27"/>
      <c r="J53" s="27"/>
      <c r="K53" s="29">
        <v>1</v>
      </c>
      <c r="L53" s="29">
        <v>2</v>
      </c>
      <c r="M53" s="29">
        <v>3</v>
      </c>
      <c r="N53" s="29">
        <v>4</v>
      </c>
      <c r="O53" s="29">
        <v>5</v>
      </c>
      <c r="P53" s="29">
        <v>6</v>
      </c>
      <c r="Q53" s="70"/>
      <c r="S53" s="26"/>
      <c r="T53" s="27"/>
      <c r="U53" s="27"/>
      <c r="V53" s="27"/>
      <c r="W53" s="27"/>
      <c r="X53" s="27"/>
      <c r="Y53" s="27"/>
      <c r="Z53" s="27"/>
      <c r="AA53" s="27"/>
      <c r="AB53" s="27"/>
      <c r="AC53" s="29">
        <v>1</v>
      </c>
      <c r="AD53" s="29">
        <v>2</v>
      </c>
      <c r="AE53" s="29">
        <v>3</v>
      </c>
      <c r="AF53" s="29">
        <v>4</v>
      </c>
      <c r="AG53" s="29">
        <v>5</v>
      </c>
      <c r="AH53" s="29">
        <v>6</v>
      </c>
      <c r="AI53" s="28"/>
    </row>
    <row r="54" spans="1:35" ht="15" x14ac:dyDescent="0.25">
      <c r="A54" s="26"/>
      <c r="B54" s="27"/>
      <c r="C54" s="27"/>
      <c r="D54" s="27"/>
      <c r="E54" s="27"/>
      <c r="F54" s="27"/>
      <c r="G54" s="27"/>
      <c r="H54" s="27"/>
      <c r="I54" s="27"/>
      <c r="J54" s="29" t="s">
        <v>1828</v>
      </c>
      <c r="K54" s="34" t="s">
        <v>1832</v>
      </c>
      <c r="L54" s="43" t="s">
        <v>1832</v>
      </c>
      <c r="M54" s="42"/>
      <c r="N54" s="42"/>
      <c r="O54" s="42"/>
      <c r="P54" s="42"/>
      <c r="Q54" s="73"/>
      <c r="S54" s="26"/>
      <c r="T54" s="27"/>
      <c r="U54" s="27"/>
      <c r="V54" s="27"/>
      <c r="W54" s="27"/>
      <c r="X54" s="27"/>
      <c r="Y54" s="27"/>
      <c r="Z54" s="27"/>
      <c r="AA54" s="27"/>
      <c r="AB54" s="29" t="s">
        <v>1828</v>
      </c>
      <c r="AC54" s="30" t="s">
        <v>1835</v>
      </c>
      <c r="AD54" s="31" t="s">
        <v>1835</v>
      </c>
      <c r="AE54" s="30" t="s">
        <v>1065</v>
      </c>
      <c r="AF54" s="31" t="s">
        <v>1065</v>
      </c>
      <c r="AG54" s="33"/>
      <c r="AH54" s="33"/>
      <c r="AI54" s="28"/>
    </row>
    <row r="55" spans="1:35" ht="15" x14ac:dyDescent="0.25">
      <c r="A55" s="26"/>
      <c r="B55" s="27"/>
      <c r="C55" s="27"/>
      <c r="D55" s="27"/>
      <c r="E55" s="27"/>
      <c r="F55" s="27"/>
      <c r="G55" s="27"/>
      <c r="H55" s="27"/>
      <c r="I55" s="27"/>
      <c r="J55" s="29" t="s">
        <v>1829</v>
      </c>
      <c r="K55" s="34" t="s">
        <v>1833</v>
      </c>
      <c r="L55" s="43" t="s">
        <v>1833</v>
      </c>
      <c r="M55" s="42"/>
      <c r="N55" s="42"/>
      <c r="O55" s="34" t="s">
        <v>109</v>
      </c>
      <c r="P55" s="43" t="s">
        <v>109</v>
      </c>
      <c r="Q55" s="74"/>
      <c r="S55" s="26"/>
      <c r="T55" s="27"/>
      <c r="U55" s="27"/>
      <c r="V55" s="27"/>
      <c r="W55" s="27"/>
      <c r="X55" s="27"/>
      <c r="Y55" s="27"/>
      <c r="Z55" s="27"/>
      <c r="AA55" s="27"/>
      <c r="AB55" s="29" t="s">
        <v>1829</v>
      </c>
      <c r="AC55" s="30" t="s">
        <v>1836</v>
      </c>
      <c r="AD55" s="31" t="s">
        <v>1836</v>
      </c>
      <c r="AE55" s="30" t="s">
        <v>1073</v>
      </c>
      <c r="AF55" s="31" t="s">
        <v>1073</v>
      </c>
      <c r="AG55" s="33"/>
      <c r="AH55" s="33"/>
      <c r="AI55" s="28"/>
    </row>
    <row r="56" spans="1:35" ht="15" x14ac:dyDescent="0.25">
      <c r="A56" s="26"/>
      <c r="B56" s="27"/>
      <c r="C56" s="27"/>
      <c r="D56" s="27"/>
      <c r="E56" s="27"/>
      <c r="F56" s="27"/>
      <c r="G56" s="27"/>
      <c r="H56" s="27"/>
      <c r="I56" s="27"/>
      <c r="J56" s="29" t="s">
        <v>1837</v>
      </c>
      <c r="K56" s="45"/>
      <c r="L56" s="46"/>
      <c r="M56" s="42"/>
      <c r="N56" s="42"/>
      <c r="O56" s="42"/>
      <c r="P56" s="42"/>
      <c r="Q56" s="73"/>
      <c r="S56" s="26"/>
      <c r="T56" s="27"/>
      <c r="U56" s="27"/>
      <c r="V56" s="27"/>
      <c r="W56" s="27"/>
      <c r="X56" s="27"/>
      <c r="Y56" s="27"/>
      <c r="Z56" s="27"/>
      <c r="AA56" s="27"/>
      <c r="AB56" s="29" t="s">
        <v>1837</v>
      </c>
      <c r="AC56" s="30" t="s">
        <v>1049</v>
      </c>
      <c r="AD56" s="31" t="s">
        <v>1049</v>
      </c>
      <c r="AE56" s="30" t="s">
        <v>1071</v>
      </c>
      <c r="AF56" s="31" t="s">
        <v>1071</v>
      </c>
      <c r="AG56" s="33"/>
      <c r="AH56" s="33"/>
      <c r="AI56" s="28"/>
    </row>
    <row r="57" spans="1:35" ht="15" x14ac:dyDescent="0.25">
      <c r="A57" s="26"/>
      <c r="B57" s="27"/>
      <c r="C57" s="27"/>
      <c r="D57" s="27"/>
      <c r="E57" s="27"/>
      <c r="F57" s="27"/>
      <c r="G57" s="27"/>
      <c r="H57" s="27"/>
      <c r="I57" s="27"/>
      <c r="J57" s="29" t="s">
        <v>1838</v>
      </c>
      <c r="K57" s="34" t="s">
        <v>88</v>
      </c>
      <c r="L57" s="43" t="s">
        <v>88</v>
      </c>
      <c r="M57" s="42"/>
      <c r="N57" s="42"/>
      <c r="O57" s="34" t="s">
        <v>111</v>
      </c>
      <c r="P57" s="43" t="s">
        <v>111</v>
      </c>
      <c r="Q57" s="74"/>
      <c r="S57" s="26"/>
      <c r="T57" s="27"/>
      <c r="U57" s="27"/>
      <c r="V57" s="27"/>
      <c r="W57" s="27"/>
      <c r="X57" s="27"/>
      <c r="Y57" s="27"/>
      <c r="Z57" s="27"/>
      <c r="AA57" s="27"/>
      <c r="AB57" s="29" t="s">
        <v>1838</v>
      </c>
      <c r="AC57" s="30" t="s">
        <v>1060</v>
      </c>
      <c r="AD57" s="31" t="s">
        <v>1060</v>
      </c>
      <c r="AE57" s="30" t="s">
        <v>1079</v>
      </c>
      <c r="AF57" s="31" t="s">
        <v>1079</v>
      </c>
      <c r="AG57" s="33"/>
      <c r="AH57" s="33"/>
      <c r="AI57" s="28"/>
    </row>
    <row r="58" spans="1:35" ht="15" x14ac:dyDescent="0.25">
      <c r="A58" s="26"/>
      <c r="B58" s="27"/>
      <c r="C58" s="27"/>
      <c r="D58" s="27"/>
      <c r="E58" s="27"/>
      <c r="F58" s="27"/>
      <c r="G58" s="27"/>
      <c r="H58" s="27"/>
      <c r="I58" s="27"/>
      <c r="J58" s="29" t="s">
        <v>1839</v>
      </c>
      <c r="K58" s="42"/>
      <c r="L58" s="42"/>
      <c r="M58" s="34" t="s">
        <v>80</v>
      </c>
      <c r="N58" s="43" t="s">
        <v>80</v>
      </c>
      <c r="O58" s="42"/>
      <c r="P58" s="42"/>
      <c r="Q58" s="73"/>
      <c r="S58" s="26"/>
      <c r="T58" s="27"/>
      <c r="U58" s="27"/>
      <c r="V58" s="27"/>
      <c r="W58" s="27"/>
      <c r="X58" s="27"/>
      <c r="Y58" s="27"/>
      <c r="Z58" s="27"/>
      <c r="AA58" s="27"/>
      <c r="AB58" s="29" t="s">
        <v>1839</v>
      </c>
      <c r="AC58" s="30" t="s">
        <v>1068</v>
      </c>
      <c r="AD58" s="31" t="s">
        <v>1068</v>
      </c>
      <c r="AE58" s="30" t="s">
        <v>1046</v>
      </c>
      <c r="AF58" s="31" t="s">
        <v>1046</v>
      </c>
      <c r="AG58" s="33"/>
      <c r="AH58" s="33"/>
      <c r="AI58" s="28"/>
    </row>
    <row r="59" spans="1:35" ht="15" x14ac:dyDescent="0.25">
      <c r="A59" s="26"/>
      <c r="B59" s="27"/>
      <c r="C59" s="27"/>
      <c r="D59" s="27"/>
      <c r="E59" s="27"/>
      <c r="F59" s="27"/>
      <c r="G59" s="27"/>
      <c r="H59" s="27"/>
      <c r="I59" s="27"/>
      <c r="J59" s="29" t="s">
        <v>1840</v>
      </c>
      <c r="K59" s="34" t="s">
        <v>90</v>
      </c>
      <c r="L59" s="43" t="s">
        <v>90</v>
      </c>
      <c r="M59" s="42"/>
      <c r="N59" s="42"/>
      <c r="O59" s="42"/>
      <c r="P59" s="42"/>
      <c r="Q59" s="73"/>
      <c r="S59" s="26"/>
      <c r="T59" s="27"/>
      <c r="U59" s="27"/>
      <c r="V59" s="27"/>
      <c r="W59" s="27"/>
      <c r="X59" s="27"/>
      <c r="Y59" s="27"/>
      <c r="Z59" s="27"/>
      <c r="AA59" s="27"/>
      <c r="AB59" s="29" t="s">
        <v>1840</v>
      </c>
      <c r="AC59" s="35"/>
      <c r="AD59" s="35"/>
      <c r="AE59" s="30" t="s">
        <v>197</v>
      </c>
      <c r="AF59" s="31" t="s">
        <v>197</v>
      </c>
      <c r="AG59" s="33"/>
      <c r="AH59" s="33"/>
      <c r="AI59" s="28"/>
    </row>
    <row r="60" spans="1:35" ht="15" x14ac:dyDescent="0.25">
      <c r="A60" s="26"/>
      <c r="B60" s="27"/>
      <c r="C60" s="27"/>
      <c r="D60" s="27"/>
      <c r="E60" s="27"/>
      <c r="F60" s="27"/>
      <c r="G60" s="27"/>
      <c r="H60" s="27"/>
      <c r="I60" s="27"/>
      <c r="J60" s="29" t="s">
        <v>1841</v>
      </c>
      <c r="K60" s="42"/>
      <c r="L60" s="42"/>
      <c r="M60" s="34" t="s">
        <v>103</v>
      </c>
      <c r="N60" s="43" t="s">
        <v>103</v>
      </c>
      <c r="O60" s="34" t="s">
        <v>116</v>
      </c>
      <c r="P60" s="43" t="s">
        <v>116</v>
      </c>
      <c r="Q60" s="74"/>
      <c r="S60" s="26"/>
      <c r="T60" s="27"/>
      <c r="U60" s="27"/>
      <c r="V60" s="27"/>
      <c r="W60" s="27"/>
      <c r="X60" s="27"/>
      <c r="Y60" s="27"/>
      <c r="Z60" s="27"/>
      <c r="AA60" s="27"/>
      <c r="AB60" s="29" t="s">
        <v>1841</v>
      </c>
      <c r="AC60" s="30" t="s">
        <v>1061</v>
      </c>
      <c r="AD60" s="31" t="s">
        <v>1061</v>
      </c>
      <c r="AE60" s="33"/>
      <c r="AF60" s="33"/>
      <c r="AG60" s="33"/>
      <c r="AH60" s="33"/>
      <c r="AI60" s="28"/>
    </row>
    <row r="61" spans="1:35" ht="15" x14ac:dyDescent="0.25">
      <c r="A61" s="26"/>
      <c r="B61" s="27"/>
      <c r="C61" s="27"/>
      <c r="D61" s="27"/>
      <c r="E61" s="27"/>
      <c r="F61" s="27"/>
      <c r="G61" s="27"/>
      <c r="H61" s="27"/>
      <c r="I61" s="27"/>
      <c r="J61" s="29" t="s">
        <v>1842</v>
      </c>
      <c r="K61" s="34" t="s">
        <v>91</v>
      </c>
      <c r="L61" s="43" t="s">
        <v>91</v>
      </c>
      <c r="M61" s="34" t="s">
        <v>107</v>
      </c>
      <c r="N61" s="43" t="s">
        <v>107</v>
      </c>
      <c r="O61" s="34" t="s">
        <v>117</v>
      </c>
      <c r="P61" s="43" t="s">
        <v>117</v>
      </c>
      <c r="Q61" s="74"/>
      <c r="S61" s="26"/>
      <c r="T61" s="27"/>
      <c r="U61" s="27"/>
      <c r="V61" s="27"/>
      <c r="W61" s="27"/>
      <c r="X61" s="27"/>
      <c r="Y61" s="27"/>
      <c r="Z61" s="27"/>
      <c r="AA61" s="27"/>
      <c r="AB61" s="29" t="s">
        <v>1842</v>
      </c>
      <c r="AC61" s="30" t="s">
        <v>1076</v>
      </c>
      <c r="AD61" s="31" t="s">
        <v>1076</v>
      </c>
      <c r="AE61" s="33"/>
      <c r="AF61" s="33"/>
      <c r="AG61" s="33"/>
      <c r="AH61" s="33"/>
      <c r="AI61" s="28"/>
    </row>
    <row r="62" spans="1:35" x14ac:dyDescent="0.2">
      <c r="A62" s="26"/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69"/>
      <c r="S62" s="26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8"/>
    </row>
    <row r="63" spans="1:35" x14ac:dyDescent="0.2">
      <c r="A63" s="26"/>
      <c r="B63" s="27"/>
      <c r="C63" s="27"/>
      <c r="D63" s="27"/>
      <c r="E63" s="27"/>
      <c r="F63" s="27"/>
      <c r="G63" s="27"/>
      <c r="H63" s="27"/>
      <c r="I63" s="27"/>
      <c r="J63" s="38"/>
      <c r="K63" s="39" t="s">
        <v>1831</v>
      </c>
      <c r="L63" s="27"/>
      <c r="M63" s="27"/>
      <c r="N63" s="27"/>
      <c r="O63" s="27"/>
      <c r="P63" s="27"/>
      <c r="Q63" s="69"/>
      <c r="S63" s="26"/>
      <c r="T63" s="27"/>
      <c r="U63" s="27"/>
      <c r="V63" s="27"/>
      <c r="W63" s="27"/>
      <c r="X63" s="27"/>
      <c r="Y63" s="27"/>
      <c r="Z63" s="27"/>
      <c r="AA63" s="27"/>
      <c r="AB63" s="38"/>
      <c r="AC63" s="39" t="s">
        <v>1831</v>
      </c>
      <c r="AD63" s="27"/>
      <c r="AE63" s="27"/>
      <c r="AF63" s="27"/>
      <c r="AG63" s="27"/>
      <c r="AH63" s="27"/>
      <c r="AI63" s="28"/>
    </row>
    <row r="64" spans="1:35" x14ac:dyDescent="0.2">
      <c r="A64" s="26"/>
      <c r="B64" s="27"/>
      <c r="C64" s="27"/>
      <c r="D64" s="27"/>
      <c r="E64" s="27"/>
      <c r="F64" s="27"/>
      <c r="G64" s="27"/>
      <c r="H64" s="27"/>
      <c r="I64" s="27"/>
      <c r="J64" s="40"/>
      <c r="K64" s="39" t="s">
        <v>1830</v>
      </c>
      <c r="L64" s="27"/>
      <c r="M64" s="27"/>
      <c r="N64" s="27"/>
      <c r="O64" s="27"/>
      <c r="P64" s="27"/>
      <c r="Q64" s="69"/>
      <c r="S64" s="26"/>
      <c r="T64" s="27"/>
      <c r="U64" s="27"/>
      <c r="V64" s="27"/>
      <c r="W64" s="27"/>
      <c r="X64" s="27"/>
      <c r="Y64" s="27"/>
      <c r="Z64" s="27"/>
      <c r="AA64" s="27"/>
      <c r="AB64" s="40"/>
      <c r="AC64" s="39" t="s">
        <v>1830</v>
      </c>
      <c r="AD64" s="27"/>
      <c r="AE64" s="27"/>
      <c r="AF64" s="27"/>
      <c r="AG64" s="27"/>
      <c r="AH64" s="27"/>
      <c r="AI64" s="28"/>
    </row>
    <row r="65" spans="1:35" x14ac:dyDescent="0.2">
      <c r="A65" s="26"/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69"/>
      <c r="S65" s="26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8"/>
    </row>
    <row r="66" spans="1:35" x14ac:dyDescent="0.2">
      <c r="A66" s="26"/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69"/>
      <c r="S66" s="26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8"/>
    </row>
    <row r="67" spans="1:35" x14ac:dyDescent="0.2">
      <c r="A67" s="26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69"/>
      <c r="S67" s="26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8"/>
    </row>
    <row r="68" spans="1:35" x14ac:dyDescent="0.2">
      <c r="A68" s="26"/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69"/>
      <c r="S68" s="26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8"/>
    </row>
    <row r="69" spans="1:35" x14ac:dyDescent="0.2">
      <c r="A69" s="26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69"/>
      <c r="S69" s="26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8"/>
    </row>
    <row r="70" spans="1:35" x14ac:dyDescent="0.2">
      <c r="A70" s="26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69"/>
      <c r="S70" s="26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8"/>
    </row>
    <row r="71" spans="1:35" x14ac:dyDescent="0.2">
      <c r="A71" s="26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69"/>
      <c r="S71" s="26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8"/>
    </row>
    <row r="72" spans="1:35" x14ac:dyDescent="0.2">
      <c r="A72" s="26"/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69"/>
      <c r="S72" s="26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8"/>
    </row>
    <row r="73" spans="1:35" x14ac:dyDescent="0.2">
      <c r="A73" s="26"/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69"/>
      <c r="S73" s="26"/>
      <c r="T73" s="27"/>
      <c r="U73" s="27"/>
      <c r="V73" s="27"/>
      <c r="W73" s="27"/>
      <c r="X73" s="27"/>
      <c r="Y73" s="27"/>
      <c r="Z73" s="27"/>
      <c r="AA73" s="27"/>
      <c r="AI73" s="28"/>
    </row>
    <row r="74" spans="1:35" x14ac:dyDescent="0.2">
      <c r="A74" s="26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69"/>
      <c r="S74" s="26"/>
      <c r="T74" s="27"/>
      <c r="U74" s="27"/>
      <c r="V74" s="27"/>
      <c r="W74" s="27"/>
      <c r="X74" s="27"/>
      <c r="Y74" s="27"/>
      <c r="Z74" s="27"/>
      <c r="AA74" s="27"/>
      <c r="AI74" s="28"/>
    </row>
    <row r="75" spans="1:35" x14ac:dyDescent="0.2">
      <c r="A75" s="26"/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69"/>
      <c r="S75" s="26"/>
      <c r="T75" s="27"/>
      <c r="U75" s="27"/>
      <c r="V75" s="27"/>
      <c r="W75" s="27"/>
      <c r="X75" s="27"/>
      <c r="Y75" s="27"/>
      <c r="Z75" s="27"/>
      <c r="AA75" s="27"/>
      <c r="AI75" s="28"/>
    </row>
    <row r="76" spans="1:35" x14ac:dyDescent="0.2">
      <c r="A76" s="26"/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69"/>
      <c r="S76" s="26"/>
      <c r="T76" s="27"/>
      <c r="U76" s="27"/>
      <c r="V76" s="27"/>
      <c r="W76" s="27"/>
      <c r="X76" s="27"/>
      <c r="Y76" s="27"/>
      <c r="Z76" s="27"/>
      <c r="AA76" s="27"/>
      <c r="AI76" s="28"/>
    </row>
    <row r="77" spans="1:35" ht="15" x14ac:dyDescent="0.25">
      <c r="A77" s="26"/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69"/>
      <c r="S77" s="26"/>
      <c r="T77" s="27"/>
      <c r="U77" s="27"/>
      <c r="V77" s="27"/>
      <c r="W77" s="27"/>
      <c r="X77" s="27"/>
      <c r="Y77" s="27"/>
      <c r="Z77" s="27"/>
      <c r="AA77" s="27"/>
      <c r="AB77" s="27"/>
      <c r="AC77" s="29">
        <v>1</v>
      </c>
      <c r="AD77" s="29">
        <v>2</v>
      </c>
      <c r="AE77" s="29">
        <v>3</v>
      </c>
      <c r="AF77" s="29">
        <v>4</v>
      </c>
      <c r="AG77" s="29">
        <v>5</v>
      </c>
      <c r="AH77" s="29">
        <v>6</v>
      </c>
      <c r="AI77" s="28"/>
    </row>
    <row r="78" spans="1:35" ht="15" x14ac:dyDescent="0.25">
      <c r="A78" s="26"/>
      <c r="B78" s="27"/>
      <c r="C78" s="27"/>
      <c r="D78" s="27"/>
      <c r="E78" s="27"/>
      <c r="F78" s="27"/>
      <c r="G78" s="27"/>
      <c r="H78" s="27"/>
      <c r="I78" s="27"/>
      <c r="J78" s="27"/>
      <c r="K78" s="29">
        <v>1</v>
      </c>
      <c r="L78" s="29">
        <v>2</v>
      </c>
      <c r="M78" s="29">
        <v>3</v>
      </c>
      <c r="N78" s="29">
        <v>4</v>
      </c>
      <c r="O78" s="29">
        <v>5</v>
      </c>
      <c r="P78" s="29">
        <v>6</v>
      </c>
      <c r="Q78" s="70"/>
      <c r="S78" s="26"/>
      <c r="T78" s="27"/>
      <c r="U78" s="27"/>
      <c r="V78" s="27"/>
      <c r="W78" s="27"/>
      <c r="X78" s="27"/>
      <c r="Y78" s="27"/>
      <c r="Z78" s="27"/>
      <c r="AA78" s="27"/>
      <c r="AB78" s="29" t="s">
        <v>1828</v>
      </c>
      <c r="AC78" s="47"/>
      <c r="AD78" s="47"/>
      <c r="AE78" s="30" t="s">
        <v>1835</v>
      </c>
      <c r="AF78" s="31" t="s">
        <v>1835</v>
      </c>
      <c r="AG78" s="33"/>
      <c r="AH78" s="33"/>
      <c r="AI78" s="28"/>
    </row>
    <row r="79" spans="1:35" ht="15" x14ac:dyDescent="0.25">
      <c r="A79" s="26"/>
      <c r="B79" s="27"/>
      <c r="C79" s="27"/>
      <c r="D79" s="27"/>
      <c r="E79" s="27"/>
      <c r="F79" s="27"/>
      <c r="G79" s="27"/>
      <c r="H79" s="27"/>
      <c r="I79" s="27"/>
      <c r="J79" s="29" t="s">
        <v>1828</v>
      </c>
      <c r="K79" s="34" t="s">
        <v>1832</v>
      </c>
      <c r="L79" s="43" t="s">
        <v>1832</v>
      </c>
      <c r="M79" s="42"/>
      <c r="N79" s="42"/>
      <c r="O79" s="42"/>
      <c r="P79" s="42"/>
      <c r="Q79" s="73"/>
      <c r="S79" s="26"/>
      <c r="T79" s="27"/>
      <c r="U79" s="27"/>
      <c r="V79" s="27"/>
      <c r="W79" s="27"/>
      <c r="X79" s="27"/>
      <c r="Y79" s="27"/>
      <c r="Z79" s="27"/>
      <c r="AA79" s="27"/>
      <c r="AB79" s="29" t="s">
        <v>1829</v>
      </c>
      <c r="AC79" s="47"/>
      <c r="AD79" s="47"/>
      <c r="AE79" s="30" t="s">
        <v>1836</v>
      </c>
      <c r="AF79" s="31" t="s">
        <v>1836</v>
      </c>
      <c r="AG79" s="33"/>
      <c r="AH79" s="33"/>
      <c r="AI79" s="28"/>
    </row>
    <row r="80" spans="1:35" ht="15" x14ac:dyDescent="0.25">
      <c r="A80" s="26"/>
      <c r="B80" s="27"/>
      <c r="C80" s="27"/>
      <c r="D80" s="27"/>
      <c r="E80" s="27"/>
      <c r="F80" s="27"/>
      <c r="G80" s="27"/>
      <c r="H80" s="27"/>
      <c r="I80" s="27"/>
      <c r="J80" s="29" t="s">
        <v>1829</v>
      </c>
      <c r="K80" s="34" t="s">
        <v>1833</v>
      </c>
      <c r="L80" s="43" t="s">
        <v>1833</v>
      </c>
      <c r="M80" s="42"/>
      <c r="N80" s="42"/>
      <c r="O80" s="42"/>
      <c r="P80" s="42"/>
      <c r="Q80" s="73"/>
      <c r="S80" s="26"/>
      <c r="T80" s="27"/>
      <c r="U80" s="27"/>
      <c r="V80" s="27"/>
      <c r="W80" s="27"/>
      <c r="X80" s="27"/>
      <c r="Y80" s="27"/>
      <c r="Z80" s="27"/>
      <c r="AA80" s="27"/>
      <c r="AB80" s="29" t="s">
        <v>1837</v>
      </c>
      <c r="AC80" s="47"/>
      <c r="AD80" s="47"/>
      <c r="AE80" s="30" t="s">
        <v>1072</v>
      </c>
      <c r="AF80" s="31" t="s">
        <v>1072</v>
      </c>
      <c r="AG80" s="33"/>
      <c r="AH80" s="33"/>
      <c r="AI80" s="28"/>
    </row>
    <row r="81" spans="1:35" ht="15" x14ac:dyDescent="0.25">
      <c r="A81" s="26"/>
      <c r="B81" s="27"/>
      <c r="C81" s="27"/>
      <c r="D81" s="27"/>
      <c r="E81" s="27"/>
      <c r="F81" s="27"/>
      <c r="G81" s="27"/>
      <c r="H81" s="27"/>
      <c r="I81" s="27"/>
      <c r="J81" s="29" t="s">
        <v>1837</v>
      </c>
      <c r="K81" s="42"/>
      <c r="L81" s="42"/>
      <c r="M81" s="34" t="s">
        <v>204</v>
      </c>
      <c r="N81" s="43" t="s">
        <v>204</v>
      </c>
      <c r="O81" s="42"/>
      <c r="P81" s="42"/>
      <c r="Q81" s="73"/>
      <c r="S81" s="26"/>
      <c r="T81" s="27"/>
      <c r="U81" s="27"/>
      <c r="V81" s="27"/>
      <c r="W81" s="27"/>
      <c r="X81" s="27"/>
      <c r="Y81" s="27"/>
      <c r="Z81" s="27"/>
      <c r="AA81" s="27"/>
      <c r="AB81" s="29" t="s">
        <v>1838</v>
      </c>
      <c r="AC81" s="47"/>
      <c r="AD81" s="47"/>
      <c r="AE81" s="30" t="s">
        <v>1064</v>
      </c>
      <c r="AF81" s="31" t="s">
        <v>1064</v>
      </c>
      <c r="AG81" s="33"/>
      <c r="AH81" s="33"/>
      <c r="AI81" s="28"/>
    </row>
    <row r="82" spans="1:35" ht="15" x14ac:dyDescent="0.25">
      <c r="A82" s="26"/>
      <c r="B82" s="27"/>
      <c r="C82" s="27"/>
      <c r="D82" s="27"/>
      <c r="E82" s="27"/>
      <c r="F82" s="27"/>
      <c r="G82" s="27"/>
      <c r="H82" s="27"/>
      <c r="I82" s="27"/>
      <c r="J82" s="29" t="s">
        <v>1838</v>
      </c>
      <c r="K82" s="42"/>
      <c r="L82" s="42"/>
      <c r="M82" s="42"/>
      <c r="N82" s="42"/>
      <c r="O82" s="34" t="s">
        <v>56</v>
      </c>
      <c r="P82" s="43" t="s">
        <v>56</v>
      </c>
      <c r="Q82" s="74"/>
      <c r="S82" s="26"/>
      <c r="T82" s="27"/>
      <c r="U82" s="27"/>
      <c r="V82" s="27"/>
      <c r="W82" s="27"/>
      <c r="X82" s="27"/>
      <c r="Y82" s="27"/>
      <c r="Z82" s="27"/>
      <c r="AA82" s="27"/>
      <c r="AB82" s="29" t="s">
        <v>1839</v>
      </c>
      <c r="AC82" s="47"/>
      <c r="AD82" s="47"/>
      <c r="AE82" s="30" t="s">
        <v>1069</v>
      </c>
      <c r="AF82" s="31" t="s">
        <v>1069</v>
      </c>
      <c r="AG82" s="33"/>
      <c r="AH82" s="33"/>
      <c r="AI82" s="28"/>
    </row>
    <row r="83" spans="1:35" ht="15" x14ac:dyDescent="0.25">
      <c r="A83" s="26"/>
      <c r="B83" s="27"/>
      <c r="C83" s="27"/>
      <c r="D83" s="27"/>
      <c r="E83" s="27"/>
      <c r="F83" s="27"/>
      <c r="G83" s="27"/>
      <c r="H83" s="27"/>
      <c r="I83" s="27"/>
      <c r="J83" s="29" t="s">
        <v>1839</v>
      </c>
      <c r="K83" s="42"/>
      <c r="L83" s="42"/>
      <c r="M83" s="42"/>
      <c r="N83" s="42"/>
      <c r="O83" s="42"/>
      <c r="P83" s="42"/>
      <c r="Q83" s="73"/>
      <c r="S83" s="26"/>
      <c r="T83" s="27"/>
      <c r="U83" s="27"/>
      <c r="V83" s="27"/>
      <c r="W83" s="27"/>
      <c r="X83" s="27"/>
      <c r="Y83" s="27"/>
      <c r="Z83" s="27"/>
      <c r="AA83" s="27"/>
      <c r="AB83" s="29" t="s">
        <v>1840</v>
      </c>
      <c r="AC83" s="47"/>
      <c r="AD83" s="47"/>
      <c r="AE83" s="30" t="s">
        <v>1054</v>
      </c>
      <c r="AF83" s="31" t="s">
        <v>1054</v>
      </c>
      <c r="AG83" s="33"/>
      <c r="AH83" s="33"/>
      <c r="AI83" s="28"/>
    </row>
    <row r="84" spans="1:35" ht="15" x14ac:dyDescent="0.25">
      <c r="A84" s="26"/>
      <c r="B84" s="27"/>
      <c r="C84" s="27"/>
      <c r="D84" s="27"/>
      <c r="E84" s="27"/>
      <c r="F84" s="27"/>
      <c r="G84" s="27"/>
      <c r="H84" s="27"/>
      <c r="I84" s="27"/>
      <c r="J84" s="29" t="s">
        <v>1840</v>
      </c>
      <c r="K84" s="42"/>
      <c r="L84" s="42"/>
      <c r="M84" s="42"/>
      <c r="N84" s="42"/>
      <c r="O84" s="34" t="s">
        <v>65</v>
      </c>
      <c r="P84" s="43" t="s">
        <v>65</v>
      </c>
      <c r="Q84" s="74"/>
      <c r="S84" s="26"/>
      <c r="T84" s="27"/>
      <c r="U84" s="27"/>
      <c r="V84" s="27"/>
      <c r="W84" s="27"/>
      <c r="X84" s="27"/>
      <c r="Y84" s="27"/>
      <c r="Z84" s="27"/>
      <c r="AA84" s="27"/>
      <c r="AB84" s="29" t="s">
        <v>1841</v>
      </c>
      <c r="AC84" s="47"/>
      <c r="AD84" s="47"/>
      <c r="AE84" s="33"/>
      <c r="AF84" s="33"/>
      <c r="AG84" s="33"/>
      <c r="AH84" s="33"/>
      <c r="AI84" s="28"/>
    </row>
    <row r="85" spans="1:35" ht="15" x14ac:dyDescent="0.25">
      <c r="A85" s="26"/>
      <c r="B85" s="27"/>
      <c r="C85" s="27"/>
      <c r="D85" s="27"/>
      <c r="E85" s="27"/>
      <c r="F85" s="27"/>
      <c r="G85" s="27"/>
      <c r="H85" s="27"/>
      <c r="I85" s="27"/>
      <c r="J85" s="29" t="s">
        <v>1841</v>
      </c>
      <c r="K85" s="42"/>
      <c r="L85" s="42"/>
      <c r="M85" s="42"/>
      <c r="N85" s="42"/>
      <c r="O85" s="42"/>
      <c r="P85" s="42"/>
      <c r="Q85" s="73"/>
      <c r="S85" s="26"/>
      <c r="T85" s="27"/>
      <c r="U85" s="27"/>
      <c r="V85" s="27"/>
      <c r="W85" s="27"/>
      <c r="X85" s="27"/>
      <c r="Y85" s="27"/>
      <c r="Z85" s="27"/>
      <c r="AA85" s="27"/>
      <c r="AB85" s="29" t="s">
        <v>1842</v>
      </c>
      <c r="AC85" s="47"/>
      <c r="AD85" s="47"/>
      <c r="AE85" s="30" t="s">
        <v>1080</v>
      </c>
      <c r="AF85" s="31" t="s">
        <v>1080</v>
      </c>
      <c r="AG85" s="33"/>
      <c r="AH85" s="33"/>
      <c r="AI85" s="28"/>
    </row>
    <row r="86" spans="1:35" ht="15" x14ac:dyDescent="0.25">
      <c r="A86" s="26"/>
      <c r="B86" s="27"/>
      <c r="C86" s="27"/>
      <c r="D86" s="27"/>
      <c r="E86" s="27"/>
      <c r="F86" s="27"/>
      <c r="G86" s="27"/>
      <c r="H86" s="27"/>
      <c r="I86" s="27"/>
      <c r="J86" s="29" t="s">
        <v>1842</v>
      </c>
      <c r="K86" s="42"/>
      <c r="L86" s="42"/>
      <c r="M86" s="34" t="s">
        <v>59</v>
      </c>
      <c r="N86" s="43" t="s">
        <v>59</v>
      </c>
      <c r="O86" s="42"/>
      <c r="P86" s="42"/>
      <c r="Q86" s="73"/>
      <c r="S86" s="26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8"/>
    </row>
    <row r="87" spans="1:35" x14ac:dyDescent="0.2">
      <c r="A87" s="26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69"/>
      <c r="S87" s="26"/>
      <c r="T87" s="27"/>
      <c r="U87" s="27"/>
      <c r="V87" s="27"/>
      <c r="W87" s="27"/>
      <c r="X87" s="27"/>
      <c r="Y87" s="27"/>
      <c r="Z87" s="27"/>
      <c r="AA87" s="27"/>
      <c r="AB87" s="38"/>
      <c r="AC87" s="39" t="s">
        <v>1831</v>
      </c>
      <c r="AD87" s="27"/>
      <c r="AE87" s="27"/>
      <c r="AF87" s="27"/>
      <c r="AG87" s="27"/>
      <c r="AH87" s="27"/>
      <c r="AI87" s="28"/>
    </row>
    <row r="88" spans="1:35" x14ac:dyDescent="0.2">
      <c r="A88" s="26"/>
      <c r="B88" s="27"/>
      <c r="C88" s="27"/>
      <c r="D88" s="27"/>
      <c r="E88" s="27"/>
      <c r="F88" s="27"/>
      <c r="G88" s="27"/>
      <c r="H88" s="27"/>
      <c r="I88" s="27"/>
      <c r="J88" s="38"/>
      <c r="K88" s="39" t="s">
        <v>1831</v>
      </c>
      <c r="L88" s="27"/>
      <c r="M88" s="27"/>
      <c r="N88" s="27"/>
      <c r="O88" s="27"/>
      <c r="P88" s="27"/>
      <c r="Q88" s="69"/>
      <c r="S88" s="26"/>
      <c r="T88" s="27"/>
      <c r="U88" s="27"/>
      <c r="V88" s="27"/>
      <c r="W88" s="27"/>
      <c r="X88" s="27"/>
      <c r="Y88" s="27"/>
      <c r="Z88" s="27"/>
      <c r="AA88" s="27"/>
      <c r="AB88" s="40"/>
      <c r="AC88" s="39" t="s">
        <v>1830</v>
      </c>
      <c r="AD88" s="27"/>
      <c r="AE88" s="27"/>
      <c r="AF88" s="27"/>
      <c r="AG88" s="27"/>
      <c r="AH88" s="27"/>
      <c r="AI88" s="28"/>
    </row>
    <row r="89" spans="1:35" x14ac:dyDescent="0.2">
      <c r="A89" s="26"/>
      <c r="B89" s="27"/>
      <c r="C89" s="27"/>
      <c r="D89" s="27"/>
      <c r="E89" s="27"/>
      <c r="F89" s="27"/>
      <c r="G89" s="27"/>
      <c r="H89" s="27"/>
      <c r="I89" s="27"/>
      <c r="J89" s="40"/>
      <c r="K89" s="39" t="s">
        <v>1830</v>
      </c>
      <c r="L89" s="27"/>
      <c r="M89" s="27"/>
      <c r="N89" s="27"/>
      <c r="O89" s="27"/>
      <c r="P89" s="27"/>
      <c r="Q89" s="69"/>
      <c r="S89" s="26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8"/>
    </row>
    <row r="90" spans="1:35" x14ac:dyDescent="0.2">
      <c r="A90" s="26"/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69"/>
      <c r="S90" s="26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8"/>
    </row>
    <row r="91" spans="1:35" x14ac:dyDescent="0.2">
      <c r="A91" s="26"/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69"/>
      <c r="S91" s="26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8"/>
    </row>
    <row r="92" spans="1:35" x14ac:dyDescent="0.2">
      <c r="A92" s="26"/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69"/>
      <c r="S92" s="26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8"/>
    </row>
    <row r="93" spans="1:35" x14ac:dyDescent="0.2">
      <c r="A93" s="26"/>
      <c r="B93" s="27"/>
      <c r="C93" s="27"/>
      <c r="D93" s="27"/>
      <c r="E93" s="27"/>
      <c r="F93" s="27"/>
      <c r="G93" s="27"/>
      <c r="H93" s="27"/>
      <c r="I93" s="27"/>
      <c r="J93" s="39"/>
      <c r="K93" s="39"/>
      <c r="L93" s="27"/>
      <c r="M93" s="27"/>
      <c r="N93" s="27"/>
      <c r="O93" s="27"/>
      <c r="P93" s="27"/>
      <c r="Q93" s="69"/>
      <c r="S93" s="26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8"/>
    </row>
    <row r="94" spans="1:35" x14ac:dyDescent="0.2">
      <c r="A94" s="26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69"/>
      <c r="S94" s="26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8"/>
    </row>
    <row r="95" spans="1:35" x14ac:dyDescent="0.2">
      <c r="A95" s="26"/>
      <c r="B95" s="27"/>
      <c r="C95" s="27"/>
      <c r="D95" s="27"/>
      <c r="E95" s="27"/>
      <c r="F95" s="27"/>
      <c r="G95" s="27"/>
      <c r="H95" s="27"/>
      <c r="I95" s="27"/>
      <c r="J95" s="39"/>
      <c r="K95" s="39"/>
      <c r="L95" s="27"/>
      <c r="M95" s="27"/>
      <c r="N95" s="27"/>
      <c r="O95" s="27"/>
      <c r="P95" s="27"/>
      <c r="Q95" s="69"/>
      <c r="S95" s="26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8"/>
    </row>
    <row r="96" spans="1:35" x14ac:dyDescent="0.2">
      <c r="A96" s="26"/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69"/>
      <c r="S96" s="26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8"/>
    </row>
    <row r="97" spans="1:35" x14ac:dyDescent="0.2">
      <c r="A97" s="26"/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69"/>
      <c r="S97" s="26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8"/>
    </row>
    <row r="98" spans="1:35" x14ac:dyDescent="0.2">
      <c r="A98" s="26"/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69"/>
      <c r="S98" s="26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8"/>
    </row>
    <row r="99" spans="1:35" x14ac:dyDescent="0.2">
      <c r="A99" s="26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69"/>
      <c r="S99" s="26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8"/>
    </row>
    <row r="100" spans="1:35" x14ac:dyDescent="0.2">
      <c r="A100" s="26"/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69"/>
      <c r="S100" s="26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8"/>
    </row>
    <row r="101" spans="1:35" x14ac:dyDescent="0.2">
      <c r="A101" s="26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69"/>
      <c r="S101" s="26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8"/>
    </row>
    <row r="102" spans="1:35" ht="15" x14ac:dyDescent="0.25">
      <c r="A102" s="26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69"/>
      <c r="S102" s="26"/>
      <c r="T102" s="27"/>
      <c r="U102" s="27"/>
      <c r="V102" s="27"/>
      <c r="W102" s="27"/>
      <c r="X102" s="27"/>
      <c r="Y102" s="27"/>
      <c r="Z102" s="27"/>
      <c r="AA102" s="27"/>
      <c r="AB102" s="27"/>
      <c r="AC102" s="29">
        <v>1</v>
      </c>
      <c r="AD102" s="29">
        <v>2</v>
      </c>
      <c r="AE102" s="29">
        <v>3</v>
      </c>
      <c r="AF102" s="29">
        <v>4</v>
      </c>
      <c r="AG102" s="29">
        <v>5</v>
      </c>
      <c r="AH102" s="29">
        <v>6</v>
      </c>
      <c r="AI102" s="28"/>
    </row>
    <row r="103" spans="1:35" ht="15" x14ac:dyDescent="0.25">
      <c r="A103" s="26"/>
      <c r="B103" s="27"/>
      <c r="C103" s="27"/>
      <c r="D103" s="27"/>
      <c r="E103" s="27"/>
      <c r="F103" s="27"/>
      <c r="G103" s="27"/>
      <c r="H103" s="27"/>
      <c r="I103" s="27"/>
      <c r="J103" s="27"/>
      <c r="K103" s="29">
        <v>1</v>
      </c>
      <c r="L103" s="29">
        <v>2</v>
      </c>
      <c r="M103" s="29">
        <v>3</v>
      </c>
      <c r="N103" s="29">
        <v>4</v>
      </c>
      <c r="O103" s="29">
        <v>5</v>
      </c>
      <c r="P103" s="29">
        <v>6</v>
      </c>
      <c r="Q103" s="70"/>
      <c r="S103" s="26"/>
      <c r="T103" s="27"/>
      <c r="U103" s="27"/>
      <c r="V103" s="27"/>
      <c r="W103" s="27"/>
      <c r="X103" s="27"/>
      <c r="Y103" s="27"/>
      <c r="Z103" s="27"/>
      <c r="AA103" s="27"/>
      <c r="AB103" s="29" t="s">
        <v>1828</v>
      </c>
      <c r="AC103" s="30" t="s">
        <v>1835</v>
      </c>
      <c r="AD103" s="31" t="s">
        <v>1835</v>
      </c>
      <c r="AE103" s="30" t="s">
        <v>1080</v>
      </c>
      <c r="AF103" s="31" t="s">
        <v>1080</v>
      </c>
      <c r="AG103" s="33"/>
      <c r="AH103" s="33"/>
      <c r="AI103" s="28"/>
    </row>
    <row r="104" spans="1:35" ht="15" x14ac:dyDescent="0.25">
      <c r="A104" s="26"/>
      <c r="B104" s="27"/>
      <c r="C104" s="27"/>
      <c r="D104" s="27"/>
      <c r="E104" s="27"/>
      <c r="F104" s="27"/>
      <c r="G104" s="27"/>
      <c r="H104" s="27"/>
      <c r="I104" s="27"/>
      <c r="J104" s="29" t="s">
        <v>1828</v>
      </c>
      <c r="K104" s="34" t="s">
        <v>1832</v>
      </c>
      <c r="L104" s="43" t="s">
        <v>1832</v>
      </c>
      <c r="M104" s="34" t="s">
        <v>73</v>
      </c>
      <c r="N104" s="43" t="s">
        <v>73</v>
      </c>
      <c r="O104" s="42"/>
      <c r="P104" s="48"/>
      <c r="Q104" s="74"/>
      <c r="S104" s="26"/>
      <c r="T104" s="27"/>
      <c r="U104" s="27"/>
      <c r="V104" s="27"/>
      <c r="W104" s="27"/>
      <c r="X104" s="27"/>
      <c r="Y104" s="27"/>
      <c r="Z104" s="27"/>
      <c r="AA104" s="27"/>
      <c r="AB104" s="29" t="s">
        <v>1829</v>
      </c>
      <c r="AC104" s="30" t="s">
        <v>1836</v>
      </c>
      <c r="AD104" s="31" t="s">
        <v>1836</v>
      </c>
      <c r="AE104" s="33"/>
      <c r="AF104" s="33"/>
      <c r="AG104" s="33"/>
      <c r="AH104" s="33"/>
      <c r="AI104" s="28"/>
    </row>
    <row r="105" spans="1:35" ht="15" x14ac:dyDescent="0.25">
      <c r="A105" s="26"/>
      <c r="B105" s="27"/>
      <c r="C105" s="27"/>
      <c r="D105" s="27"/>
      <c r="E105" s="27"/>
      <c r="F105" s="27"/>
      <c r="G105" s="27"/>
      <c r="H105" s="27"/>
      <c r="I105" s="27"/>
      <c r="J105" s="29" t="s">
        <v>1829</v>
      </c>
      <c r="K105" s="34" t="s">
        <v>1833</v>
      </c>
      <c r="L105" s="43" t="s">
        <v>1833</v>
      </c>
      <c r="M105" s="34" t="s">
        <v>75</v>
      </c>
      <c r="N105" s="43" t="s">
        <v>75</v>
      </c>
      <c r="O105" s="42"/>
      <c r="P105" s="48"/>
      <c r="Q105" s="74"/>
      <c r="S105" s="26"/>
      <c r="T105" s="27"/>
      <c r="U105" s="27"/>
      <c r="V105" s="27"/>
      <c r="W105" s="27"/>
      <c r="X105" s="27"/>
      <c r="Y105" s="27"/>
      <c r="Z105" s="27"/>
      <c r="AA105" s="27"/>
      <c r="AB105" s="29" t="s">
        <v>1837</v>
      </c>
      <c r="AC105" s="47"/>
      <c r="AD105" s="47"/>
      <c r="AE105" s="32"/>
      <c r="AF105" s="32"/>
      <c r="AG105" s="33"/>
      <c r="AH105" s="33"/>
      <c r="AI105" s="28"/>
    </row>
    <row r="106" spans="1:35" ht="15" x14ac:dyDescent="0.25">
      <c r="A106" s="26"/>
      <c r="B106" s="27"/>
      <c r="C106" s="27"/>
      <c r="D106" s="27"/>
      <c r="E106" s="27"/>
      <c r="F106" s="27"/>
      <c r="G106" s="27"/>
      <c r="H106" s="27"/>
      <c r="I106" s="27"/>
      <c r="J106" s="29" t="s">
        <v>1837</v>
      </c>
      <c r="K106" s="34" t="s">
        <v>67</v>
      </c>
      <c r="L106" s="43" t="s">
        <v>67</v>
      </c>
      <c r="M106" s="42"/>
      <c r="N106" s="48"/>
      <c r="O106" s="42"/>
      <c r="P106" s="48"/>
      <c r="Q106" s="74"/>
      <c r="S106" s="26"/>
      <c r="T106" s="27"/>
      <c r="U106" s="27"/>
      <c r="V106" s="27"/>
      <c r="W106" s="27"/>
      <c r="X106" s="27"/>
      <c r="Y106" s="27"/>
      <c r="Z106" s="27"/>
      <c r="AA106" s="27"/>
      <c r="AB106" s="29" t="s">
        <v>1838</v>
      </c>
      <c r="AC106" s="47"/>
      <c r="AD106" s="47"/>
      <c r="AE106" s="32"/>
      <c r="AF106" s="32"/>
      <c r="AG106" s="33"/>
      <c r="AH106" s="33"/>
      <c r="AI106" s="28"/>
    </row>
    <row r="107" spans="1:35" ht="15" x14ac:dyDescent="0.25">
      <c r="A107" s="26"/>
      <c r="B107" s="27"/>
      <c r="C107" s="27"/>
      <c r="D107" s="27"/>
      <c r="E107" s="27"/>
      <c r="F107" s="27"/>
      <c r="G107" s="27"/>
      <c r="H107" s="27"/>
      <c r="I107" s="27"/>
      <c r="J107" s="29" t="s">
        <v>1838</v>
      </c>
      <c r="K107" s="34" t="s">
        <v>68</v>
      </c>
      <c r="L107" s="43" t="s">
        <v>68</v>
      </c>
      <c r="M107" s="42"/>
      <c r="N107" s="48"/>
      <c r="O107" s="42"/>
      <c r="P107" s="48"/>
      <c r="Q107" s="74"/>
      <c r="S107" s="26"/>
      <c r="T107" s="27"/>
      <c r="U107" s="27"/>
      <c r="V107" s="27"/>
      <c r="W107" s="27"/>
      <c r="X107" s="27"/>
      <c r="Y107" s="27"/>
      <c r="Z107" s="27"/>
      <c r="AA107" s="27"/>
      <c r="AB107" s="29" t="s">
        <v>1839</v>
      </c>
      <c r="AC107" s="47"/>
      <c r="AD107" s="47"/>
      <c r="AE107" s="32"/>
      <c r="AF107" s="32"/>
      <c r="AG107" s="33"/>
      <c r="AH107" s="33"/>
      <c r="AI107" s="28"/>
    </row>
    <row r="108" spans="1:35" ht="15" x14ac:dyDescent="0.25">
      <c r="A108" s="26"/>
      <c r="B108" s="27"/>
      <c r="C108" s="27"/>
      <c r="D108" s="27"/>
      <c r="E108" s="27"/>
      <c r="F108" s="27"/>
      <c r="G108" s="27"/>
      <c r="H108" s="27"/>
      <c r="I108" s="27"/>
      <c r="J108" s="29" t="s">
        <v>1839</v>
      </c>
      <c r="K108" s="42"/>
      <c r="L108" s="48"/>
      <c r="M108" s="42"/>
      <c r="N108" s="48"/>
      <c r="O108" s="42"/>
      <c r="P108" s="48"/>
      <c r="Q108" s="74"/>
      <c r="S108" s="26"/>
      <c r="T108" s="27"/>
      <c r="U108" s="27"/>
      <c r="V108" s="27"/>
      <c r="W108" s="27"/>
      <c r="X108" s="27"/>
      <c r="Y108" s="27"/>
      <c r="Z108" s="27"/>
      <c r="AA108" s="27"/>
      <c r="AB108" s="29" t="s">
        <v>1840</v>
      </c>
      <c r="AC108" s="47"/>
      <c r="AD108" s="47"/>
      <c r="AE108" s="32"/>
      <c r="AF108" s="32"/>
      <c r="AG108" s="33"/>
      <c r="AH108" s="33"/>
      <c r="AI108" s="28"/>
    </row>
    <row r="109" spans="1:35" ht="15" x14ac:dyDescent="0.25">
      <c r="A109" s="26"/>
      <c r="B109" s="27"/>
      <c r="C109" s="27"/>
      <c r="D109" s="27"/>
      <c r="E109" s="27"/>
      <c r="F109" s="27"/>
      <c r="G109" s="27"/>
      <c r="H109" s="27"/>
      <c r="I109" s="27"/>
      <c r="J109" s="29" t="s">
        <v>1840</v>
      </c>
      <c r="K109" s="42"/>
      <c r="L109" s="48"/>
      <c r="M109" s="42"/>
      <c r="N109" s="48"/>
      <c r="O109" s="34" t="s">
        <v>84</v>
      </c>
      <c r="P109" s="43" t="s">
        <v>84</v>
      </c>
      <c r="Q109" s="74"/>
      <c r="S109" s="26"/>
      <c r="T109" s="27"/>
      <c r="U109" s="27"/>
      <c r="V109" s="27"/>
      <c r="W109" s="27"/>
      <c r="X109" s="27"/>
      <c r="Y109" s="27"/>
      <c r="Z109" s="27"/>
      <c r="AA109" s="27"/>
      <c r="AB109" s="29" t="s">
        <v>1841</v>
      </c>
      <c r="AC109" s="47"/>
      <c r="AD109" s="47"/>
      <c r="AE109" s="33"/>
      <c r="AF109" s="33"/>
      <c r="AG109" s="33"/>
      <c r="AH109" s="33"/>
      <c r="AI109" s="28"/>
    </row>
    <row r="110" spans="1:35" ht="15" x14ac:dyDescent="0.25">
      <c r="A110" s="26"/>
      <c r="B110" s="27"/>
      <c r="C110" s="27"/>
      <c r="D110" s="27"/>
      <c r="E110" s="27"/>
      <c r="F110" s="27"/>
      <c r="G110" s="27"/>
      <c r="H110" s="27"/>
      <c r="I110" s="27"/>
      <c r="J110" s="29" t="s">
        <v>1841</v>
      </c>
      <c r="K110" s="34" t="s">
        <v>70</v>
      </c>
      <c r="L110" s="43" t="s">
        <v>70</v>
      </c>
      <c r="M110" s="42"/>
      <c r="N110" s="48"/>
      <c r="O110" s="42"/>
      <c r="P110" s="48"/>
      <c r="Q110" s="74"/>
      <c r="S110" s="26"/>
      <c r="T110" s="27"/>
      <c r="U110" s="27"/>
      <c r="V110" s="27"/>
      <c r="W110" s="27"/>
      <c r="X110" s="27"/>
      <c r="Y110" s="27"/>
      <c r="Z110" s="27"/>
      <c r="AA110" s="27"/>
      <c r="AB110" s="29" t="s">
        <v>1842</v>
      </c>
      <c r="AC110" s="47"/>
      <c r="AD110" s="47"/>
      <c r="AE110" s="33"/>
      <c r="AF110" s="33"/>
      <c r="AG110" s="33"/>
      <c r="AH110" s="33"/>
      <c r="AI110" s="28"/>
    </row>
    <row r="111" spans="1:35" ht="15" x14ac:dyDescent="0.25">
      <c r="A111" s="26"/>
      <c r="B111" s="27"/>
      <c r="C111" s="27"/>
      <c r="D111" s="27"/>
      <c r="E111" s="27"/>
      <c r="F111" s="27"/>
      <c r="G111" s="27"/>
      <c r="H111" s="27"/>
      <c r="I111" s="27"/>
      <c r="J111" s="29" t="s">
        <v>1842</v>
      </c>
      <c r="K111" s="34" t="s">
        <v>72</v>
      </c>
      <c r="L111" s="43" t="s">
        <v>72</v>
      </c>
      <c r="M111" s="34" t="s">
        <v>76</v>
      </c>
      <c r="N111" s="43" t="s">
        <v>76</v>
      </c>
      <c r="O111" s="42"/>
      <c r="P111" s="48"/>
      <c r="Q111" s="74"/>
      <c r="S111" s="26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8"/>
    </row>
    <row r="112" spans="1:35" x14ac:dyDescent="0.2">
      <c r="A112" s="26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69"/>
      <c r="S112" s="26"/>
      <c r="T112" s="27"/>
      <c r="U112" s="27"/>
      <c r="V112" s="27"/>
      <c r="W112" s="27"/>
      <c r="X112" s="27"/>
      <c r="Y112" s="27"/>
      <c r="Z112" s="27"/>
      <c r="AA112" s="27"/>
      <c r="AB112" s="38"/>
      <c r="AC112" s="39" t="s">
        <v>1831</v>
      </c>
      <c r="AD112" s="27"/>
      <c r="AE112" s="27"/>
      <c r="AF112" s="27"/>
      <c r="AG112" s="27"/>
      <c r="AH112" s="27"/>
      <c r="AI112" s="28"/>
    </row>
    <row r="113" spans="1:35" x14ac:dyDescent="0.2">
      <c r="A113" s="26"/>
      <c r="B113" s="27"/>
      <c r="C113" s="27"/>
      <c r="D113" s="27"/>
      <c r="E113" s="27"/>
      <c r="F113" s="27"/>
      <c r="G113" s="27"/>
      <c r="H113" s="27"/>
      <c r="I113" s="27"/>
      <c r="J113" s="38"/>
      <c r="K113" s="39" t="s">
        <v>1831</v>
      </c>
      <c r="L113" s="27"/>
      <c r="M113" s="27"/>
      <c r="N113" s="27"/>
      <c r="O113" s="27"/>
      <c r="P113" s="27"/>
      <c r="Q113" s="69"/>
      <c r="S113" s="26"/>
      <c r="T113" s="27"/>
      <c r="U113" s="27"/>
      <c r="V113" s="27"/>
      <c r="W113" s="27"/>
      <c r="X113" s="27"/>
      <c r="Y113" s="27"/>
      <c r="Z113" s="27"/>
      <c r="AA113" s="27"/>
      <c r="AB113" s="40"/>
      <c r="AC113" s="39" t="s">
        <v>1830</v>
      </c>
      <c r="AD113" s="27"/>
      <c r="AE113" s="27"/>
      <c r="AF113" s="27"/>
      <c r="AG113" s="27"/>
      <c r="AH113" s="27"/>
      <c r="AI113" s="28"/>
    </row>
    <row r="114" spans="1:35" x14ac:dyDescent="0.2">
      <c r="A114" s="26"/>
      <c r="B114" s="27"/>
      <c r="C114" s="27"/>
      <c r="D114" s="27"/>
      <c r="E114" s="27"/>
      <c r="F114" s="27"/>
      <c r="G114" s="27"/>
      <c r="H114" s="27"/>
      <c r="I114" s="27"/>
      <c r="J114" s="40"/>
      <c r="K114" s="39" t="s">
        <v>1830</v>
      </c>
      <c r="L114" s="27"/>
      <c r="M114" s="27"/>
      <c r="N114" s="27"/>
      <c r="O114" s="27"/>
      <c r="P114" s="27"/>
      <c r="Q114" s="69"/>
      <c r="S114" s="26"/>
      <c r="T114" s="27"/>
      <c r="U114" s="27"/>
      <c r="V114" s="27"/>
      <c r="W114" s="27"/>
      <c r="X114" s="27"/>
      <c r="Y114" s="27"/>
      <c r="Z114" s="27"/>
      <c r="AA114" s="27"/>
      <c r="AI114" s="28"/>
    </row>
    <row r="115" spans="1:35" x14ac:dyDescent="0.2">
      <c r="A115" s="26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69"/>
      <c r="S115" s="26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8"/>
    </row>
    <row r="116" spans="1:35" s="21" customFormat="1" x14ac:dyDescent="0.2">
      <c r="A116" s="26"/>
      <c r="B116" s="27"/>
      <c r="C116" s="27"/>
      <c r="D116" s="27"/>
      <c r="E116" s="27"/>
      <c r="F116" s="27"/>
      <c r="G116" s="27"/>
      <c r="H116" s="27"/>
      <c r="I116" s="27"/>
      <c r="J116" s="37"/>
      <c r="K116" s="37"/>
      <c r="L116" s="37"/>
      <c r="M116" s="37"/>
      <c r="N116" s="27"/>
      <c r="O116" s="27"/>
      <c r="P116" s="27"/>
      <c r="Q116" s="69"/>
      <c r="R116" s="20"/>
      <c r="S116" s="26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69"/>
    </row>
    <row r="117" spans="1:35" s="21" customFormat="1" x14ac:dyDescent="0.2">
      <c r="A117" s="26"/>
      <c r="B117" s="27"/>
      <c r="C117" s="27"/>
      <c r="D117" s="27"/>
      <c r="E117" s="27"/>
      <c r="F117" s="27"/>
      <c r="G117" s="27"/>
      <c r="H117" s="27"/>
      <c r="I117" s="27"/>
      <c r="J117" s="37"/>
      <c r="K117" s="37"/>
      <c r="L117" s="37"/>
      <c r="M117" s="37"/>
      <c r="N117" s="39"/>
      <c r="O117" s="27"/>
      <c r="P117" s="27"/>
      <c r="Q117" s="69"/>
      <c r="R117" s="20"/>
      <c r="S117" s="26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69"/>
    </row>
    <row r="118" spans="1:35" s="21" customFormat="1" x14ac:dyDescent="0.2">
      <c r="A118" s="26"/>
      <c r="B118" s="27"/>
      <c r="C118" s="27"/>
      <c r="D118" s="27"/>
      <c r="E118" s="27"/>
      <c r="F118" s="27"/>
      <c r="G118" s="27"/>
      <c r="H118" s="27"/>
      <c r="I118" s="27"/>
      <c r="J118" s="37"/>
      <c r="K118" s="37"/>
      <c r="L118" s="37"/>
      <c r="M118" s="37"/>
      <c r="N118" s="39"/>
      <c r="O118" s="27"/>
      <c r="P118" s="27"/>
      <c r="Q118" s="69"/>
      <c r="R118" s="20"/>
      <c r="S118" s="26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69"/>
    </row>
    <row r="119" spans="1:35" s="21" customFormat="1" x14ac:dyDescent="0.2">
      <c r="A119" s="26"/>
      <c r="B119" s="27"/>
      <c r="C119" s="27"/>
      <c r="D119" s="27"/>
      <c r="E119" s="27"/>
      <c r="F119" s="27"/>
      <c r="G119" s="27"/>
      <c r="H119" s="27"/>
      <c r="I119" s="27"/>
      <c r="J119" s="37"/>
      <c r="K119" s="37"/>
      <c r="L119" s="37"/>
      <c r="M119" s="37"/>
      <c r="N119" s="39"/>
      <c r="O119" s="27"/>
      <c r="P119" s="27"/>
      <c r="Q119" s="69"/>
      <c r="R119" s="20"/>
      <c r="S119" s="26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69"/>
    </row>
    <row r="120" spans="1:35" s="21" customFormat="1" x14ac:dyDescent="0.2">
      <c r="A120" s="26"/>
      <c r="B120" s="27"/>
      <c r="C120" s="27"/>
      <c r="D120" s="27"/>
      <c r="E120" s="27"/>
      <c r="F120" s="27"/>
      <c r="G120" s="27"/>
      <c r="H120" s="27"/>
      <c r="I120" s="27"/>
      <c r="J120" s="37"/>
      <c r="K120" s="37"/>
      <c r="L120" s="37"/>
      <c r="M120" s="37"/>
      <c r="N120" s="39"/>
      <c r="O120" s="27"/>
      <c r="P120" s="27"/>
      <c r="Q120" s="69"/>
      <c r="R120" s="20"/>
      <c r="S120" s="26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  <c r="AG120" s="27"/>
      <c r="AH120" s="27"/>
      <c r="AI120" s="69"/>
    </row>
    <row r="121" spans="1:35" s="21" customFormat="1" x14ac:dyDescent="0.2">
      <c r="A121" s="26"/>
      <c r="B121" s="27"/>
      <c r="C121" s="27"/>
      <c r="D121" s="27"/>
      <c r="E121" s="27"/>
      <c r="F121" s="27"/>
      <c r="G121" s="27"/>
      <c r="H121" s="27"/>
      <c r="I121" s="27"/>
      <c r="J121" s="37"/>
      <c r="K121" s="37"/>
      <c r="L121" s="37"/>
      <c r="M121" s="37"/>
      <c r="N121" s="39"/>
      <c r="O121" s="27"/>
      <c r="P121" s="27"/>
      <c r="Q121" s="69"/>
      <c r="R121" s="20"/>
      <c r="S121" s="26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  <c r="AH121" s="27"/>
      <c r="AI121" s="69"/>
    </row>
    <row r="122" spans="1:35" s="21" customFormat="1" x14ac:dyDescent="0.2">
      <c r="A122" s="26"/>
      <c r="B122" s="27"/>
      <c r="C122" s="27"/>
      <c r="D122" s="27"/>
      <c r="E122" s="27"/>
      <c r="F122" s="27"/>
      <c r="G122" s="27"/>
      <c r="H122" s="27"/>
      <c r="I122" s="27"/>
      <c r="J122" s="37"/>
      <c r="K122" s="37"/>
      <c r="L122" s="37"/>
      <c r="M122" s="37"/>
      <c r="N122" s="39"/>
      <c r="O122" s="27"/>
      <c r="P122" s="27"/>
      <c r="Q122" s="69"/>
      <c r="R122" s="20"/>
      <c r="S122" s="26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69"/>
    </row>
    <row r="123" spans="1:35" s="21" customFormat="1" x14ac:dyDescent="0.2">
      <c r="A123" s="26"/>
      <c r="B123" s="27"/>
      <c r="C123" s="27"/>
      <c r="D123" s="27"/>
      <c r="E123" s="27"/>
      <c r="F123" s="27"/>
      <c r="G123" s="27"/>
      <c r="H123" s="27"/>
      <c r="I123" s="27"/>
      <c r="J123" s="37"/>
      <c r="K123" s="37"/>
      <c r="L123" s="37"/>
      <c r="M123" s="37"/>
      <c r="N123" s="39"/>
      <c r="O123" s="27"/>
      <c r="P123" s="27"/>
      <c r="Q123" s="69"/>
      <c r="R123" s="20"/>
      <c r="S123" s="26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69"/>
    </row>
    <row r="124" spans="1:35" s="21" customFormat="1" x14ac:dyDescent="0.2">
      <c r="A124" s="26"/>
      <c r="B124" s="27"/>
      <c r="C124" s="27"/>
      <c r="D124" s="27"/>
      <c r="E124" s="27"/>
      <c r="F124" s="27"/>
      <c r="G124" s="27"/>
      <c r="H124" s="27"/>
      <c r="I124" s="27"/>
      <c r="J124" s="37"/>
      <c r="K124" s="37"/>
      <c r="L124" s="37"/>
      <c r="M124" s="37"/>
      <c r="N124" s="27"/>
      <c r="O124" s="27"/>
      <c r="P124" s="27"/>
      <c r="Q124" s="69"/>
      <c r="R124" s="20"/>
      <c r="S124" s="26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  <c r="AI124" s="69"/>
    </row>
    <row r="125" spans="1:35" s="21" customFormat="1" x14ac:dyDescent="0.2">
      <c r="A125" s="26"/>
      <c r="B125" s="27"/>
      <c r="C125" s="27"/>
      <c r="D125" s="27"/>
      <c r="E125" s="27"/>
      <c r="F125" s="27"/>
      <c r="G125" s="27"/>
      <c r="H125" s="27"/>
      <c r="I125" s="27"/>
      <c r="J125" s="37"/>
      <c r="K125" s="37"/>
      <c r="L125" s="37"/>
      <c r="M125" s="37"/>
      <c r="N125" s="27"/>
      <c r="O125" s="27"/>
      <c r="P125" s="27"/>
      <c r="Q125" s="69"/>
      <c r="R125" s="20"/>
      <c r="S125" s="26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69"/>
    </row>
    <row r="126" spans="1:35" s="21" customFormat="1" ht="15" x14ac:dyDescent="0.25">
      <c r="A126" s="26"/>
      <c r="B126" s="27"/>
      <c r="C126" s="27"/>
      <c r="D126" s="27"/>
      <c r="E126" s="27"/>
      <c r="F126" s="27"/>
      <c r="G126" s="27"/>
      <c r="H126" s="27"/>
      <c r="I126" s="27"/>
      <c r="J126" s="27"/>
      <c r="K126" s="29">
        <v>1</v>
      </c>
      <c r="L126" s="29">
        <v>2</v>
      </c>
      <c r="M126" s="29">
        <v>3</v>
      </c>
      <c r="N126" s="29">
        <v>4</v>
      </c>
      <c r="O126" s="29">
        <v>5</v>
      </c>
      <c r="P126" s="29">
        <v>6</v>
      </c>
      <c r="Q126" s="69"/>
      <c r="R126" s="20"/>
      <c r="S126" s="26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69"/>
    </row>
    <row r="127" spans="1:35" s="21" customFormat="1" ht="15.75" x14ac:dyDescent="0.25">
      <c r="A127" s="26"/>
      <c r="B127" s="27"/>
      <c r="C127" s="27"/>
      <c r="D127" s="27"/>
      <c r="E127" s="27"/>
      <c r="F127" s="27"/>
      <c r="G127" s="27"/>
      <c r="H127" s="27"/>
      <c r="I127" s="27"/>
      <c r="J127" s="29" t="s">
        <v>1828</v>
      </c>
      <c r="K127" s="34" t="s">
        <v>1832</v>
      </c>
      <c r="L127" s="43" t="s">
        <v>1832</v>
      </c>
      <c r="M127" s="34" t="s">
        <v>48</v>
      </c>
      <c r="N127" s="43" t="s">
        <v>48</v>
      </c>
      <c r="O127" s="49"/>
      <c r="P127" s="50"/>
      <c r="Q127" s="69"/>
      <c r="R127" s="20"/>
      <c r="S127" s="26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75"/>
    </row>
    <row r="128" spans="1:35" s="21" customFormat="1" ht="15.75" x14ac:dyDescent="0.25">
      <c r="A128" s="26"/>
      <c r="B128" s="27"/>
      <c r="C128" s="27"/>
      <c r="D128" s="27"/>
      <c r="E128" s="27"/>
      <c r="F128" s="27"/>
      <c r="G128" s="27"/>
      <c r="H128" s="27"/>
      <c r="I128" s="27"/>
      <c r="J128" s="29" t="s">
        <v>1829</v>
      </c>
      <c r="K128" s="34" t="s">
        <v>1833</v>
      </c>
      <c r="L128" s="43" t="s">
        <v>1833</v>
      </c>
      <c r="M128" s="42"/>
      <c r="N128" s="42"/>
      <c r="O128" s="49"/>
      <c r="P128" s="50"/>
      <c r="Q128" s="69"/>
      <c r="R128" s="20"/>
      <c r="S128" s="94"/>
      <c r="T128" s="52"/>
      <c r="U128" s="52"/>
      <c r="V128" s="52"/>
      <c r="W128" s="52"/>
      <c r="X128" s="52"/>
      <c r="Y128" s="52"/>
      <c r="Z128" s="52"/>
      <c r="AA128" s="52"/>
      <c r="AB128" s="52"/>
      <c r="AC128" s="52"/>
      <c r="AD128" s="52"/>
      <c r="AE128" s="52"/>
      <c r="AF128" s="52"/>
      <c r="AG128" s="52"/>
      <c r="AH128" s="52"/>
    </row>
    <row r="129" spans="1:34" s="21" customFormat="1" ht="15.75" x14ac:dyDescent="0.25">
      <c r="A129" s="26"/>
      <c r="B129" s="27"/>
      <c r="C129" s="27"/>
      <c r="D129" s="27"/>
      <c r="E129" s="27"/>
      <c r="F129" s="27"/>
      <c r="G129" s="27"/>
      <c r="H129" s="27"/>
      <c r="I129" s="27"/>
      <c r="J129" s="29" t="s">
        <v>1837</v>
      </c>
      <c r="K129" s="42"/>
      <c r="L129" s="42"/>
      <c r="M129" s="34" t="s">
        <v>51</v>
      </c>
      <c r="N129" s="43" t="s">
        <v>51</v>
      </c>
      <c r="O129" s="49"/>
      <c r="P129" s="50"/>
      <c r="Q129" s="69"/>
      <c r="R129" s="20"/>
      <c r="S129" s="37"/>
      <c r="T129" s="27"/>
      <c r="U129" s="27"/>
      <c r="V129" s="27"/>
      <c r="W129" s="27"/>
      <c r="X129" s="27"/>
      <c r="Y129" s="27"/>
      <c r="Z129" s="27"/>
      <c r="AA129" s="27"/>
      <c r="AB129" s="20"/>
      <c r="AC129" s="20"/>
      <c r="AD129" s="20"/>
      <c r="AE129" s="20"/>
      <c r="AF129" s="20"/>
      <c r="AG129" s="20"/>
      <c r="AH129" s="20"/>
    </row>
    <row r="130" spans="1:34" s="21" customFormat="1" ht="15" x14ac:dyDescent="0.25">
      <c r="A130" s="26"/>
      <c r="B130" s="27"/>
      <c r="C130" s="27"/>
      <c r="D130" s="27"/>
      <c r="E130" s="27"/>
      <c r="F130" s="27"/>
      <c r="G130" s="27"/>
      <c r="H130" s="27"/>
      <c r="I130" s="27"/>
      <c r="J130" s="29" t="s">
        <v>1838</v>
      </c>
      <c r="K130" s="42"/>
      <c r="L130" s="42"/>
      <c r="M130" s="42"/>
      <c r="N130" s="42"/>
      <c r="O130" s="50"/>
      <c r="P130" s="50"/>
      <c r="Q130" s="69"/>
      <c r="R130" s="20"/>
      <c r="S130" s="27"/>
      <c r="T130" s="27"/>
      <c r="U130" s="27"/>
      <c r="V130" s="27"/>
      <c r="W130" s="27"/>
      <c r="X130" s="27"/>
      <c r="Y130" s="27"/>
      <c r="Z130" s="27"/>
      <c r="AA130" s="27"/>
      <c r="AB130" s="37"/>
      <c r="AC130" s="92"/>
      <c r="AD130" s="92"/>
      <c r="AE130" s="92"/>
      <c r="AF130" s="92"/>
      <c r="AG130" s="92"/>
      <c r="AH130" s="92"/>
    </row>
    <row r="131" spans="1:34" s="21" customFormat="1" ht="15" x14ac:dyDescent="0.25">
      <c r="A131" s="26"/>
      <c r="B131" s="27"/>
      <c r="C131" s="27"/>
      <c r="D131" s="27"/>
      <c r="E131" s="27"/>
      <c r="F131" s="27"/>
      <c r="G131" s="27"/>
      <c r="H131" s="27"/>
      <c r="I131" s="27"/>
      <c r="J131" s="29" t="s">
        <v>1839</v>
      </c>
      <c r="K131" s="42"/>
      <c r="L131" s="42"/>
      <c r="M131" s="42"/>
      <c r="N131" s="42"/>
      <c r="O131" s="50"/>
      <c r="P131" s="50"/>
      <c r="Q131" s="69"/>
      <c r="R131" s="20"/>
      <c r="S131" s="27"/>
      <c r="T131" s="27"/>
      <c r="U131" s="27"/>
      <c r="V131" s="27"/>
      <c r="W131" s="27"/>
      <c r="X131" s="27"/>
      <c r="Y131" s="27"/>
      <c r="Z131" s="27"/>
      <c r="AA131" s="27"/>
      <c r="AB131" s="92"/>
      <c r="AC131" s="92"/>
      <c r="AD131" s="92"/>
      <c r="AE131" s="92"/>
      <c r="AF131" s="92"/>
      <c r="AG131" s="92"/>
      <c r="AH131" s="92"/>
    </row>
    <row r="132" spans="1:34" s="21" customFormat="1" ht="15" x14ac:dyDescent="0.25">
      <c r="A132" s="26"/>
      <c r="B132" s="27"/>
      <c r="C132" s="27"/>
      <c r="D132" s="27"/>
      <c r="E132" s="27"/>
      <c r="F132" s="27"/>
      <c r="G132" s="27"/>
      <c r="H132" s="27"/>
      <c r="I132" s="27"/>
      <c r="J132" s="29" t="s">
        <v>1840</v>
      </c>
      <c r="K132" s="42"/>
      <c r="L132" s="42"/>
      <c r="M132" s="42"/>
      <c r="N132" s="42"/>
      <c r="O132" s="50"/>
      <c r="P132" s="50"/>
      <c r="Q132" s="69"/>
      <c r="R132" s="20"/>
      <c r="S132" s="27"/>
      <c r="T132" s="27"/>
      <c r="U132" s="27"/>
      <c r="V132" s="27"/>
      <c r="W132" s="27"/>
      <c r="X132" s="27"/>
      <c r="Y132" s="27"/>
      <c r="Z132" s="27"/>
      <c r="AA132" s="27"/>
      <c r="AB132" s="92"/>
      <c r="AC132" s="92"/>
      <c r="AD132" s="92"/>
      <c r="AE132" s="92"/>
      <c r="AF132" s="92"/>
      <c r="AG132" s="92"/>
      <c r="AH132" s="92"/>
    </row>
    <row r="133" spans="1:34" s="21" customFormat="1" ht="15" x14ac:dyDescent="0.25">
      <c r="A133" s="26"/>
      <c r="B133" s="27"/>
      <c r="C133" s="27"/>
      <c r="D133" s="27"/>
      <c r="E133" s="27"/>
      <c r="F133" s="27"/>
      <c r="G133" s="27"/>
      <c r="H133" s="27"/>
      <c r="I133" s="27"/>
      <c r="J133" s="29" t="s">
        <v>1841</v>
      </c>
      <c r="K133" s="42"/>
      <c r="L133" s="42"/>
      <c r="M133" s="42"/>
      <c r="N133" s="42"/>
      <c r="O133" s="50"/>
      <c r="P133" s="50"/>
      <c r="Q133" s="69"/>
      <c r="R133" s="20"/>
      <c r="S133" s="27"/>
      <c r="T133" s="27"/>
      <c r="U133" s="27"/>
      <c r="V133" s="27"/>
      <c r="W133" s="27"/>
      <c r="X133" s="27"/>
      <c r="Y133" s="27"/>
      <c r="Z133" s="27"/>
      <c r="AA133" s="27"/>
      <c r="AB133" s="92"/>
      <c r="AC133" s="37"/>
      <c r="AD133" s="37"/>
      <c r="AE133" s="36"/>
      <c r="AF133" s="36"/>
      <c r="AG133" s="92"/>
      <c r="AH133" s="92"/>
    </row>
    <row r="134" spans="1:34" s="21" customFormat="1" ht="15" x14ac:dyDescent="0.25">
      <c r="A134" s="26"/>
      <c r="B134" s="27"/>
      <c r="C134" s="27"/>
      <c r="D134" s="27"/>
      <c r="E134" s="27"/>
      <c r="F134" s="27"/>
      <c r="G134" s="27"/>
      <c r="H134" s="27"/>
      <c r="I134" s="27"/>
      <c r="J134" s="29" t="s">
        <v>1842</v>
      </c>
      <c r="K134" s="34" t="s">
        <v>47</v>
      </c>
      <c r="L134" s="43" t="s">
        <v>47</v>
      </c>
      <c r="M134" s="42"/>
      <c r="N134" s="42"/>
      <c r="O134" s="50"/>
      <c r="P134" s="50"/>
      <c r="Q134" s="69"/>
      <c r="R134" s="20"/>
      <c r="S134" s="27"/>
      <c r="T134" s="27"/>
      <c r="U134" s="27"/>
      <c r="V134" s="27"/>
      <c r="W134" s="27"/>
      <c r="X134" s="27"/>
      <c r="Y134" s="27"/>
      <c r="Z134" s="27"/>
      <c r="AA134" s="27"/>
      <c r="AB134" s="92"/>
      <c r="AC134" s="37"/>
      <c r="AD134" s="37"/>
      <c r="AE134" s="36"/>
      <c r="AF134" s="36"/>
      <c r="AG134" s="92"/>
      <c r="AH134" s="92"/>
    </row>
    <row r="135" spans="1:34" s="21" customFormat="1" ht="15" x14ac:dyDescent="0.25">
      <c r="A135" s="26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69"/>
      <c r="R135" s="20"/>
      <c r="S135" s="27"/>
      <c r="T135" s="27"/>
      <c r="U135" s="27"/>
      <c r="V135" s="27"/>
      <c r="W135" s="27"/>
      <c r="X135" s="27"/>
      <c r="Y135" s="27"/>
      <c r="Z135" s="27"/>
      <c r="AA135" s="27"/>
      <c r="AB135" s="92"/>
      <c r="AC135" s="92"/>
      <c r="AD135" s="92"/>
      <c r="AE135" s="92"/>
      <c r="AF135" s="92"/>
      <c r="AG135" s="92"/>
      <c r="AH135" s="92"/>
    </row>
    <row r="136" spans="1:34" s="21" customFormat="1" ht="15" x14ac:dyDescent="0.25">
      <c r="A136" s="26"/>
      <c r="B136" s="27"/>
      <c r="C136" s="27"/>
      <c r="D136" s="27"/>
      <c r="E136" s="27"/>
      <c r="F136" s="27"/>
      <c r="G136" s="27"/>
      <c r="H136" s="27"/>
      <c r="I136" s="27"/>
      <c r="J136" s="38"/>
      <c r="K136" s="39" t="s">
        <v>1831</v>
      </c>
      <c r="L136" s="27"/>
      <c r="M136" s="27"/>
      <c r="N136" s="27"/>
      <c r="O136" s="27"/>
      <c r="P136" s="27"/>
      <c r="Q136" s="69"/>
      <c r="R136" s="20"/>
      <c r="S136" s="27"/>
      <c r="T136" s="27"/>
      <c r="U136" s="27"/>
      <c r="V136" s="27"/>
      <c r="W136" s="27"/>
      <c r="X136" s="27"/>
      <c r="Y136" s="27"/>
      <c r="Z136" s="27"/>
      <c r="AA136" s="27"/>
      <c r="AB136" s="92"/>
      <c r="AC136" s="92"/>
      <c r="AD136" s="92"/>
      <c r="AE136" s="92"/>
      <c r="AF136" s="92"/>
      <c r="AG136" s="92"/>
      <c r="AH136" s="92"/>
    </row>
    <row r="137" spans="1:34" s="21" customFormat="1" ht="15" x14ac:dyDescent="0.25">
      <c r="A137" s="26"/>
      <c r="B137" s="27"/>
      <c r="C137" s="27"/>
      <c r="D137" s="27"/>
      <c r="E137" s="27"/>
      <c r="F137" s="27"/>
      <c r="G137" s="27"/>
      <c r="H137" s="27"/>
      <c r="I137" s="27"/>
      <c r="J137" s="40"/>
      <c r="K137" s="39" t="s">
        <v>1830</v>
      </c>
      <c r="L137" s="27"/>
      <c r="M137" s="27"/>
      <c r="N137" s="27"/>
      <c r="O137" s="27"/>
      <c r="P137" s="27"/>
      <c r="Q137" s="69"/>
      <c r="R137" s="20"/>
      <c r="S137" s="27"/>
      <c r="T137" s="27"/>
      <c r="U137" s="27"/>
      <c r="V137" s="27"/>
      <c r="W137" s="27"/>
      <c r="X137" s="27"/>
      <c r="Y137" s="27"/>
      <c r="Z137" s="27"/>
      <c r="AA137" s="27"/>
      <c r="AB137" s="92"/>
      <c r="AC137" s="92"/>
      <c r="AD137" s="92"/>
      <c r="AE137" s="92"/>
      <c r="AF137" s="92"/>
      <c r="AG137" s="92"/>
      <c r="AH137" s="92"/>
    </row>
    <row r="138" spans="1:34" s="21" customFormat="1" ht="15" x14ac:dyDescent="0.25">
      <c r="A138" s="26"/>
      <c r="B138" s="27"/>
      <c r="C138" s="27"/>
      <c r="D138" s="27"/>
      <c r="E138" s="27"/>
      <c r="F138" s="27"/>
      <c r="G138" s="27"/>
      <c r="H138" s="27"/>
      <c r="I138" s="27"/>
      <c r="J138" s="37"/>
      <c r="K138" s="37"/>
      <c r="L138" s="37"/>
      <c r="M138" s="37"/>
      <c r="N138" s="27"/>
      <c r="O138" s="27"/>
      <c r="P138" s="27"/>
      <c r="Q138" s="69"/>
      <c r="R138" s="20"/>
      <c r="S138" s="27"/>
      <c r="T138" s="27"/>
      <c r="U138" s="27"/>
      <c r="V138" s="27"/>
      <c r="W138" s="27"/>
      <c r="X138" s="27"/>
      <c r="Y138" s="27"/>
      <c r="Z138" s="27"/>
      <c r="AA138" s="27"/>
      <c r="AB138" s="92"/>
      <c r="AC138" s="92"/>
      <c r="AD138" s="92"/>
      <c r="AE138" s="92"/>
      <c r="AF138" s="92"/>
      <c r="AG138" s="92"/>
      <c r="AH138" s="92"/>
    </row>
    <row r="139" spans="1:34" s="21" customFormat="1" x14ac:dyDescent="0.2">
      <c r="A139" s="26"/>
      <c r="B139" s="27"/>
      <c r="C139" s="27"/>
      <c r="D139" s="27"/>
      <c r="E139" s="27"/>
      <c r="F139" s="27"/>
      <c r="G139" s="27"/>
      <c r="H139" s="27"/>
      <c r="I139" s="27"/>
      <c r="J139" s="37"/>
      <c r="K139" s="37"/>
      <c r="L139" s="37"/>
      <c r="M139" s="37"/>
      <c r="N139" s="27"/>
      <c r="O139" s="27"/>
      <c r="P139" s="27"/>
      <c r="Q139" s="69"/>
      <c r="R139" s="20"/>
      <c r="S139" s="27"/>
      <c r="T139" s="27"/>
      <c r="U139" s="27"/>
      <c r="V139" s="27"/>
      <c r="W139" s="27"/>
      <c r="X139" s="27"/>
      <c r="Y139" s="27"/>
      <c r="Z139" s="27"/>
      <c r="AA139" s="27"/>
      <c r="AB139" s="37"/>
      <c r="AC139" s="37"/>
      <c r="AD139" s="37"/>
      <c r="AE139" s="37"/>
      <c r="AF139" s="37"/>
      <c r="AG139" s="37"/>
      <c r="AH139" s="37"/>
    </row>
    <row r="140" spans="1:34" s="21" customFormat="1" x14ac:dyDescent="0.2">
      <c r="A140" s="26"/>
      <c r="B140" s="27"/>
      <c r="C140" s="27"/>
      <c r="D140" s="27"/>
      <c r="E140" s="27"/>
      <c r="F140" s="27"/>
      <c r="G140" s="27"/>
      <c r="H140" s="27"/>
      <c r="I140" s="27"/>
      <c r="J140" s="39"/>
      <c r="K140" s="39"/>
      <c r="L140" s="37"/>
      <c r="M140" s="37"/>
      <c r="N140" s="27"/>
      <c r="O140" s="27"/>
      <c r="P140" s="27"/>
      <c r="Q140" s="69"/>
      <c r="R140" s="20"/>
      <c r="S140" s="27"/>
      <c r="T140" s="27"/>
      <c r="U140" s="27"/>
      <c r="V140" s="27"/>
      <c r="W140" s="27"/>
      <c r="X140" s="27"/>
      <c r="Y140" s="27"/>
      <c r="Z140" s="27"/>
      <c r="AA140" s="27"/>
      <c r="AB140" s="37"/>
      <c r="AC140" s="93"/>
      <c r="AD140" s="37"/>
      <c r="AE140" s="37"/>
      <c r="AF140" s="37"/>
      <c r="AG140" s="37"/>
      <c r="AH140" s="37"/>
    </row>
    <row r="141" spans="1:34" s="21" customFormat="1" x14ac:dyDescent="0.2">
      <c r="A141" s="26"/>
      <c r="B141" s="27"/>
      <c r="C141" s="27"/>
      <c r="D141" s="27"/>
      <c r="E141" s="27"/>
      <c r="F141" s="27"/>
      <c r="G141" s="27"/>
      <c r="H141" s="27"/>
      <c r="I141" s="27"/>
      <c r="J141" s="39"/>
      <c r="K141" s="39"/>
      <c r="L141" s="37"/>
      <c r="M141" s="37"/>
      <c r="N141" s="27"/>
      <c r="O141" s="27"/>
      <c r="P141" s="27"/>
      <c r="Q141" s="69"/>
      <c r="R141" s="20"/>
      <c r="S141" s="27"/>
      <c r="T141" s="27"/>
      <c r="U141" s="27"/>
      <c r="V141" s="27"/>
      <c r="W141" s="27"/>
      <c r="X141" s="27"/>
      <c r="Y141" s="27"/>
      <c r="Z141" s="27"/>
      <c r="AA141" s="27"/>
      <c r="AB141" s="37"/>
      <c r="AC141" s="93"/>
      <c r="AD141" s="37"/>
      <c r="AE141" s="37"/>
      <c r="AF141" s="37"/>
      <c r="AG141" s="37"/>
      <c r="AH141" s="37"/>
    </row>
    <row r="142" spans="1:34" s="21" customFormat="1" x14ac:dyDescent="0.2">
      <c r="A142" s="26"/>
      <c r="B142" s="27"/>
      <c r="C142" s="27"/>
      <c r="D142" s="27"/>
      <c r="E142" s="27"/>
      <c r="F142" s="27"/>
      <c r="G142" s="27"/>
      <c r="H142" s="27"/>
      <c r="I142" s="27"/>
      <c r="J142" s="39"/>
      <c r="K142" s="39"/>
      <c r="L142" s="37"/>
      <c r="M142" s="37"/>
      <c r="N142" s="27"/>
      <c r="O142" s="27"/>
      <c r="P142" s="27"/>
      <c r="Q142" s="69"/>
      <c r="R142" s="20"/>
      <c r="S142" s="27"/>
      <c r="T142" s="27"/>
      <c r="U142" s="27"/>
      <c r="V142" s="27"/>
      <c r="W142" s="27"/>
      <c r="X142" s="27"/>
      <c r="Y142" s="27"/>
      <c r="Z142" s="27"/>
      <c r="AA142" s="27"/>
      <c r="AB142" s="37"/>
      <c r="AC142" s="37"/>
      <c r="AD142" s="37"/>
      <c r="AE142" s="37"/>
      <c r="AF142" s="37"/>
      <c r="AG142" s="37"/>
      <c r="AH142" s="37"/>
    </row>
    <row r="143" spans="1:34" x14ac:dyDescent="0.2">
      <c r="A143" s="26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69"/>
      <c r="S143" s="27"/>
      <c r="T143" s="27"/>
      <c r="U143" s="27"/>
      <c r="V143" s="27"/>
      <c r="W143" s="27"/>
      <c r="X143" s="27"/>
      <c r="Y143" s="27"/>
      <c r="Z143" s="27"/>
      <c r="AA143" s="27"/>
      <c r="AB143" s="37"/>
      <c r="AC143" s="37"/>
      <c r="AD143" s="37"/>
      <c r="AE143" s="37"/>
      <c r="AF143" s="37"/>
      <c r="AG143" s="37"/>
      <c r="AH143" s="37"/>
    </row>
    <row r="144" spans="1:34" x14ac:dyDescent="0.2">
      <c r="A144" s="26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69"/>
      <c r="S144" s="27"/>
      <c r="T144" s="27"/>
      <c r="U144" s="27"/>
      <c r="V144" s="27"/>
      <c r="W144" s="27"/>
      <c r="X144" s="27"/>
      <c r="Y144" s="27"/>
      <c r="Z144" s="27"/>
      <c r="AA144" s="27"/>
      <c r="AB144" s="37"/>
      <c r="AC144" s="37"/>
      <c r="AD144" s="37"/>
      <c r="AE144" s="37"/>
      <c r="AF144" s="37"/>
      <c r="AG144" s="37"/>
      <c r="AH144" s="37"/>
    </row>
    <row r="145" spans="1:34" x14ac:dyDescent="0.2">
      <c r="A145" s="26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69"/>
      <c r="S145" s="27"/>
      <c r="T145" s="27"/>
      <c r="U145" s="27"/>
      <c r="V145" s="27"/>
      <c r="W145" s="27"/>
      <c r="X145" s="27"/>
      <c r="Y145" s="27"/>
      <c r="Z145" s="27"/>
      <c r="AA145" s="27"/>
      <c r="AB145" s="37"/>
      <c r="AC145" s="37"/>
      <c r="AD145" s="37"/>
      <c r="AE145" s="37"/>
      <c r="AF145" s="37"/>
      <c r="AG145" s="37"/>
      <c r="AH145" s="37"/>
    </row>
    <row r="146" spans="1:34" x14ac:dyDescent="0.2">
      <c r="A146" s="26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69"/>
      <c r="S146" s="27"/>
      <c r="T146" s="27"/>
      <c r="U146" s="27"/>
      <c r="V146" s="27"/>
      <c r="W146" s="27"/>
      <c r="X146" s="27"/>
      <c r="Y146" s="27"/>
      <c r="Z146" s="27"/>
      <c r="AA146" s="27"/>
      <c r="AB146" s="37"/>
      <c r="AC146" s="37"/>
      <c r="AD146" s="37"/>
      <c r="AE146" s="37"/>
      <c r="AF146" s="37"/>
      <c r="AG146" s="37"/>
      <c r="AH146" s="37"/>
    </row>
    <row r="147" spans="1:34" x14ac:dyDescent="0.2">
      <c r="A147" s="26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69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</row>
    <row r="148" spans="1:34" x14ac:dyDescent="0.2">
      <c r="A148" s="26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69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</row>
    <row r="149" spans="1:34" x14ac:dyDescent="0.2">
      <c r="A149" s="26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69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</row>
    <row r="150" spans="1:34" x14ac:dyDescent="0.2">
      <c r="A150" s="26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69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</row>
    <row r="151" spans="1:34" x14ac:dyDescent="0.2">
      <c r="A151" s="26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69"/>
      <c r="S151" s="27"/>
      <c r="T151" s="27"/>
      <c r="U151" s="27"/>
      <c r="V151" s="27"/>
      <c r="W151" s="27"/>
      <c r="X151" s="27"/>
      <c r="Y151" s="27"/>
      <c r="Z151" s="37"/>
      <c r="AA151" s="37"/>
      <c r="AB151" s="37"/>
      <c r="AC151" s="37"/>
      <c r="AD151" s="37"/>
      <c r="AE151" s="37"/>
      <c r="AF151" s="37"/>
      <c r="AG151" s="37"/>
      <c r="AH151" s="37"/>
    </row>
    <row r="152" spans="1:34" x14ac:dyDescent="0.2">
      <c r="A152" s="26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69"/>
      <c r="S152" s="27"/>
      <c r="T152" s="27"/>
      <c r="U152" s="27"/>
      <c r="V152" s="27"/>
      <c r="W152" s="27"/>
      <c r="X152" s="27"/>
      <c r="Y152" s="27"/>
      <c r="Z152" s="37"/>
      <c r="AA152" s="37"/>
      <c r="AB152" s="37"/>
      <c r="AC152" s="37"/>
      <c r="AD152" s="37"/>
      <c r="AE152" s="37"/>
      <c r="AF152" s="37"/>
      <c r="AG152" s="37"/>
      <c r="AH152" s="37"/>
    </row>
    <row r="153" spans="1:34" x14ac:dyDescent="0.2">
      <c r="A153" s="26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69"/>
      <c r="S153" s="27"/>
      <c r="T153" s="27"/>
      <c r="U153" s="27"/>
      <c r="V153" s="27"/>
      <c r="W153" s="27"/>
      <c r="X153" s="27"/>
      <c r="Y153" s="27"/>
      <c r="Z153" s="37"/>
      <c r="AA153" s="37"/>
      <c r="AB153" s="37"/>
      <c r="AC153" s="37"/>
      <c r="AD153" s="37"/>
      <c r="AE153" s="37"/>
      <c r="AF153" s="37"/>
      <c r="AG153" s="37"/>
      <c r="AH153" s="37"/>
    </row>
    <row r="154" spans="1:34" ht="15" x14ac:dyDescent="0.25">
      <c r="A154" s="26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69"/>
      <c r="R154" s="27"/>
      <c r="S154" s="27"/>
      <c r="T154" s="27"/>
      <c r="U154" s="27"/>
      <c r="V154" s="27"/>
      <c r="W154" s="27"/>
      <c r="X154" s="27"/>
      <c r="Y154" s="27"/>
      <c r="Z154" s="37"/>
      <c r="AA154" s="37"/>
      <c r="AB154" s="37"/>
      <c r="AC154" s="92"/>
      <c r="AD154" s="92"/>
      <c r="AE154" s="92"/>
      <c r="AF154" s="92"/>
      <c r="AG154" s="92"/>
      <c r="AH154" s="92"/>
    </row>
    <row r="155" spans="1:34" ht="15" x14ac:dyDescent="0.25">
      <c r="A155" s="26"/>
      <c r="B155" s="27"/>
      <c r="C155" s="27"/>
      <c r="D155" s="27"/>
      <c r="E155" s="27"/>
      <c r="F155" s="27"/>
      <c r="G155" s="27"/>
      <c r="H155" s="27"/>
      <c r="I155" s="27"/>
      <c r="J155" s="27"/>
      <c r="K155" s="29">
        <v>1</v>
      </c>
      <c r="L155" s="29">
        <v>2</v>
      </c>
      <c r="M155" s="29">
        <v>3</v>
      </c>
      <c r="N155" s="29">
        <v>4</v>
      </c>
      <c r="O155" s="29">
        <v>5</v>
      </c>
      <c r="P155" s="29">
        <v>6</v>
      </c>
      <c r="Q155" s="69"/>
      <c r="R155" s="27"/>
      <c r="S155" s="27"/>
      <c r="T155" s="27"/>
      <c r="U155" s="27"/>
      <c r="V155" s="27"/>
      <c r="W155" s="27"/>
      <c r="X155" s="27"/>
      <c r="Y155" s="27"/>
      <c r="Z155" s="37"/>
      <c r="AA155" s="37"/>
      <c r="AB155" s="92"/>
      <c r="AC155" s="92"/>
      <c r="AD155" s="92"/>
      <c r="AE155" s="92"/>
      <c r="AF155" s="92"/>
      <c r="AG155" s="92"/>
      <c r="AH155" s="92"/>
    </row>
    <row r="156" spans="1:34" ht="15.75" x14ac:dyDescent="0.25">
      <c r="A156" s="26"/>
      <c r="B156" s="27"/>
      <c r="C156" s="27"/>
      <c r="D156" s="27"/>
      <c r="E156" s="27"/>
      <c r="F156" s="27"/>
      <c r="G156" s="27"/>
      <c r="H156" s="27"/>
      <c r="I156" s="27"/>
      <c r="J156" s="29" t="s">
        <v>1828</v>
      </c>
      <c r="K156" s="34" t="s">
        <v>1832</v>
      </c>
      <c r="L156" s="43" t="s">
        <v>1832</v>
      </c>
      <c r="M156" s="42"/>
      <c r="N156" s="42"/>
      <c r="O156" s="54"/>
      <c r="P156" s="50"/>
      <c r="Q156" s="69"/>
      <c r="R156" s="27"/>
      <c r="S156" s="27"/>
      <c r="T156" s="27"/>
      <c r="U156" s="27"/>
      <c r="V156" s="27"/>
      <c r="W156" s="27"/>
      <c r="X156" s="27"/>
      <c r="Y156" s="27"/>
      <c r="Z156" s="37"/>
      <c r="AA156" s="37"/>
      <c r="AB156" s="92"/>
      <c r="AC156" s="92"/>
      <c r="AD156" s="92"/>
      <c r="AE156" s="92"/>
      <c r="AF156" s="92"/>
      <c r="AG156" s="92"/>
      <c r="AH156" s="92"/>
    </row>
    <row r="157" spans="1:34" ht="15.75" x14ac:dyDescent="0.25">
      <c r="A157" s="26"/>
      <c r="B157" s="27"/>
      <c r="C157" s="27"/>
      <c r="D157" s="27"/>
      <c r="E157" s="27"/>
      <c r="F157" s="27"/>
      <c r="G157" s="27"/>
      <c r="H157" s="27"/>
      <c r="I157" s="27"/>
      <c r="J157" s="29" t="s">
        <v>1829</v>
      </c>
      <c r="K157" s="34" t="s">
        <v>1833</v>
      </c>
      <c r="L157" s="43" t="s">
        <v>1833</v>
      </c>
      <c r="M157" s="42"/>
      <c r="N157" s="42"/>
      <c r="O157" s="54"/>
      <c r="P157" s="50"/>
      <c r="Q157" s="69"/>
      <c r="R157" s="27"/>
      <c r="S157" s="27"/>
      <c r="T157" s="27"/>
      <c r="U157" s="27"/>
      <c r="V157" s="27"/>
      <c r="W157" s="27"/>
      <c r="X157" s="27"/>
      <c r="Y157" s="27"/>
      <c r="Z157" s="37"/>
      <c r="AA157" s="37"/>
      <c r="AB157" s="92"/>
      <c r="AC157" s="92"/>
      <c r="AD157" s="92"/>
      <c r="AE157" s="36"/>
      <c r="AF157" s="36"/>
      <c r="AG157" s="92"/>
      <c r="AH157" s="92"/>
    </row>
    <row r="158" spans="1:34" ht="15.75" x14ac:dyDescent="0.25">
      <c r="A158" s="26"/>
      <c r="B158" s="27"/>
      <c r="C158" s="27"/>
      <c r="D158" s="27"/>
      <c r="E158" s="27"/>
      <c r="F158" s="27"/>
      <c r="G158" s="27"/>
      <c r="H158" s="27"/>
      <c r="I158" s="27"/>
      <c r="J158" s="29" t="s">
        <v>1837</v>
      </c>
      <c r="K158" s="42"/>
      <c r="L158" s="42"/>
      <c r="M158" s="34" t="s">
        <v>162</v>
      </c>
      <c r="N158" s="43" t="s">
        <v>162</v>
      </c>
      <c r="O158" s="54"/>
      <c r="P158" s="50"/>
      <c r="Q158" s="69"/>
      <c r="R158" s="27"/>
      <c r="S158" s="27"/>
      <c r="T158" s="27"/>
      <c r="U158" s="27"/>
      <c r="V158" s="27"/>
      <c r="W158" s="27"/>
      <c r="X158" s="27"/>
      <c r="Y158" s="27"/>
      <c r="Z158" s="37"/>
      <c r="AA158" s="37"/>
      <c r="AB158" s="92"/>
      <c r="AC158" s="92"/>
      <c r="AD158" s="92"/>
      <c r="AE158" s="36"/>
      <c r="AF158" s="36"/>
      <c r="AG158" s="92"/>
      <c r="AH158" s="92"/>
    </row>
    <row r="159" spans="1:34" ht="15" x14ac:dyDescent="0.25">
      <c r="A159" s="26"/>
      <c r="B159" s="27"/>
      <c r="C159" s="27"/>
      <c r="D159" s="27"/>
      <c r="E159" s="27"/>
      <c r="F159" s="27"/>
      <c r="G159" s="27"/>
      <c r="H159" s="27"/>
      <c r="I159" s="27"/>
      <c r="J159" s="29" t="s">
        <v>1838</v>
      </c>
      <c r="K159" s="34" t="s">
        <v>199</v>
      </c>
      <c r="L159" s="43" t="s">
        <v>199</v>
      </c>
      <c r="M159" s="42"/>
      <c r="N159" s="42"/>
      <c r="O159" s="50"/>
      <c r="P159" s="50"/>
      <c r="Q159" s="69"/>
      <c r="R159" s="27"/>
      <c r="S159" s="27"/>
      <c r="T159" s="27"/>
      <c r="U159" s="27"/>
      <c r="V159" s="27"/>
      <c r="W159" s="27"/>
      <c r="X159" s="27"/>
      <c r="Y159" s="27"/>
      <c r="Z159" s="37"/>
      <c r="AA159" s="37"/>
      <c r="AB159" s="92"/>
      <c r="AC159" s="92"/>
      <c r="AD159" s="92"/>
      <c r="AE159" s="92"/>
      <c r="AF159" s="92"/>
      <c r="AG159" s="92"/>
      <c r="AH159" s="92"/>
    </row>
    <row r="160" spans="1:34" ht="15" x14ac:dyDescent="0.25">
      <c r="A160" s="26"/>
      <c r="B160" s="27"/>
      <c r="C160" s="27"/>
      <c r="D160" s="27"/>
      <c r="E160" s="27"/>
      <c r="F160" s="27"/>
      <c r="G160" s="27"/>
      <c r="H160" s="27"/>
      <c r="I160" s="27"/>
      <c r="J160" s="29" t="s">
        <v>1839</v>
      </c>
      <c r="K160" s="34" t="s">
        <v>198</v>
      </c>
      <c r="L160" s="43" t="s">
        <v>198</v>
      </c>
      <c r="M160" s="42"/>
      <c r="N160" s="42"/>
      <c r="O160" s="34" t="s">
        <v>86</v>
      </c>
      <c r="P160" s="43" t="s">
        <v>86</v>
      </c>
      <c r="Q160" s="69"/>
      <c r="R160" s="27"/>
      <c r="S160" s="27"/>
      <c r="T160" s="27"/>
      <c r="U160" s="27"/>
      <c r="V160" s="27"/>
      <c r="W160" s="27"/>
      <c r="X160" s="27"/>
      <c r="Y160" s="27"/>
      <c r="Z160" s="37"/>
      <c r="AA160" s="37"/>
      <c r="AB160" s="92"/>
      <c r="AC160" s="92"/>
      <c r="AD160" s="92"/>
      <c r="AE160" s="92"/>
      <c r="AF160" s="92"/>
      <c r="AG160" s="92"/>
      <c r="AH160" s="92"/>
    </row>
    <row r="161" spans="1:34" ht="15" x14ac:dyDescent="0.25">
      <c r="A161" s="26"/>
      <c r="B161" s="27"/>
      <c r="C161" s="27"/>
      <c r="D161" s="27"/>
      <c r="E161" s="27"/>
      <c r="F161" s="27"/>
      <c r="G161" s="27"/>
      <c r="H161" s="27"/>
      <c r="I161" s="27"/>
      <c r="J161" s="29" t="s">
        <v>1840</v>
      </c>
      <c r="K161" s="42"/>
      <c r="L161" s="42"/>
      <c r="M161" s="42"/>
      <c r="N161" s="42"/>
      <c r="O161" s="50"/>
      <c r="P161" s="50"/>
      <c r="Q161" s="69"/>
      <c r="R161" s="27"/>
      <c r="S161" s="27"/>
      <c r="T161" s="27"/>
      <c r="U161" s="27"/>
      <c r="V161" s="27"/>
      <c r="W161" s="27"/>
      <c r="X161" s="27"/>
      <c r="Y161" s="27"/>
      <c r="Z161" s="37"/>
      <c r="AA161" s="37"/>
      <c r="AB161" s="92"/>
      <c r="AC161" s="92"/>
      <c r="AD161" s="92"/>
      <c r="AE161" s="92"/>
      <c r="AF161" s="92"/>
      <c r="AG161" s="92"/>
      <c r="AH161" s="92"/>
    </row>
    <row r="162" spans="1:34" ht="15" x14ac:dyDescent="0.25">
      <c r="A162" s="26"/>
      <c r="B162" s="27"/>
      <c r="C162" s="27"/>
      <c r="D162" s="27"/>
      <c r="E162" s="27"/>
      <c r="F162" s="27"/>
      <c r="G162" s="27"/>
      <c r="H162" s="27"/>
      <c r="I162" s="27"/>
      <c r="J162" s="29" t="s">
        <v>1841</v>
      </c>
      <c r="K162" s="42"/>
      <c r="L162" s="42"/>
      <c r="M162" s="42"/>
      <c r="N162" s="42"/>
      <c r="O162" s="50"/>
      <c r="P162" s="50"/>
      <c r="Q162" s="69"/>
      <c r="R162" s="27"/>
      <c r="S162" s="27"/>
      <c r="T162" s="27"/>
      <c r="U162" s="27"/>
      <c r="V162" s="27"/>
      <c r="W162" s="27"/>
      <c r="X162" s="27"/>
      <c r="Y162" s="27"/>
      <c r="Z162" s="37"/>
      <c r="AA162" s="37"/>
      <c r="AB162" s="92"/>
      <c r="AC162" s="92"/>
      <c r="AD162" s="92"/>
      <c r="AE162" s="92"/>
      <c r="AF162" s="92"/>
      <c r="AG162" s="92"/>
      <c r="AH162" s="92"/>
    </row>
    <row r="163" spans="1:34" ht="15" x14ac:dyDescent="0.25">
      <c r="A163" s="26"/>
      <c r="B163" s="27"/>
      <c r="C163" s="27"/>
      <c r="D163" s="27"/>
      <c r="E163" s="27"/>
      <c r="F163" s="27"/>
      <c r="G163" s="27"/>
      <c r="H163" s="27"/>
      <c r="I163" s="27"/>
      <c r="J163" s="29" t="s">
        <v>1842</v>
      </c>
      <c r="K163" s="42"/>
      <c r="L163" s="42"/>
      <c r="M163" s="42"/>
      <c r="N163" s="42"/>
      <c r="O163" s="50"/>
      <c r="P163" s="50"/>
      <c r="Q163" s="69"/>
      <c r="R163" s="27"/>
      <c r="S163" s="27"/>
      <c r="T163" s="27"/>
      <c r="U163" s="27"/>
      <c r="V163" s="27"/>
      <c r="W163" s="27"/>
      <c r="X163" s="27"/>
      <c r="Y163" s="27"/>
      <c r="Z163" s="37"/>
      <c r="AA163" s="37"/>
      <c r="AB163" s="37"/>
      <c r="AC163" s="37"/>
      <c r="AD163" s="37"/>
      <c r="AE163" s="37"/>
      <c r="AF163" s="37"/>
      <c r="AG163" s="37"/>
      <c r="AH163" s="37"/>
    </row>
    <row r="164" spans="1:34" x14ac:dyDescent="0.2">
      <c r="A164" s="26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69"/>
      <c r="R164" s="27"/>
      <c r="S164" s="27"/>
      <c r="T164" s="27"/>
      <c r="U164" s="27"/>
      <c r="V164" s="27"/>
      <c r="W164" s="27"/>
      <c r="X164" s="27"/>
      <c r="Y164" s="27"/>
      <c r="Z164" s="37"/>
      <c r="AA164" s="37"/>
      <c r="AB164" s="37"/>
      <c r="AC164" s="93"/>
      <c r="AD164" s="37"/>
      <c r="AE164" s="37"/>
      <c r="AF164" s="37"/>
      <c r="AG164" s="37"/>
      <c r="AH164" s="37"/>
    </row>
    <row r="165" spans="1:34" x14ac:dyDescent="0.2">
      <c r="A165" s="26"/>
      <c r="B165" s="27"/>
      <c r="C165" s="27"/>
      <c r="D165" s="27"/>
      <c r="E165" s="27"/>
      <c r="F165" s="27"/>
      <c r="G165" s="27"/>
      <c r="H165" s="27"/>
      <c r="I165" s="27"/>
      <c r="J165" s="38"/>
      <c r="K165" s="39" t="s">
        <v>1831</v>
      </c>
      <c r="L165" s="27"/>
      <c r="M165" s="27"/>
      <c r="N165" s="27"/>
      <c r="O165" s="27"/>
      <c r="P165" s="27"/>
      <c r="Q165" s="69"/>
      <c r="R165" s="27"/>
      <c r="S165" s="27"/>
      <c r="T165" s="27"/>
      <c r="U165" s="27"/>
      <c r="V165" s="27"/>
      <c r="W165" s="27"/>
      <c r="X165" s="27"/>
      <c r="Y165" s="27"/>
      <c r="Z165" s="37"/>
      <c r="AA165" s="37"/>
      <c r="AB165" s="37"/>
      <c r="AC165" s="93"/>
      <c r="AD165" s="37"/>
      <c r="AE165" s="37"/>
      <c r="AF165" s="37"/>
      <c r="AG165" s="37"/>
      <c r="AH165" s="37"/>
    </row>
    <row r="166" spans="1:34" x14ac:dyDescent="0.2">
      <c r="A166" s="26"/>
      <c r="B166" s="27"/>
      <c r="C166" s="27"/>
      <c r="D166" s="27"/>
      <c r="E166" s="27"/>
      <c r="F166" s="27"/>
      <c r="G166" s="27"/>
      <c r="H166" s="27"/>
      <c r="I166" s="27"/>
      <c r="J166" s="40"/>
      <c r="K166" s="39" t="s">
        <v>1830</v>
      </c>
      <c r="L166" s="27"/>
      <c r="M166" s="27"/>
      <c r="N166" s="27"/>
      <c r="O166" s="27"/>
      <c r="P166" s="27"/>
      <c r="Q166" s="69"/>
      <c r="R166" s="27"/>
      <c r="S166" s="27"/>
      <c r="T166" s="27"/>
      <c r="U166" s="27"/>
      <c r="V166" s="27"/>
      <c r="W166" s="27"/>
      <c r="X166" s="27"/>
      <c r="Y166" s="27"/>
      <c r="Z166" s="37"/>
      <c r="AA166" s="37"/>
      <c r="AB166" s="37"/>
      <c r="AC166" s="37"/>
      <c r="AD166" s="37"/>
      <c r="AE166" s="37"/>
      <c r="AF166" s="37"/>
      <c r="AG166" s="37"/>
      <c r="AH166" s="37"/>
    </row>
    <row r="167" spans="1:34" x14ac:dyDescent="0.2">
      <c r="A167" s="26"/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69"/>
      <c r="R167" s="27"/>
      <c r="S167" s="27"/>
      <c r="T167" s="27"/>
      <c r="U167" s="27"/>
      <c r="V167" s="27"/>
      <c r="W167" s="27"/>
      <c r="X167" s="27"/>
      <c r="Y167" s="27"/>
      <c r="Z167" s="37"/>
      <c r="AA167" s="37"/>
      <c r="AB167" s="37"/>
      <c r="AC167" s="37"/>
      <c r="AD167" s="37"/>
      <c r="AE167" s="37"/>
      <c r="AF167" s="37"/>
      <c r="AG167" s="37"/>
      <c r="AH167" s="37"/>
    </row>
    <row r="168" spans="1:34" x14ac:dyDescent="0.2">
      <c r="A168" s="26"/>
      <c r="B168" s="27"/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69"/>
      <c r="R168" s="27"/>
      <c r="S168" s="27"/>
      <c r="T168" s="27"/>
      <c r="U168" s="27"/>
      <c r="V168" s="27"/>
      <c r="W168" s="27"/>
      <c r="X168" s="27"/>
      <c r="Y168" s="27"/>
      <c r="Z168" s="37"/>
      <c r="AA168" s="37"/>
      <c r="AB168" s="37"/>
      <c r="AC168" s="37"/>
      <c r="AD168" s="37"/>
      <c r="AE168" s="37"/>
      <c r="AF168" s="37"/>
      <c r="AG168" s="37"/>
      <c r="AH168" s="37"/>
    </row>
    <row r="169" spans="1:34" x14ac:dyDescent="0.2">
      <c r="A169" s="26"/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69"/>
      <c r="R169" s="27"/>
      <c r="S169" s="27"/>
      <c r="T169" s="27"/>
      <c r="U169" s="27"/>
      <c r="V169" s="27"/>
      <c r="W169" s="27"/>
      <c r="X169" s="27"/>
      <c r="Y169" s="27"/>
      <c r="Z169" s="37"/>
      <c r="AA169" s="37"/>
      <c r="AB169" s="37"/>
      <c r="AC169" s="37"/>
      <c r="AD169" s="37"/>
      <c r="AE169" s="37"/>
      <c r="AF169" s="37"/>
      <c r="AG169" s="37"/>
      <c r="AH169" s="37"/>
    </row>
    <row r="170" spans="1:34" x14ac:dyDescent="0.2">
      <c r="A170" s="26"/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69"/>
      <c r="R170" s="27"/>
      <c r="S170" s="27"/>
      <c r="T170" s="27"/>
      <c r="U170" s="27"/>
      <c r="V170" s="27"/>
      <c r="W170" s="27"/>
      <c r="X170" s="27"/>
      <c r="Y170" s="27"/>
      <c r="Z170" s="37"/>
      <c r="AA170" s="37"/>
      <c r="AB170" s="37"/>
      <c r="AC170" s="37"/>
      <c r="AD170" s="37"/>
      <c r="AE170" s="37"/>
      <c r="AF170" s="37"/>
      <c r="AG170" s="37"/>
      <c r="AH170" s="37"/>
    </row>
    <row r="171" spans="1:34" x14ac:dyDescent="0.2">
      <c r="A171" s="26"/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69"/>
      <c r="R171" s="27"/>
      <c r="S171" s="27"/>
      <c r="T171" s="27"/>
      <c r="U171" s="27"/>
      <c r="V171" s="27"/>
      <c r="W171" s="27"/>
      <c r="X171" s="27"/>
      <c r="Y171" s="27"/>
      <c r="Z171" s="37"/>
      <c r="AA171" s="37"/>
      <c r="AB171" s="37"/>
      <c r="AC171" s="37"/>
      <c r="AD171" s="37"/>
      <c r="AE171" s="37"/>
      <c r="AF171" s="37"/>
      <c r="AG171" s="37"/>
      <c r="AH171" s="37"/>
    </row>
    <row r="172" spans="1:34" x14ac:dyDescent="0.2">
      <c r="A172" s="26"/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69"/>
      <c r="R172" s="27"/>
      <c r="S172" s="27"/>
      <c r="T172" s="27"/>
      <c r="U172" s="27"/>
      <c r="V172" s="27"/>
      <c r="W172" s="27"/>
      <c r="X172" s="27"/>
      <c r="Y172" s="27"/>
      <c r="Z172" s="37"/>
      <c r="AA172" s="37"/>
      <c r="AB172" s="37"/>
      <c r="AC172" s="37"/>
      <c r="AD172" s="37"/>
      <c r="AE172" s="37"/>
      <c r="AF172" s="37"/>
      <c r="AG172" s="37"/>
      <c r="AH172" s="37"/>
    </row>
    <row r="173" spans="1:34" x14ac:dyDescent="0.2">
      <c r="A173" s="26"/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69"/>
      <c r="R173" s="27"/>
      <c r="S173" s="27"/>
      <c r="T173" s="27"/>
      <c r="U173" s="27"/>
      <c r="V173" s="27"/>
      <c r="W173" s="27"/>
      <c r="X173" s="27"/>
      <c r="Y173" s="27"/>
      <c r="Z173" s="37"/>
      <c r="AA173" s="37"/>
      <c r="AB173" s="37"/>
      <c r="AC173" s="37"/>
      <c r="AD173" s="37"/>
      <c r="AE173" s="37"/>
      <c r="AF173" s="37"/>
      <c r="AG173" s="37"/>
      <c r="AH173" s="37"/>
    </row>
    <row r="174" spans="1:34" x14ac:dyDescent="0.2">
      <c r="A174" s="26"/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69"/>
      <c r="S174" s="27"/>
      <c r="T174" s="27"/>
      <c r="U174" s="27"/>
      <c r="V174" s="27"/>
      <c r="W174" s="27"/>
      <c r="X174" s="27"/>
      <c r="Y174" s="27"/>
      <c r="Z174" s="37"/>
      <c r="AA174" s="37"/>
      <c r="AB174" s="37"/>
      <c r="AC174" s="37"/>
      <c r="AD174" s="37"/>
      <c r="AE174" s="37"/>
      <c r="AF174" s="37"/>
      <c r="AG174" s="37"/>
      <c r="AH174" s="37"/>
    </row>
    <row r="175" spans="1:34" x14ac:dyDescent="0.2">
      <c r="A175" s="26"/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69"/>
      <c r="S175" s="27"/>
      <c r="T175" s="27"/>
      <c r="U175" s="27"/>
      <c r="V175" s="27"/>
      <c r="W175" s="27"/>
      <c r="X175" s="27"/>
      <c r="Y175" s="27"/>
      <c r="Z175" s="37"/>
      <c r="AA175" s="37"/>
      <c r="AB175" s="37"/>
      <c r="AC175" s="37"/>
      <c r="AD175" s="37"/>
      <c r="AE175" s="37"/>
      <c r="AF175" s="37"/>
      <c r="AG175" s="37"/>
      <c r="AH175" s="37"/>
    </row>
    <row r="176" spans="1:34" x14ac:dyDescent="0.2">
      <c r="A176" s="26"/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69"/>
      <c r="S176" s="27"/>
      <c r="T176" s="27"/>
      <c r="U176" s="27"/>
      <c r="V176" s="27"/>
      <c r="W176" s="27"/>
      <c r="X176" s="27"/>
      <c r="Y176" s="27"/>
      <c r="Z176" s="37"/>
      <c r="AA176" s="37"/>
      <c r="AB176" s="37"/>
      <c r="AC176" s="37"/>
      <c r="AD176" s="37"/>
      <c r="AE176" s="37"/>
      <c r="AF176" s="37"/>
      <c r="AG176" s="37"/>
      <c r="AH176" s="37"/>
    </row>
    <row r="177" spans="1:34" x14ac:dyDescent="0.2">
      <c r="A177" s="26"/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69"/>
      <c r="S177" s="27"/>
      <c r="T177" s="27"/>
      <c r="U177" s="27"/>
      <c r="V177" s="27"/>
      <c r="W177" s="27"/>
      <c r="X177" s="27"/>
      <c r="Y177" s="27"/>
      <c r="Z177" s="37"/>
      <c r="AA177" s="37"/>
      <c r="AB177" s="37"/>
      <c r="AC177" s="37"/>
      <c r="AD177" s="37"/>
      <c r="AE177" s="37"/>
      <c r="AF177" s="37"/>
      <c r="AG177" s="37"/>
      <c r="AH177" s="37"/>
    </row>
    <row r="178" spans="1:34" x14ac:dyDescent="0.2">
      <c r="A178" s="26"/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69"/>
      <c r="S178" s="27"/>
      <c r="T178" s="27"/>
      <c r="U178" s="27"/>
      <c r="V178" s="27"/>
      <c r="W178" s="27"/>
      <c r="X178" s="27"/>
      <c r="Y178" s="27"/>
      <c r="Z178" s="37"/>
      <c r="AA178" s="37"/>
      <c r="AB178" s="37"/>
      <c r="AC178" s="37"/>
      <c r="AD178" s="37"/>
      <c r="AE178" s="37"/>
      <c r="AF178" s="37"/>
      <c r="AG178" s="37"/>
      <c r="AH178" s="37"/>
    </row>
    <row r="179" spans="1:34" x14ac:dyDescent="0.2">
      <c r="A179" s="26"/>
      <c r="B179" s="27"/>
      <c r="C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69"/>
      <c r="S179" s="27"/>
      <c r="T179" s="27"/>
      <c r="U179" s="27"/>
      <c r="V179" s="27"/>
      <c r="W179" s="27"/>
      <c r="X179" s="27"/>
      <c r="Y179" s="27"/>
      <c r="Z179" s="37"/>
      <c r="AA179" s="37"/>
      <c r="AB179" s="37"/>
      <c r="AC179" s="37"/>
      <c r="AD179" s="37"/>
      <c r="AE179" s="37"/>
      <c r="AF179" s="37"/>
      <c r="AG179" s="37"/>
      <c r="AH179" s="37"/>
    </row>
    <row r="180" spans="1:34" s="21" customFormat="1" ht="15" x14ac:dyDescent="0.25">
      <c r="A180" s="26"/>
      <c r="B180" s="27"/>
      <c r="C180" s="27"/>
      <c r="D180" s="27"/>
      <c r="E180" s="27"/>
      <c r="F180" s="27"/>
      <c r="G180" s="27"/>
      <c r="H180" s="27"/>
      <c r="I180" s="27"/>
      <c r="J180" s="27"/>
      <c r="K180" s="29">
        <v>1</v>
      </c>
      <c r="L180" s="29">
        <v>2</v>
      </c>
      <c r="M180" s="29">
        <v>3</v>
      </c>
      <c r="N180" s="29">
        <v>4</v>
      </c>
      <c r="O180" s="29">
        <v>5</v>
      </c>
      <c r="P180" s="29">
        <v>6</v>
      </c>
      <c r="Q180" s="69"/>
      <c r="R180" s="20"/>
      <c r="S180" s="27"/>
      <c r="T180" s="27"/>
      <c r="U180" s="27"/>
      <c r="V180" s="27"/>
      <c r="W180" s="27"/>
      <c r="X180" s="27"/>
      <c r="Y180" s="27"/>
      <c r="Z180" s="37"/>
      <c r="AA180" s="37"/>
      <c r="AB180" s="37"/>
      <c r="AC180" s="37"/>
      <c r="AD180" s="37"/>
      <c r="AE180" s="37"/>
      <c r="AF180" s="37"/>
      <c r="AG180" s="37"/>
      <c r="AH180" s="37"/>
    </row>
    <row r="181" spans="1:34" s="21" customFormat="1" ht="15.75" x14ac:dyDescent="0.25">
      <c r="A181" s="26"/>
      <c r="B181" s="27"/>
      <c r="C181" s="27"/>
      <c r="D181" s="27"/>
      <c r="E181" s="27"/>
      <c r="F181" s="27"/>
      <c r="G181" s="27"/>
      <c r="H181" s="27"/>
      <c r="I181" s="27"/>
      <c r="J181" s="29" t="s">
        <v>1828</v>
      </c>
      <c r="K181" s="34" t="s">
        <v>1832</v>
      </c>
      <c r="L181" s="43" t="s">
        <v>1832</v>
      </c>
      <c r="M181" s="34" t="s">
        <v>96</v>
      </c>
      <c r="N181" s="43" t="s">
        <v>96</v>
      </c>
      <c r="O181" s="49"/>
      <c r="P181" s="50"/>
      <c r="Q181" s="69"/>
      <c r="R181" s="20"/>
      <c r="S181" s="27"/>
      <c r="T181" s="27"/>
      <c r="U181" s="27"/>
      <c r="V181" s="27"/>
      <c r="W181" s="27"/>
      <c r="X181" s="27"/>
      <c r="Y181" s="27"/>
      <c r="Z181" s="37"/>
      <c r="AA181" s="37"/>
      <c r="AB181" s="37"/>
      <c r="AC181" s="37"/>
      <c r="AD181" s="37"/>
      <c r="AE181" s="37"/>
      <c r="AF181" s="37"/>
      <c r="AG181" s="37"/>
      <c r="AH181" s="37"/>
    </row>
    <row r="182" spans="1:34" s="21" customFormat="1" ht="15.75" x14ac:dyDescent="0.25">
      <c r="A182" s="26"/>
      <c r="B182" s="27"/>
      <c r="C182" s="27"/>
      <c r="D182" s="27"/>
      <c r="E182" s="27"/>
      <c r="F182" s="27"/>
      <c r="G182" s="27"/>
      <c r="H182" s="27"/>
      <c r="I182" s="27"/>
      <c r="J182" s="29" t="s">
        <v>1829</v>
      </c>
      <c r="K182" s="34" t="s">
        <v>1833</v>
      </c>
      <c r="L182" s="43" t="s">
        <v>1833</v>
      </c>
      <c r="M182" s="42"/>
      <c r="N182" s="42"/>
      <c r="O182" s="49"/>
      <c r="P182" s="50"/>
      <c r="Q182" s="69"/>
      <c r="R182" s="20"/>
      <c r="S182" s="27"/>
      <c r="T182" s="27"/>
      <c r="U182" s="27"/>
      <c r="V182" s="27"/>
      <c r="W182" s="27"/>
      <c r="X182" s="27"/>
      <c r="Y182" s="27"/>
      <c r="Z182" s="37"/>
      <c r="AA182" s="37"/>
      <c r="AB182" s="37"/>
      <c r="AC182" s="92"/>
      <c r="AD182" s="92"/>
      <c r="AE182" s="92"/>
      <c r="AF182" s="92"/>
      <c r="AG182" s="92"/>
      <c r="AH182" s="92"/>
    </row>
    <row r="183" spans="1:34" s="21" customFormat="1" ht="15.75" x14ac:dyDescent="0.25">
      <c r="A183" s="26"/>
      <c r="B183" s="27"/>
      <c r="C183" s="27"/>
      <c r="D183" s="27"/>
      <c r="E183" s="27"/>
      <c r="F183" s="27"/>
      <c r="G183" s="27"/>
      <c r="H183" s="27"/>
      <c r="I183" s="27"/>
      <c r="J183" s="29" t="s">
        <v>1837</v>
      </c>
      <c r="K183" s="34" t="s">
        <v>89</v>
      </c>
      <c r="L183" s="43" t="s">
        <v>89</v>
      </c>
      <c r="M183" s="34" t="s">
        <v>98</v>
      </c>
      <c r="N183" s="43" t="s">
        <v>98</v>
      </c>
      <c r="O183" s="49"/>
      <c r="P183" s="50"/>
      <c r="Q183" s="69"/>
      <c r="R183" s="20"/>
      <c r="S183" s="27"/>
      <c r="T183" s="27"/>
      <c r="U183" s="27"/>
      <c r="V183" s="27"/>
      <c r="W183" s="27"/>
      <c r="X183" s="27"/>
      <c r="Y183" s="27"/>
      <c r="Z183" s="37"/>
      <c r="AA183" s="37"/>
      <c r="AB183" s="92"/>
      <c r="AC183" s="92"/>
      <c r="AD183" s="92"/>
      <c r="AE183" s="92"/>
      <c r="AF183" s="92"/>
      <c r="AG183" s="92"/>
      <c r="AH183" s="92"/>
    </row>
    <row r="184" spans="1:34" s="21" customFormat="1" ht="15" x14ac:dyDescent="0.25">
      <c r="A184" s="26"/>
      <c r="B184" s="27"/>
      <c r="C184" s="27"/>
      <c r="D184" s="27"/>
      <c r="E184" s="27"/>
      <c r="F184" s="27"/>
      <c r="G184" s="27"/>
      <c r="H184" s="27"/>
      <c r="I184" s="27"/>
      <c r="J184" s="29" t="s">
        <v>1838</v>
      </c>
      <c r="K184" s="34" t="s">
        <v>71</v>
      </c>
      <c r="L184" s="43" t="s">
        <v>71</v>
      </c>
      <c r="M184" s="42"/>
      <c r="N184" s="42"/>
      <c r="O184" s="50"/>
      <c r="P184" s="50"/>
      <c r="Q184" s="69"/>
      <c r="R184" s="20"/>
      <c r="S184" s="27"/>
      <c r="T184" s="27"/>
      <c r="U184" s="27"/>
      <c r="V184" s="27"/>
      <c r="W184" s="27"/>
      <c r="X184" s="27"/>
      <c r="Y184" s="27"/>
      <c r="Z184" s="37"/>
      <c r="AA184" s="37"/>
      <c r="AB184" s="92"/>
      <c r="AC184" s="92"/>
      <c r="AD184" s="92"/>
      <c r="AE184" s="92"/>
      <c r="AF184" s="92"/>
      <c r="AG184" s="92"/>
      <c r="AH184" s="92"/>
    </row>
    <row r="185" spans="1:34" s="21" customFormat="1" ht="15" x14ac:dyDescent="0.25">
      <c r="A185" s="26"/>
      <c r="B185" s="27"/>
      <c r="C185" s="27"/>
      <c r="D185" s="27"/>
      <c r="E185" s="27"/>
      <c r="F185" s="27"/>
      <c r="G185" s="27"/>
      <c r="H185" s="27"/>
      <c r="I185" s="27"/>
      <c r="J185" s="29" t="s">
        <v>1839</v>
      </c>
      <c r="K185" s="42"/>
      <c r="L185" s="42"/>
      <c r="M185" s="42"/>
      <c r="N185" s="42"/>
      <c r="O185" s="34" t="s">
        <v>104</v>
      </c>
      <c r="P185" s="43" t="s">
        <v>104</v>
      </c>
      <c r="Q185" s="69"/>
      <c r="R185" s="20"/>
      <c r="S185" s="27"/>
      <c r="T185" s="27"/>
      <c r="U185" s="27"/>
      <c r="V185" s="27"/>
      <c r="W185" s="27"/>
      <c r="X185" s="27"/>
      <c r="Y185" s="27"/>
      <c r="Z185" s="37"/>
      <c r="AA185" s="37"/>
      <c r="AB185" s="92"/>
      <c r="AC185" s="92"/>
      <c r="AD185" s="92"/>
      <c r="AE185" s="36"/>
      <c r="AF185" s="36"/>
      <c r="AG185" s="92"/>
      <c r="AH185" s="92"/>
    </row>
    <row r="186" spans="1:34" s="21" customFormat="1" ht="15" x14ac:dyDescent="0.25">
      <c r="A186" s="26"/>
      <c r="B186" s="27"/>
      <c r="C186" s="27"/>
      <c r="D186" s="27"/>
      <c r="E186" s="27"/>
      <c r="F186" s="27"/>
      <c r="G186" s="27"/>
      <c r="H186" s="27"/>
      <c r="I186" s="27"/>
      <c r="J186" s="29" t="s">
        <v>1840</v>
      </c>
      <c r="K186" s="34" t="s">
        <v>93</v>
      </c>
      <c r="L186" s="43" t="s">
        <v>93</v>
      </c>
      <c r="M186" s="42"/>
      <c r="N186" s="42"/>
      <c r="O186" s="50"/>
      <c r="P186" s="50"/>
      <c r="Q186" s="69"/>
      <c r="R186" s="20"/>
      <c r="S186" s="27"/>
      <c r="T186" s="27"/>
      <c r="U186" s="27"/>
      <c r="V186" s="27"/>
      <c r="W186" s="27"/>
      <c r="X186" s="27"/>
      <c r="Y186" s="27"/>
      <c r="Z186" s="37"/>
      <c r="AA186" s="37"/>
      <c r="AB186" s="92"/>
      <c r="AC186" s="92"/>
      <c r="AD186" s="92"/>
      <c r="AE186" s="36"/>
      <c r="AF186" s="36"/>
      <c r="AG186" s="92"/>
      <c r="AH186" s="92"/>
    </row>
    <row r="187" spans="1:34" s="21" customFormat="1" ht="15" x14ac:dyDescent="0.25">
      <c r="A187" s="26"/>
      <c r="B187" s="27"/>
      <c r="C187" s="27"/>
      <c r="D187" s="27"/>
      <c r="E187" s="27"/>
      <c r="F187" s="27"/>
      <c r="G187" s="27"/>
      <c r="H187" s="27"/>
      <c r="I187" s="27"/>
      <c r="J187" s="29" t="s">
        <v>1841</v>
      </c>
      <c r="K187" s="42"/>
      <c r="L187" s="42"/>
      <c r="M187" s="42"/>
      <c r="N187" s="42"/>
      <c r="O187" s="50"/>
      <c r="P187" s="50"/>
      <c r="Q187" s="69"/>
      <c r="R187" s="20"/>
      <c r="S187" s="27"/>
      <c r="T187" s="27"/>
      <c r="U187" s="27"/>
      <c r="V187" s="27"/>
      <c r="W187" s="27"/>
      <c r="X187" s="27"/>
      <c r="Y187" s="27"/>
      <c r="Z187" s="37"/>
      <c r="AA187" s="37"/>
      <c r="AB187" s="92"/>
      <c r="AC187" s="92"/>
      <c r="AD187" s="92"/>
      <c r="AE187" s="92"/>
      <c r="AF187" s="92"/>
      <c r="AG187" s="92"/>
      <c r="AH187" s="92"/>
    </row>
    <row r="188" spans="1:34" s="21" customFormat="1" ht="15" x14ac:dyDescent="0.25">
      <c r="A188" s="26"/>
      <c r="B188" s="27"/>
      <c r="C188" s="27"/>
      <c r="D188" s="27"/>
      <c r="E188" s="27"/>
      <c r="F188" s="27"/>
      <c r="G188" s="27"/>
      <c r="H188" s="27"/>
      <c r="I188" s="27"/>
      <c r="J188" s="29" t="s">
        <v>1842</v>
      </c>
      <c r="K188" s="42"/>
      <c r="L188" s="42"/>
      <c r="M188" s="42"/>
      <c r="N188" s="42"/>
      <c r="O188" s="50"/>
      <c r="P188" s="50"/>
      <c r="Q188" s="69"/>
      <c r="R188" s="20"/>
      <c r="S188" s="27"/>
      <c r="T188" s="27"/>
      <c r="U188" s="27"/>
      <c r="V188" s="27"/>
      <c r="W188" s="27"/>
      <c r="X188" s="27"/>
      <c r="Y188" s="27"/>
      <c r="Z188" s="37"/>
      <c r="AA188" s="37"/>
      <c r="AB188" s="92"/>
      <c r="AC188" s="92"/>
      <c r="AD188" s="92"/>
      <c r="AE188" s="92"/>
      <c r="AF188" s="92"/>
      <c r="AG188" s="92"/>
      <c r="AH188" s="92"/>
    </row>
    <row r="189" spans="1:34" s="21" customFormat="1" ht="15" x14ac:dyDescent="0.25">
      <c r="A189" s="26"/>
      <c r="B189" s="27"/>
      <c r="C189" s="27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69"/>
      <c r="R189" s="20"/>
      <c r="S189" s="44"/>
      <c r="T189" s="27"/>
      <c r="U189" s="39"/>
      <c r="V189" s="39"/>
      <c r="W189" s="27"/>
      <c r="X189" s="27"/>
      <c r="Y189" s="27"/>
      <c r="Z189" s="37"/>
      <c r="AA189" s="37"/>
      <c r="AB189" s="92"/>
      <c r="AC189" s="92"/>
      <c r="AD189" s="92"/>
      <c r="AE189" s="92"/>
      <c r="AF189" s="92"/>
      <c r="AG189" s="92"/>
      <c r="AH189" s="92"/>
    </row>
    <row r="190" spans="1:34" s="21" customFormat="1" ht="15" x14ac:dyDescent="0.25">
      <c r="A190" s="26"/>
      <c r="B190" s="27"/>
      <c r="C190" s="27"/>
      <c r="D190" s="27"/>
      <c r="E190" s="27"/>
      <c r="F190" s="27"/>
      <c r="G190" s="27"/>
      <c r="H190" s="27"/>
      <c r="I190" s="27"/>
      <c r="J190" s="38"/>
      <c r="K190" s="39" t="s">
        <v>1831</v>
      </c>
      <c r="L190" s="27"/>
      <c r="M190" s="27"/>
      <c r="N190" s="27"/>
      <c r="O190" s="27"/>
      <c r="P190" s="27"/>
      <c r="Q190" s="69"/>
      <c r="R190" s="20"/>
      <c r="S190" s="44"/>
      <c r="T190" s="27"/>
      <c r="U190" s="39"/>
      <c r="V190" s="39"/>
      <c r="W190" s="27"/>
      <c r="X190" s="27"/>
      <c r="Y190" s="27"/>
      <c r="Z190" s="37"/>
      <c r="AA190" s="37"/>
      <c r="AB190" s="92"/>
      <c r="AC190" s="92"/>
      <c r="AD190" s="92"/>
      <c r="AE190" s="92"/>
      <c r="AF190" s="92"/>
      <c r="AG190" s="92"/>
      <c r="AH190" s="92"/>
    </row>
    <row r="191" spans="1:34" s="21" customFormat="1" x14ac:dyDescent="0.2">
      <c r="A191" s="26"/>
      <c r="B191" s="27"/>
      <c r="C191" s="27"/>
      <c r="D191" s="27"/>
      <c r="E191" s="27"/>
      <c r="F191" s="27"/>
      <c r="G191" s="27"/>
      <c r="H191" s="27"/>
      <c r="I191" s="27"/>
      <c r="J191" s="40"/>
      <c r="K191" s="39" t="s">
        <v>1830</v>
      </c>
      <c r="L191" s="27"/>
      <c r="M191" s="27"/>
      <c r="N191" s="27"/>
      <c r="O191" s="27"/>
      <c r="P191" s="27"/>
      <c r="Q191" s="69"/>
      <c r="R191" s="20"/>
      <c r="S191" s="44"/>
      <c r="T191" s="27"/>
      <c r="U191" s="39"/>
      <c r="V191" s="39"/>
      <c r="W191" s="27"/>
      <c r="X191" s="27"/>
      <c r="Y191" s="27"/>
      <c r="Z191" s="37"/>
      <c r="AA191" s="37"/>
      <c r="AB191" s="37"/>
      <c r="AC191" s="37"/>
      <c r="AD191" s="37"/>
      <c r="AE191" s="37"/>
      <c r="AF191" s="37"/>
      <c r="AG191" s="37"/>
      <c r="AH191" s="37"/>
    </row>
    <row r="192" spans="1:34" x14ac:dyDescent="0.2">
      <c r="A192" s="26"/>
      <c r="B192" s="27"/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69"/>
      <c r="S192" s="44"/>
      <c r="T192" s="27"/>
      <c r="U192" s="39"/>
      <c r="V192" s="39"/>
      <c r="W192" s="27"/>
      <c r="X192" s="27"/>
      <c r="Y192" s="27"/>
      <c r="Z192" s="37"/>
      <c r="AA192" s="37"/>
      <c r="AB192" s="37"/>
      <c r="AC192" s="93"/>
      <c r="AD192" s="37"/>
      <c r="AE192" s="37"/>
      <c r="AF192" s="37"/>
      <c r="AG192" s="37"/>
      <c r="AH192" s="37"/>
    </row>
    <row r="193" spans="1:34" x14ac:dyDescent="0.2">
      <c r="A193" s="26"/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69"/>
      <c r="S193" s="44"/>
      <c r="T193" s="27"/>
      <c r="U193" s="27"/>
      <c r="V193" s="27"/>
      <c r="W193" s="27"/>
      <c r="X193" s="27"/>
      <c r="Y193" s="27"/>
      <c r="Z193" s="37"/>
      <c r="AA193" s="37"/>
      <c r="AB193" s="37"/>
      <c r="AC193" s="93"/>
      <c r="AD193" s="37"/>
      <c r="AE193" s="37"/>
      <c r="AF193" s="37"/>
      <c r="AG193" s="37"/>
      <c r="AH193" s="37"/>
    </row>
    <row r="194" spans="1:34" x14ac:dyDescent="0.2">
      <c r="A194" s="26"/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69"/>
      <c r="S194" s="44"/>
      <c r="T194" s="27"/>
      <c r="U194" s="27"/>
      <c r="V194" s="27"/>
      <c r="W194" s="27"/>
      <c r="X194" s="27"/>
      <c r="Y194" s="27"/>
      <c r="Z194" s="37"/>
      <c r="AA194" s="37"/>
      <c r="AB194" s="37"/>
      <c r="AC194" s="37"/>
      <c r="AD194" s="37"/>
      <c r="AE194" s="37"/>
      <c r="AF194" s="37"/>
      <c r="AG194" s="37"/>
      <c r="AH194" s="37"/>
    </row>
    <row r="195" spans="1:34" s="21" customFormat="1" x14ac:dyDescent="0.2">
      <c r="A195" s="26"/>
      <c r="B195" s="27"/>
      <c r="C195" s="27"/>
      <c r="D195" s="27"/>
      <c r="E195" s="27"/>
      <c r="F195" s="27"/>
      <c r="G195" s="27"/>
      <c r="H195" s="27"/>
      <c r="I195" s="27"/>
      <c r="J195" s="27"/>
      <c r="K195" s="27"/>
      <c r="L195" s="27"/>
      <c r="M195" s="39"/>
      <c r="N195" s="39"/>
      <c r="O195" s="27"/>
      <c r="P195" s="27"/>
      <c r="Q195" s="69"/>
      <c r="R195" s="20"/>
      <c r="S195" s="44"/>
      <c r="T195" s="27"/>
      <c r="U195" s="27"/>
      <c r="V195" s="27"/>
      <c r="W195" s="27"/>
      <c r="X195" s="27"/>
      <c r="Y195" s="27"/>
      <c r="Z195" s="37"/>
      <c r="AA195" s="37"/>
      <c r="AB195" s="37"/>
      <c r="AC195" s="37"/>
      <c r="AD195" s="37"/>
      <c r="AE195" s="37"/>
      <c r="AF195" s="37"/>
      <c r="AG195" s="37"/>
      <c r="AH195" s="37"/>
    </row>
    <row r="196" spans="1:34" s="21" customFormat="1" x14ac:dyDescent="0.2">
      <c r="A196" s="26"/>
      <c r="B196" s="27"/>
      <c r="C196" s="27"/>
      <c r="D196" s="27"/>
      <c r="E196" s="27"/>
      <c r="F196" s="27"/>
      <c r="G196" s="27"/>
      <c r="H196" s="27"/>
      <c r="I196" s="27"/>
      <c r="J196" s="27"/>
      <c r="K196" s="27"/>
      <c r="L196" s="27"/>
      <c r="M196" s="39"/>
      <c r="N196" s="39"/>
      <c r="O196" s="27"/>
      <c r="P196" s="27"/>
      <c r="Q196" s="69"/>
      <c r="R196" s="20"/>
      <c r="S196" s="44"/>
      <c r="T196" s="27"/>
      <c r="U196" s="27"/>
      <c r="V196" s="27"/>
      <c r="W196" s="27"/>
      <c r="X196" s="27"/>
      <c r="Y196" s="27"/>
      <c r="Z196" s="37"/>
      <c r="AA196" s="37"/>
      <c r="AB196" s="37"/>
      <c r="AC196" s="37"/>
      <c r="AD196" s="37"/>
      <c r="AE196" s="37"/>
      <c r="AF196" s="37"/>
      <c r="AG196" s="37"/>
      <c r="AH196" s="37"/>
    </row>
    <row r="197" spans="1:34" s="21" customFormat="1" ht="15.75" x14ac:dyDescent="0.2">
      <c r="A197" s="26"/>
      <c r="B197" s="27"/>
      <c r="C197" s="27"/>
      <c r="D197" s="27"/>
      <c r="E197" s="27"/>
      <c r="F197" s="27"/>
      <c r="G197" s="27"/>
      <c r="H197" s="27"/>
      <c r="I197" s="27"/>
      <c r="J197" s="27"/>
      <c r="K197" s="27"/>
      <c r="L197" s="27"/>
      <c r="M197" s="39"/>
      <c r="N197" s="39"/>
      <c r="O197" s="27"/>
      <c r="P197" s="27"/>
      <c r="Q197" s="69"/>
      <c r="R197" s="20"/>
      <c r="S197" s="95"/>
      <c r="T197" s="27"/>
      <c r="U197" s="27"/>
      <c r="V197" s="27"/>
      <c r="W197" s="27"/>
      <c r="X197" s="27"/>
      <c r="Y197" s="27"/>
      <c r="Z197" s="37"/>
      <c r="AA197" s="37"/>
      <c r="AB197" s="37"/>
      <c r="AC197" s="37"/>
      <c r="AD197" s="37"/>
      <c r="AE197" s="37"/>
      <c r="AF197" s="37"/>
      <c r="AG197" s="37"/>
      <c r="AH197" s="37"/>
    </row>
    <row r="198" spans="1:34" s="21" customFormat="1" ht="15.75" x14ac:dyDescent="0.2">
      <c r="A198" s="26"/>
      <c r="B198" s="27"/>
      <c r="C198" s="27"/>
      <c r="D198" s="27"/>
      <c r="E198" s="27"/>
      <c r="F198" s="27"/>
      <c r="G198" s="27"/>
      <c r="H198" s="27"/>
      <c r="I198" s="27"/>
      <c r="J198" s="27"/>
      <c r="K198" s="27"/>
      <c r="L198" s="27"/>
      <c r="M198" s="39"/>
      <c r="N198" s="39"/>
      <c r="O198" s="27"/>
      <c r="P198" s="27"/>
      <c r="Q198" s="69"/>
      <c r="R198" s="20"/>
      <c r="S198" s="95"/>
      <c r="T198" s="27"/>
      <c r="U198" s="27"/>
      <c r="V198" s="27"/>
      <c r="W198" s="27"/>
      <c r="X198" s="27"/>
      <c r="Y198" s="27"/>
      <c r="Z198" s="37"/>
      <c r="AA198" s="37"/>
      <c r="AB198" s="37"/>
      <c r="AC198" s="37"/>
      <c r="AD198" s="37"/>
      <c r="AE198" s="37"/>
      <c r="AF198" s="37"/>
      <c r="AG198" s="37"/>
      <c r="AH198" s="37"/>
    </row>
    <row r="199" spans="1:34" s="21" customFormat="1" ht="15.75" x14ac:dyDescent="0.2">
      <c r="A199" s="26"/>
      <c r="B199" s="27"/>
      <c r="C199" s="27"/>
      <c r="D199" s="27"/>
      <c r="E199" s="27"/>
      <c r="F199" s="27"/>
      <c r="G199" s="27"/>
      <c r="H199" s="27"/>
      <c r="I199" s="27"/>
      <c r="J199" s="27"/>
      <c r="K199" s="27"/>
      <c r="L199" s="27"/>
      <c r="M199" s="39"/>
      <c r="N199" s="39"/>
      <c r="O199" s="27"/>
      <c r="P199" s="27"/>
      <c r="Q199" s="69"/>
      <c r="R199" s="20"/>
      <c r="S199" s="95"/>
      <c r="T199" s="27"/>
      <c r="U199" s="27"/>
      <c r="V199" s="27"/>
      <c r="W199" s="27"/>
      <c r="X199" s="27"/>
      <c r="Y199" s="27"/>
      <c r="Z199" s="37"/>
      <c r="AA199" s="37"/>
      <c r="AB199" s="37"/>
      <c r="AC199" s="37"/>
      <c r="AD199" s="37"/>
      <c r="AE199" s="37"/>
      <c r="AF199" s="37"/>
      <c r="AG199" s="37"/>
      <c r="AH199" s="37"/>
    </row>
    <row r="200" spans="1:34" s="21" customFormat="1" x14ac:dyDescent="0.2">
      <c r="A200" s="26"/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39"/>
      <c r="N200" s="39"/>
      <c r="O200" s="27"/>
      <c r="P200" s="27"/>
      <c r="Q200" s="69"/>
      <c r="R200" s="20"/>
      <c r="S200" s="60"/>
      <c r="T200" s="27"/>
      <c r="U200" s="27"/>
      <c r="V200" s="27"/>
      <c r="W200" s="27"/>
      <c r="X200" s="27"/>
      <c r="Y200" s="27"/>
      <c r="Z200" s="27"/>
      <c r="AA200" s="27"/>
      <c r="AB200" s="27"/>
      <c r="AC200" s="27"/>
      <c r="AD200" s="27"/>
      <c r="AE200" s="27"/>
      <c r="AF200" s="27"/>
      <c r="AG200" s="27"/>
      <c r="AH200" s="27"/>
    </row>
    <row r="201" spans="1:34" x14ac:dyDescent="0.2">
      <c r="A201" s="26"/>
      <c r="B201" s="27"/>
      <c r="C201" s="27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69"/>
      <c r="S201" s="60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  <c r="AF201" s="27"/>
      <c r="AG201" s="27"/>
      <c r="AH201" s="27"/>
    </row>
    <row r="202" spans="1:34" x14ac:dyDescent="0.2">
      <c r="A202" s="26"/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69"/>
      <c r="S202" s="60"/>
      <c r="T202" s="27"/>
      <c r="U202" s="27"/>
      <c r="V202" s="27"/>
      <c r="W202" s="27"/>
      <c r="X202" s="27"/>
      <c r="Y202" s="27"/>
      <c r="Z202" s="27"/>
      <c r="AA202" s="27"/>
      <c r="AB202" s="27"/>
      <c r="AC202" s="27"/>
      <c r="AD202" s="27"/>
      <c r="AE202" s="27"/>
      <c r="AF202" s="27"/>
      <c r="AG202" s="27"/>
      <c r="AH202" s="27"/>
    </row>
    <row r="203" spans="1:34" s="21" customFormat="1" x14ac:dyDescent="0.2">
      <c r="A203" s="26"/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69"/>
      <c r="R203" s="20"/>
      <c r="S203" s="60"/>
      <c r="T203" s="27"/>
      <c r="U203" s="27"/>
      <c r="V203" s="27"/>
      <c r="W203" s="27"/>
      <c r="X203" s="27"/>
      <c r="Y203" s="27"/>
      <c r="Z203" s="27"/>
      <c r="AA203" s="27"/>
      <c r="AB203" s="27"/>
      <c r="AC203" s="27"/>
      <c r="AD203" s="27"/>
      <c r="AE203" s="27"/>
      <c r="AF203" s="27"/>
      <c r="AG203" s="27"/>
      <c r="AH203" s="27"/>
    </row>
    <row r="204" spans="1:34" s="21" customFormat="1" ht="15" x14ac:dyDescent="0.25">
      <c r="A204" s="26"/>
      <c r="B204" s="27"/>
      <c r="C204" s="27"/>
      <c r="D204" s="27"/>
      <c r="E204" s="27"/>
      <c r="F204" s="27"/>
      <c r="G204" s="27"/>
      <c r="H204" s="27"/>
      <c r="I204" s="27"/>
      <c r="J204" s="27"/>
      <c r="K204" s="29">
        <v>1</v>
      </c>
      <c r="L204" s="29">
        <v>2</v>
      </c>
      <c r="M204" s="29">
        <v>3</v>
      </c>
      <c r="N204" s="29">
        <v>4</v>
      </c>
      <c r="O204" s="29">
        <v>5</v>
      </c>
      <c r="P204" s="29">
        <v>6</v>
      </c>
      <c r="Q204" s="69"/>
      <c r="R204" s="20"/>
      <c r="S204" s="27"/>
      <c r="T204" s="27"/>
      <c r="U204" s="20"/>
      <c r="V204" s="20"/>
      <c r="W204" s="20"/>
      <c r="X204" s="20"/>
      <c r="Y204" s="20"/>
      <c r="Z204" s="20"/>
      <c r="AA204" s="20"/>
      <c r="AB204" s="20"/>
      <c r="AC204" s="20"/>
      <c r="AD204" s="20"/>
      <c r="AE204" s="20"/>
      <c r="AF204" s="20"/>
      <c r="AG204" s="20"/>
      <c r="AH204" s="20"/>
    </row>
    <row r="205" spans="1:34" s="21" customFormat="1" ht="15" x14ac:dyDescent="0.25">
      <c r="A205" s="26"/>
      <c r="B205" s="27"/>
      <c r="C205" s="27"/>
      <c r="D205" s="27"/>
      <c r="E205" s="27"/>
      <c r="F205" s="27"/>
      <c r="G205" s="27"/>
      <c r="H205" s="27"/>
      <c r="I205" s="27"/>
      <c r="J205" s="29" t="s">
        <v>1828</v>
      </c>
      <c r="K205" s="34" t="s">
        <v>1832</v>
      </c>
      <c r="L205" s="43" t="s">
        <v>1832</v>
      </c>
      <c r="M205" s="45"/>
      <c r="N205" s="45"/>
      <c r="O205" s="34" t="s">
        <v>121</v>
      </c>
      <c r="P205" s="43" t="s">
        <v>121</v>
      </c>
      <c r="Q205" s="69"/>
      <c r="R205" s="20"/>
      <c r="S205" s="27"/>
      <c r="T205" s="27"/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  <c r="AE205" s="20"/>
      <c r="AF205" s="20"/>
      <c r="AG205" s="20"/>
      <c r="AH205" s="20"/>
    </row>
    <row r="206" spans="1:34" s="21" customFormat="1" ht="15" x14ac:dyDescent="0.25">
      <c r="A206" s="26"/>
      <c r="B206" s="27"/>
      <c r="C206" s="27"/>
      <c r="D206" s="27"/>
      <c r="E206" s="27"/>
      <c r="F206" s="27"/>
      <c r="G206" s="27"/>
      <c r="H206" s="27"/>
      <c r="I206" s="27"/>
      <c r="J206" s="29" t="s">
        <v>1829</v>
      </c>
      <c r="K206" s="34" t="s">
        <v>1833</v>
      </c>
      <c r="L206" s="43" t="s">
        <v>1833</v>
      </c>
      <c r="M206" s="34" t="s">
        <v>202</v>
      </c>
      <c r="N206" s="43" t="s">
        <v>202</v>
      </c>
      <c r="O206" s="34" t="s">
        <v>120</v>
      </c>
      <c r="P206" s="43" t="s">
        <v>120</v>
      </c>
      <c r="Q206" s="69"/>
      <c r="R206" s="20"/>
      <c r="S206" s="27"/>
      <c r="T206" s="27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  <c r="AF206" s="20"/>
      <c r="AG206" s="20"/>
      <c r="AH206" s="20"/>
    </row>
    <row r="207" spans="1:34" s="21" customFormat="1" ht="15" x14ac:dyDescent="0.25">
      <c r="A207" s="26"/>
      <c r="B207" s="27"/>
      <c r="C207" s="27"/>
      <c r="D207" s="27"/>
      <c r="E207" s="27"/>
      <c r="F207" s="27"/>
      <c r="G207" s="27"/>
      <c r="H207" s="27"/>
      <c r="I207" s="27"/>
      <c r="J207" s="29" t="s">
        <v>1837</v>
      </c>
      <c r="K207" s="42"/>
      <c r="L207" s="42"/>
      <c r="M207" s="42"/>
      <c r="N207" s="42"/>
      <c r="O207" s="42"/>
      <c r="P207" s="42"/>
      <c r="Q207" s="69"/>
      <c r="R207" s="20"/>
      <c r="S207" s="20"/>
      <c r="T207" s="20"/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  <c r="AE207" s="20"/>
      <c r="AF207" s="20"/>
      <c r="AG207" s="20"/>
      <c r="AH207" s="20"/>
    </row>
    <row r="208" spans="1:34" s="21" customFormat="1" ht="15" x14ac:dyDescent="0.25">
      <c r="A208" s="26"/>
      <c r="B208" s="27"/>
      <c r="C208" s="27"/>
      <c r="D208" s="27"/>
      <c r="E208" s="27"/>
      <c r="F208" s="27"/>
      <c r="G208" s="27"/>
      <c r="H208" s="27"/>
      <c r="I208" s="27"/>
      <c r="J208" s="29" t="s">
        <v>1838</v>
      </c>
      <c r="K208" s="42"/>
      <c r="L208" s="42"/>
      <c r="M208" s="42"/>
      <c r="N208" s="42"/>
      <c r="O208" s="50"/>
      <c r="P208" s="50"/>
      <c r="Q208" s="69"/>
      <c r="R208" s="20"/>
      <c r="S208" s="20"/>
      <c r="T208" s="20"/>
      <c r="U208" s="20"/>
      <c r="V208" s="20"/>
      <c r="W208" s="20"/>
      <c r="X208" s="20"/>
      <c r="Y208" s="20"/>
      <c r="Z208" s="20"/>
      <c r="AA208" s="20"/>
      <c r="AB208" s="20"/>
      <c r="AC208" s="20"/>
      <c r="AD208" s="20"/>
      <c r="AE208" s="20"/>
      <c r="AF208" s="20"/>
      <c r="AG208" s="20"/>
      <c r="AH208" s="20"/>
    </row>
    <row r="209" spans="1:34" s="21" customFormat="1" ht="15" x14ac:dyDescent="0.25">
      <c r="A209" s="26"/>
      <c r="B209" s="27"/>
      <c r="C209" s="27"/>
      <c r="D209" s="27"/>
      <c r="E209" s="27"/>
      <c r="F209" s="27"/>
      <c r="G209" s="27"/>
      <c r="H209" s="27"/>
      <c r="I209" s="27"/>
      <c r="J209" s="29" t="s">
        <v>1839</v>
      </c>
      <c r="K209" s="42"/>
      <c r="L209" s="42"/>
      <c r="M209" s="34" t="s">
        <v>52</v>
      </c>
      <c r="N209" s="43" t="s">
        <v>52</v>
      </c>
      <c r="O209" s="42"/>
      <c r="P209" s="42"/>
      <c r="Q209" s="69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20"/>
      <c r="AF209" s="20"/>
      <c r="AG209" s="20"/>
      <c r="AH209" s="20"/>
    </row>
    <row r="210" spans="1:34" s="21" customFormat="1" ht="15" x14ac:dyDescent="0.25">
      <c r="A210" s="26"/>
      <c r="B210" s="27"/>
      <c r="C210" s="27"/>
      <c r="D210" s="27"/>
      <c r="E210" s="27"/>
      <c r="F210" s="27"/>
      <c r="G210" s="27"/>
      <c r="H210" s="27"/>
      <c r="I210" s="27"/>
      <c r="J210" s="29" t="s">
        <v>1840</v>
      </c>
      <c r="K210" s="34" t="s">
        <v>112</v>
      </c>
      <c r="L210" s="43" t="s">
        <v>112</v>
      </c>
      <c r="M210" s="42"/>
      <c r="N210" s="42"/>
      <c r="O210" s="50"/>
      <c r="P210" s="50"/>
      <c r="Q210" s="69"/>
      <c r="R210" s="20"/>
      <c r="S210" s="20"/>
      <c r="T210" s="20"/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  <c r="AE210" s="20"/>
      <c r="AF210" s="20"/>
      <c r="AG210" s="20"/>
      <c r="AH210" s="20"/>
    </row>
    <row r="211" spans="1:34" s="21" customFormat="1" ht="15" x14ac:dyDescent="0.25">
      <c r="A211" s="26"/>
      <c r="B211" s="27"/>
      <c r="C211" s="27"/>
      <c r="D211" s="27"/>
      <c r="E211" s="27"/>
      <c r="F211" s="27"/>
      <c r="G211" s="27"/>
      <c r="H211" s="27"/>
      <c r="I211" s="27"/>
      <c r="J211" s="29" t="s">
        <v>1841</v>
      </c>
      <c r="K211" s="34" t="s">
        <v>114</v>
      </c>
      <c r="L211" s="43" t="s">
        <v>114</v>
      </c>
      <c r="M211" s="42"/>
      <c r="N211" s="42"/>
      <c r="O211" s="50"/>
      <c r="P211" s="50"/>
      <c r="Q211" s="69"/>
      <c r="R211" s="20"/>
      <c r="S211" s="20"/>
      <c r="T211" s="20"/>
      <c r="U211" s="20"/>
      <c r="V211" s="20"/>
      <c r="W211" s="20"/>
      <c r="X211" s="20"/>
      <c r="Y211" s="20"/>
      <c r="Z211" s="20"/>
      <c r="AA211" s="20"/>
      <c r="AB211" s="20"/>
      <c r="AC211" s="20"/>
      <c r="AD211" s="20"/>
      <c r="AE211" s="20"/>
      <c r="AF211" s="20"/>
      <c r="AG211" s="20"/>
      <c r="AH211" s="20"/>
    </row>
    <row r="212" spans="1:34" s="21" customFormat="1" ht="15" x14ac:dyDescent="0.25">
      <c r="A212" s="26"/>
      <c r="B212" s="27"/>
      <c r="C212" s="27"/>
      <c r="D212" s="27"/>
      <c r="E212" s="27"/>
      <c r="F212" s="27"/>
      <c r="G212" s="27"/>
      <c r="H212" s="27"/>
      <c r="I212" s="27"/>
      <c r="J212" s="29" t="s">
        <v>1842</v>
      </c>
      <c r="K212" s="42"/>
      <c r="L212" s="42"/>
      <c r="M212" s="42"/>
      <c r="N212" s="42"/>
      <c r="O212" s="50"/>
      <c r="P212" s="50"/>
      <c r="Q212" s="69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20"/>
      <c r="AF212" s="20"/>
      <c r="AG212" s="20"/>
      <c r="AH212" s="20"/>
    </row>
    <row r="213" spans="1:34" s="21" customFormat="1" x14ac:dyDescent="0.2">
      <c r="A213" s="26"/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69"/>
      <c r="R213" s="20"/>
      <c r="S213" s="20"/>
      <c r="T213" s="20"/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  <c r="AE213" s="20"/>
      <c r="AF213" s="20"/>
      <c r="AG213" s="20"/>
      <c r="AH213" s="20"/>
    </row>
    <row r="214" spans="1:34" s="21" customFormat="1" x14ac:dyDescent="0.2">
      <c r="A214" s="26"/>
      <c r="B214" s="27"/>
      <c r="C214" s="27"/>
      <c r="D214" s="27"/>
      <c r="E214" s="27"/>
      <c r="F214" s="27"/>
      <c r="G214" s="27"/>
      <c r="H214" s="27"/>
      <c r="I214" s="27"/>
      <c r="J214" s="38"/>
      <c r="K214" s="39" t="s">
        <v>1831</v>
      </c>
      <c r="L214" s="27"/>
      <c r="M214" s="27"/>
      <c r="N214" s="27"/>
      <c r="O214" s="27"/>
      <c r="P214" s="27"/>
      <c r="Q214" s="69"/>
      <c r="R214" s="20"/>
      <c r="S214" s="20"/>
      <c r="T214" s="20"/>
      <c r="U214" s="20"/>
      <c r="V214" s="20"/>
      <c r="W214" s="20"/>
      <c r="X214" s="20"/>
      <c r="Y214" s="20"/>
      <c r="Z214" s="20"/>
      <c r="AA214" s="20"/>
      <c r="AB214" s="20"/>
      <c r="AC214" s="20"/>
      <c r="AD214" s="20"/>
      <c r="AE214" s="20"/>
      <c r="AF214" s="20"/>
      <c r="AG214" s="20"/>
      <c r="AH214" s="20"/>
    </row>
    <row r="215" spans="1:34" s="21" customFormat="1" x14ac:dyDescent="0.2">
      <c r="A215" s="26"/>
      <c r="B215" s="27"/>
      <c r="C215" s="27"/>
      <c r="D215" s="27"/>
      <c r="E215" s="27"/>
      <c r="F215" s="27"/>
      <c r="G215" s="27"/>
      <c r="H215" s="27"/>
      <c r="I215" s="27"/>
      <c r="J215" s="40"/>
      <c r="K215" s="39" t="s">
        <v>1830</v>
      </c>
      <c r="L215" s="27"/>
      <c r="M215" s="27"/>
      <c r="N215" s="27"/>
      <c r="O215" s="27"/>
      <c r="P215" s="27"/>
      <c r="Q215" s="69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20"/>
      <c r="AF215" s="20"/>
      <c r="AG215" s="20"/>
      <c r="AH215" s="20"/>
    </row>
    <row r="216" spans="1:34" x14ac:dyDescent="0.2">
      <c r="A216" s="26"/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69"/>
    </row>
    <row r="217" spans="1:34" x14ac:dyDescent="0.2">
      <c r="A217" s="26"/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69"/>
    </row>
    <row r="218" spans="1:34" s="21" customFormat="1" x14ac:dyDescent="0.2">
      <c r="A218" s="26"/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39"/>
      <c r="O218" s="27"/>
      <c r="P218" s="27"/>
      <c r="Q218" s="69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20"/>
    </row>
    <row r="219" spans="1:34" s="21" customFormat="1" x14ac:dyDescent="0.2">
      <c r="A219" s="26"/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39"/>
      <c r="O219" s="27"/>
      <c r="P219" s="27"/>
      <c r="Q219" s="69"/>
      <c r="R219" s="20"/>
      <c r="S219" s="20"/>
      <c r="T219" s="20"/>
      <c r="U219" s="20"/>
      <c r="V219" s="20"/>
      <c r="W219" s="20"/>
      <c r="X219" s="20"/>
      <c r="Y219" s="20"/>
      <c r="Z219" s="20"/>
      <c r="AA219" s="20"/>
      <c r="AB219" s="20"/>
      <c r="AC219" s="20"/>
      <c r="AD219" s="20"/>
      <c r="AE219" s="20"/>
      <c r="AF219" s="20"/>
      <c r="AG219" s="20"/>
      <c r="AH219" s="20"/>
    </row>
    <row r="220" spans="1:34" s="21" customFormat="1" x14ac:dyDescent="0.2">
      <c r="A220" s="26"/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39"/>
      <c r="O220" s="27"/>
      <c r="P220" s="27"/>
      <c r="Q220" s="69"/>
      <c r="R220" s="20"/>
      <c r="S220" s="20"/>
      <c r="T220" s="20"/>
      <c r="U220" s="20"/>
      <c r="V220" s="20"/>
      <c r="W220" s="20"/>
      <c r="X220" s="20"/>
      <c r="Y220" s="20"/>
      <c r="Z220" s="20"/>
      <c r="AA220" s="20"/>
      <c r="AB220" s="20"/>
      <c r="AC220" s="20"/>
      <c r="AD220" s="20"/>
      <c r="AE220" s="20"/>
      <c r="AF220" s="20"/>
      <c r="AG220" s="20"/>
      <c r="AH220" s="20"/>
    </row>
    <row r="221" spans="1:34" s="21" customFormat="1" x14ac:dyDescent="0.2">
      <c r="A221" s="26"/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39"/>
      <c r="O221" s="27"/>
      <c r="P221" s="27"/>
      <c r="Q221" s="69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20"/>
      <c r="AF221" s="20"/>
      <c r="AG221" s="20"/>
      <c r="AH221" s="20"/>
    </row>
    <row r="222" spans="1:34" s="21" customFormat="1" x14ac:dyDescent="0.2">
      <c r="A222" s="26"/>
      <c r="B222" s="27"/>
      <c r="C222" s="27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39"/>
      <c r="O222" s="27"/>
      <c r="P222" s="27"/>
      <c r="Q222" s="69"/>
      <c r="R222" s="20"/>
      <c r="S222" s="20"/>
      <c r="T222" s="20"/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  <c r="AE222" s="20"/>
      <c r="AF222" s="20"/>
      <c r="AG222" s="20"/>
      <c r="AH222" s="20"/>
    </row>
    <row r="223" spans="1:34" s="21" customFormat="1" x14ac:dyDescent="0.2">
      <c r="A223" s="26"/>
      <c r="B223" s="27"/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39"/>
      <c r="O223" s="27"/>
      <c r="P223" s="27"/>
      <c r="Q223" s="69"/>
      <c r="R223" s="20"/>
      <c r="S223" s="20"/>
      <c r="T223" s="20"/>
      <c r="U223" s="20"/>
      <c r="V223" s="20"/>
      <c r="W223" s="20"/>
      <c r="X223" s="20"/>
      <c r="Y223" s="20"/>
      <c r="Z223" s="20"/>
      <c r="AA223" s="20"/>
      <c r="AB223" s="20"/>
      <c r="AC223" s="20"/>
      <c r="AD223" s="20"/>
      <c r="AE223" s="20"/>
      <c r="AF223" s="20"/>
      <c r="AG223" s="20"/>
      <c r="AH223" s="20"/>
    </row>
    <row r="224" spans="1:34" s="21" customFormat="1" x14ac:dyDescent="0.2">
      <c r="A224" s="26"/>
      <c r="B224" s="27"/>
      <c r="C224" s="27"/>
      <c r="D224" s="27"/>
      <c r="E224" s="27"/>
      <c r="F224" s="27"/>
      <c r="G224" s="27"/>
      <c r="H224" s="27"/>
      <c r="I224" s="27"/>
      <c r="J224" s="27"/>
      <c r="K224" s="27"/>
      <c r="L224" s="27"/>
      <c r="M224" s="27"/>
      <c r="N224" s="39"/>
      <c r="O224" s="27"/>
      <c r="P224" s="27"/>
      <c r="Q224" s="69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20"/>
      <c r="AF224" s="20"/>
      <c r="AG224" s="20"/>
      <c r="AH224" s="20"/>
    </row>
    <row r="225" spans="1:34" s="21" customFormat="1" x14ac:dyDescent="0.2">
      <c r="A225" s="26"/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39"/>
      <c r="O225" s="27"/>
      <c r="P225" s="27"/>
      <c r="Q225" s="69"/>
      <c r="R225" s="20"/>
      <c r="S225" s="20"/>
      <c r="T225" s="20"/>
      <c r="U225" s="20"/>
      <c r="V225" s="20"/>
      <c r="W225" s="20"/>
      <c r="X225" s="20"/>
      <c r="Y225" s="20"/>
      <c r="Z225" s="20"/>
      <c r="AA225" s="20"/>
      <c r="AB225" s="20"/>
      <c r="AC225" s="20"/>
      <c r="AD225" s="20"/>
      <c r="AE225" s="20"/>
      <c r="AF225" s="20"/>
      <c r="AG225" s="20"/>
      <c r="AH225" s="20"/>
    </row>
    <row r="226" spans="1:34" x14ac:dyDescent="0.2">
      <c r="A226" s="26"/>
      <c r="B226" s="27"/>
      <c r="C226" s="27"/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69"/>
    </row>
    <row r="227" spans="1:34" x14ac:dyDescent="0.2">
      <c r="A227" s="26"/>
      <c r="B227" s="27"/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69"/>
    </row>
    <row r="228" spans="1:34" x14ac:dyDescent="0.2">
      <c r="A228" s="26"/>
      <c r="B228" s="27"/>
      <c r="C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69"/>
    </row>
    <row r="229" spans="1:34" x14ac:dyDescent="0.2">
      <c r="A229" s="26"/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69"/>
    </row>
    <row r="230" spans="1:34" ht="15" x14ac:dyDescent="0.25">
      <c r="A230" s="26"/>
      <c r="B230" s="27"/>
      <c r="C230" s="27"/>
      <c r="D230" s="27"/>
      <c r="E230" s="27"/>
      <c r="F230" s="27"/>
      <c r="G230" s="27"/>
      <c r="H230" s="27"/>
      <c r="I230" s="27"/>
      <c r="J230" s="27"/>
      <c r="K230" s="29">
        <v>1</v>
      </c>
      <c r="L230" s="29">
        <v>2</v>
      </c>
      <c r="M230" s="29">
        <v>3</v>
      </c>
      <c r="N230" s="29">
        <v>4</v>
      </c>
      <c r="O230" s="29">
        <v>5</v>
      </c>
      <c r="P230" s="29">
        <v>6</v>
      </c>
      <c r="Q230" s="28"/>
    </row>
    <row r="231" spans="1:34" ht="15" x14ac:dyDescent="0.25">
      <c r="A231" s="26"/>
      <c r="B231" s="27"/>
      <c r="C231" s="27"/>
      <c r="D231" s="27"/>
      <c r="E231" s="27"/>
      <c r="F231" s="27"/>
      <c r="G231" s="27"/>
      <c r="H231" s="27"/>
      <c r="I231" s="27"/>
      <c r="J231" s="29" t="s">
        <v>1828</v>
      </c>
      <c r="K231" s="34" t="s">
        <v>1832</v>
      </c>
      <c r="L231" s="43" t="s">
        <v>1832</v>
      </c>
      <c r="M231" s="61"/>
      <c r="N231" s="61"/>
      <c r="O231" s="61"/>
      <c r="P231" s="61"/>
      <c r="Q231" s="28"/>
    </row>
    <row r="232" spans="1:34" ht="15" x14ac:dyDescent="0.25">
      <c r="A232" s="26"/>
      <c r="B232" s="27"/>
      <c r="C232" s="27"/>
      <c r="D232" s="27"/>
      <c r="E232" s="27"/>
      <c r="F232" s="27"/>
      <c r="G232" s="27"/>
      <c r="H232" s="27"/>
      <c r="I232" s="27"/>
      <c r="J232" s="29" t="s">
        <v>1829</v>
      </c>
      <c r="K232" s="34" t="s">
        <v>1833</v>
      </c>
      <c r="L232" s="43" t="s">
        <v>1833</v>
      </c>
      <c r="M232" s="61"/>
      <c r="N232" s="61"/>
      <c r="O232" s="61"/>
      <c r="P232" s="61"/>
      <c r="Q232" s="28"/>
    </row>
    <row r="233" spans="1:34" ht="15" x14ac:dyDescent="0.25">
      <c r="A233" s="26"/>
      <c r="B233" s="27"/>
      <c r="C233" s="27"/>
      <c r="D233" s="27"/>
      <c r="E233" s="27"/>
      <c r="F233" s="27"/>
      <c r="G233" s="27"/>
      <c r="H233" s="27"/>
      <c r="I233" s="27"/>
      <c r="J233" s="29" t="s">
        <v>1837</v>
      </c>
      <c r="K233" s="61"/>
      <c r="L233" s="61"/>
      <c r="M233" s="61"/>
      <c r="N233" s="61"/>
      <c r="O233" s="61"/>
      <c r="P233" s="61"/>
      <c r="Q233" s="28"/>
    </row>
    <row r="234" spans="1:34" ht="15" x14ac:dyDescent="0.25">
      <c r="A234" s="26"/>
      <c r="B234" s="27"/>
      <c r="C234" s="27"/>
      <c r="D234" s="27"/>
      <c r="E234" s="27"/>
      <c r="F234" s="27"/>
      <c r="G234" s="27"/>
      <c r="H234" s="27"/>
      <c r="I234" s="27"/>
      <c r="J234" s="29" t="s">
        <v>1838</v>
      </c>
      <c r="K234" s="61"/>
      <c r="L234" s="61"/>
      <c r="M234" s="61"/>
      <c r="N234" s="61"/>
      <c r="O234" s="34" t="s">
        <v>143</v>
      </c>
      <c r="P234" s="43" t="s">
        <v>143</v>
      </c>
      <c r="Q234" s="69"/>
    </row>
    <row r="235" spans="1:34" ht="15" x14ac:dyDescent="0.25">
      <c r="A235" s="26"/>
      <c r="B235" s="27"/>
      <c r="C235" s="27"/>
      <c r="D235" s="27"/>
      <c r="E235" s="27"/>
      <c r="F235" s="27"/>
      <c r="G235" s="27"/>
      <c r="H235" s="27"/>
      <c r="I235" s="27"/>
      <c r="J235" s="29" t="s">
        <v>1839</v>
      </c>
      <c r="K235" s="61"/>
      <c r="L235" s="61"/>
      <c r="M235" s="61"/>
      <c r="N235" s="61"/>
      <c r="O235" s="61"/>
      <c r="P235" s="61"/>
      <c r="Q235" s="69"/>
    </row>
    <row r="236" spans="1:34" ht="15" x14ac:dyDescent="0.25">
      <c r="A236" s="26"/>
      <c r="B236" s="27"/>
      <c r="C236" s="27"/>
      <c r="D236" s="27"/>
      <c r="E236" s="27"/>
      <c r="F236" s="27"/>
      <c r="G236" s="27"/>
      <c r="H236" s="27"/>
      <c r="I236" s="27"/>
      <c r="J236" s="29" t="s">
        <v>1840</v>
      </c>
      <c r="K236" s="61"/>
      <c r="L236" s="61"/>
      <c r="M236" s="61"/>
      <c r="N236" s="61"/>
      <c r="O236" s="62"/>
      <c r="P236" s="62"/>
      <c r="Q236" s="69"/>
    </row>
    <row r="237" spans="1:34" ht="15" x14ac:dyDescent="0.25">
      <c r="A237" s="26"/>
      <c r="B237" s="27"/>
      <c r="C237" s="27"/>
      <c r="D237" s="27"/>
      <c r="E237" s="27"/>
      <c r="F237" s="27"/>
      <c r="G237" s="27"/>
      <c r="H237" s="27"/>
      <c r="I237" s="27"/>
      <c r="J237" s="29" t="s">
        <v>1841</v>
      </c>
      <c r="K237" s="61"/>
      <c r="L237" s="61"/>
      <c r="M237" s="34" t="s">
        <v>137</v>
      </c>
      <c r="N237" s="43" t="s">
        <v>137</v>
      </c>
      <c r="O237" s="62"/>
      <c r="P237" s="62"/>
      <c r="Q237" s="69"/>
    </row>
    <row r="238" spans="1:34" ht="15" x14ac:dyDescent="0.25">
      <c r="A238" s="26"/>
      <c r="B238" s="27"/>
      <c r="C238" s="27"/>
      <c r="D238" s="27"/>
      <c r="E238" s="27"/>
      <c r="F238" s="27"/>
      <c r="G238" s="27"/>
      <c r="H238" s="27"/>
      <c r="I238" s="27"/>
      <c r="J238" s="29" t="s">
        <v>1842</v>
      </c>
      <c r="K238" s="61"/>
      <c r="L238" s="61"/>
      <c r="M238" s="61"/>
      <c r="N238" s="61"/>
      <c r="O238" s="62"/>
      <c r="P238" s="62"/>
      <c r="Q238" s="69"/>
    </row>
    <row r="239" spans="1:34" x14ac:dyDescent="0.2">
      <c r="A239" s="26"/>
      <c r="B239" s="27"/>
      <c r="C239" s="27"/>
      <c r="D239" s="27"/>
      <c r="E239" s="27"/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69"/>
    </row>
    <row r="240" spans="1:34" x14ac:dyDescent="0.2">
      <c r="A240" s="26"/>
      <c r="B240" s="27"/>
      <c r="C240" s="27"/>
      <c r="D240" s="27"/>
      <c r="E240" s="27"/>
      <c r="F240" s="27"/>
      <c r="G240" s="27"/>
      <c r="H240" s="27"/>
      <c r="I240" s="27"/>
      <c r="J240" s="38"/>
      <c r="K240" s="39" t="s">
        <v>1831</v>
      </c>
      <c r="L240" s="27"/>
      <c r="M240" s="27"/>
      <c r="N240" s="27"/>
      <c r="O240" s="27"/>
      <c r="P240" s="27"/>
      <c r="Q240" s="69"/>
    </row>
    <row r="241" spans="1:34" x14ac:dyDescent="0.2">
      <c r="A241" s="26"/>
      <c r="B241" s="27"/>
      <c r="C241" s="27"/>
      <c r="D241" s="27"/>
      <c r="E241" s="27"/>
      <c r="F241" s="27"/>
      <c r="G241" s="27"/>
      <c r="H241" s="27"/>
      <c r="I241" s="27"/>
      <c r="J241" s="40"/>
      <c r="K241" s="39" t="s">
        <v>1830</v>
      </c>
      <c r="L241" s="27"/>
      <c r="M241" s="27"/>
      <c r="N241" s="27"/>
      <c r="O241" s="27"/>
      <c r="P241" s="27"/>
      <c r="Q241" s="69"/>
    </row>
    <row r="242" spans="1:34" x14ac:dyDescent="0.2">
      <c r="A242" s="26"/>
      <c r="B242" s="27"/>
      <c r="C242" s="27"/>
      <c r="D242" s="27"/>
      <c r="E242" s="27"/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69"/>
    </row>
    <row r="243" spans="1:34" x14ac:dyDescent="0.2">
      <c r="A243" s="26"/>
      <c r="B243" s="27"/>
      <c r="C243" s="27"/>
      <c r="D243" s="27"/>
      <c r="E243" s="27"/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69"/>
    </row>
    <row r="244" spans="1:34" x14ac:dyDescent="0.2">
      <c r="A244" s="26"/>
      <c r="B244" s="27"/>
      <c r="C244" s="27"/>
      <c r="D244" s="27"/>
      <c r="E244" s="27"/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69"/>
    </row>
    <row r="245" spans="1:34" x14ac:dyDescent="0.2">
      <c r="A245" s="26"/>
      <c r="B245" s="27"/>
      <c r="C245" s="27"/>
      <c r="D245" s="27"/>
      <c r="E245" s="27"/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69"/>
    </row>
    <row r="246" spans="1:34" x14ac:dyDescent="0.2">
      <c r="A246" s="26"/>
      <c r="B246" s="27"/>
      <c r="C246" s="27"/>
      <c r="D246" s="27"/>
      <c r="E246" s="27"/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69"/>
    </row>
    <row r="247" spans="1:34" s="21" customFormat="1" x14ac:dyDescent="0.2">
      <c r="A247" s="26"/>
      <c r="B247" s="27"/>
      <c r="C247" s="27"/>
      <c r="D247" s="27"/>
      <c r="E247" s="27"/>
      <c r="F247" s="27"/>
      <c r="G247" s="27"/>
      <c r="H247" s="27"/>
      <c r="I247" s="27"/>
      <c r="J247" s="27"/>
      <c r="K247" s="27"/>
      <c r="L247" s="27"/>
      <c r="M247" s="27"/>
      <c r="N247" s="39"/>
      <c r="O247" s="27"/>
      <c r="P247" s="27"/>
      <c r="Q247" s="69"/>
      <c r="R247" s="20"/>
      <c r="S247" s="20"/>
      <c r="T247" s="20"/>
      <c r="U247" s="20"/>
      <c r="V247" s="20"/>
      <c r="W247" s="20"/>
      <c r="X247" s="20"/>
      <c r="Y247" s="20"/>
      <c r="Z247" s="20"/>
      <c r="AA247" s="20"/>
      <c r="AB247" s="20"/>
      <c r="AC247" s="20"/>
      <c r="AD247" s="20"/>
      <c r="AE247" s="20"/>
      <c r="AF247" s="20"/>
      <c r="AG247" s="20"/>
      <c r="AH247" s="20"/>
    </row>
    <row r="248" spans="1:34" s="21" customFormat="1" x14ac:dyDescent="0.2">
      <c r="A248" s="26"/>
      <c r="B248" s="27"/>
      <c r="C248" s="27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39"/>
      <c r="O248" s="27"/>
      <c r="P248" s="27"/>
      <c r="Q248" s="69"/>
      <c r="R248" s="20"/>
      <c r="S248" s="20"/>
      <c r="T248" s="20"/>
      <c r="U248" s="20"/>
      <c r="V248" s="20"/>
      <c r="W248" s="20"/>
      <c r="X248" s="20"/>
      <c r="Y248" s="20"/>
      <c r="Z248" s="20"/>
      <c r="AA248" s="20"/>
      <c r="AB248" s="20"/>
      <c r="AC248" s="20"/>
      <c r="AD248" s="20"/>
      <c r="AE248" s="20"/>
      <c r="AF248" s="20"/>
      <c r="AG248" s="20"/>
      <c r="AH248" s="20"/>
    </row>
    <row r="249" spans="1:34" s="21" customFormat="1" x14ac:dyDescent="0.2">
      <c r="A249" s="26"/>
      <c r="B249" s="27"/>
      <c r="C249" s="27"/>
      <c r="D249" s="27"/>
      <c r="E249" s="27"/>
      <c r="F249" s="27"/>
      <c r="G249" s="27"/>
      <c r="H249" s="27"/>
      <c r="I249" s="27"/>
      <c r="J249" s="27"/>
      <c r="K249" s="27"/>
      <c r="L249" s="27"/>
      <c r="M249" s="27"/>
      <c r="N249" s="39"/>
      <c r="O249" s="27"/>
      <c r="P249" s="27"/>
      <c r="Q249" s="69"/>
      <c r="R249" s="20"/>
      <c r="S249" s="20"/>
      <c r="T249" s="20"/>
      <c r="U249" s="20"/>
      <c r="V249" s="20"/>
      <c r="W249" s="20"/>
      <c r="X249" s="20"/>
      <c r="Y249" s="20"/>
      <c r="Z249" s="20"/>
      <c r="AA249" s="20"/>
      <c r="AB249" s="20"/>
      <c r="AC249" s="20"/>
      <c r="AD249" s="20"/>
      <c r="AE249" s="20"/>
      <c r="AF249" s="20"/>
      <c r="AG249" s="20"/>
      <c r="AH249" s="20"/>
    </row>
    <row r="250" spans="1:34" x14ac:dyDescent="0.2">
      <c r="A250" s="26"/>
      <c r="B250" s="27"/>
      <c r="C250" s="27"/>
      <c r="D250" s="27"/>
      <c r="E250" s="27"/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69"/>
    </row>
    <row r="251" spans="1:34" x14ac:dyDescent="0.2">
      <c r="A251" s="26"/>
      <c r="B251" s="27"/>
      <c r="C251" s="27"/>
      <c r="D251" s="27"/>
      <c r="E251" s="27"/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69"/>
    </row>
    <row r="252" spans="1:34" x14ac:dyDescent="0.2">
      <c r="A252" s="26"/>
      <c r="B252" s="27"/>
      <c r="C252" s="27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69"/>
    </row>
    <row r="253" spans="1:34" x14ac:dyDescent="0.2">
      <c r="A253" s="26"/>
      <c r="B253" s="27"/>
      <c r="C253" s="27"/>
      <c r="D253" s="27"/>
      <c r="E253" s="27"/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69"/>
    </row>
    <row r="254" spans="1:34" s="21" customFormat="1" ht="15" x14ac:dyDescent="0.25">
      <c r="A254" s="26"/>
      <c r="B254" s="27"/>
      <c r="C254" s="27"/>
      <c r="D254" s="27"/>
      <c r="E254" s="27"/>
      <c r="F254" s="27"/>
      <c r="G254" s="27"/>
      <c r="H254" s="27"/>
      <c r="I254" s="27"/>
      <c r="J254" s="27"/>
      <c r="K254" s="29">
        <v>1</v>
      </c>
      <c r="L254" s="29">
        <v>2</v>
      </c>
      <c r="M254" s="29">
        <v>3</v>
      </c>
      <c r="N254" s="29">
        <v>4</v>
      </c>
      <c r="O254" s="29">
        <v>5</v>
      </c>
      <c r="P254" s="29">
        <v>6</v>
      </c>
      <c r="Q254" s="69"/>
      <c r="R254" s="20"/>
      <c r="S254" s="20"/>
      <c r="T254" s="20"/>
      <c r="U254" s="20"/>
      <c r="V254" s="20"/>
      <c r="W254" s="20"/>
      <c r="X254" s="20"/>
      <c r="Y254" s="20"/>
      <c r="Z254" s="20"/>
      <c r="AA254" s="20"/>
      <c r="AB254" s="20"/>
      <c r="AC254" s="20"/>
      <c r="AD254" s="20"/>
      <c r="AE254" s="20"/>
      <c r="AF254" s="20"/>
      <c r="AG254" s="20"/>
      <c r="AH254" s="20"/>
    </row>
    <row r="255" spans="1:34" s="21" customFormat="1" ht="15" x14ac:dyDescent="0.25">
      <c r="A255" s="26"/>
      <c r="B255" s="27"/>
      <c r="C255" s="27"/>
      <c r="D255" s="27"/>
      <c r="E255" s="27"/>
      <c r="F255" s="27"/>
      <c r="G255" s="27"/>
      <c r="H255" s="27"/>
      <c r="I255" s="27"/>
      <c r="J255" s="29" t="s">
        <v>1828</v>
      </c>
      <c r="K255" s="34" t="s">
        <v>1832</v>
      </c>
      <c r="L255" s="43" t="s">
        <v>1832</v>
      </c>
      <c r="M255" s="61"/>
      <c r="N255" s="63"/>
      <c r="O255" s="61"/>
      <c r="P255" s="61"/>
      <c r="Q255" s="69"/>
      <c r="R255" s="20"/>
      <c r="S255" s="20"/>
      <c r="T255" s="20"/>
      <c r="U255" s="20"/>
      <c r="V255" s="20"/>
      <c r="W255" s="20"/>
      <c r="X255" s="20"/>
      <c r="Y255" s="20"/>
      <c r="Z255" s="20"/>
      <c r="AA255" s="20"/>
      <c r="AB255" s="20"/>
      <c r="AC255" s="20"/>
      <c r="AD255" s="20"/>
      <c r="AE255" s="20"/>
      <c r="AF255" s="20"/>
      <c r="AG255" s="20"/>
      <c r="AH255" s="20"/>
    </row>
    <row r="256" spans="1:34" s="21" customFormat="1" ht="15" x14ac:dyDescent="0.25">
      <c r="A256" s="26"/>
      <c r="B256" s="27"/>
      <c r="C256" s="27"/>
      <c r="D256" s="27"/>
      <c r="E256" s="27"/>
      <c r="F256" s="27"/>
      <c r="G256" s="27"/>
      <c r="H256" s="27"/>
      <c r="I256" s="27"/>
      <c r="J256" s="29" t="s">
        <v>1829</v>
      </c>
      <c r="K256" s="34" t="s">
        <v>1833</v>
      </c>
      <c r="L256" s="43" t="s">
        <v>1833</v>
      </c>
      <c r="M256" s="61"/>
      <c r="N256" s="61"/>
      <c r="O256" s="34" t="s">
        <v>62</v>
      </c>
      <c r="P256" s="43" t="s">
        <v>62</v>
      </c>
      <c r="Q256" s="69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0"/>
      <c r="AC256" s="20"/>
      <c r="AD256" s="20"/>
      <c r="AE256" s="20"/>
      <c r="AF256" s="20"/>
      <c r="AG256" s="20"/>
      <c r="AH256" s="20"/>
    </row>
    <row r="257" spans="1:34" s="21" customFormat="1" ht="15" x14ac:dyDescent="0.25">
      <c r="A257" s="26"/>
      <c r="B257" s="27"/>
      <c r="C257" s="27"/>
      <c r="D257" s="27"/>
      <c r="E257" s="27"/>
      <c r="F257" s="27"/>
      <c r="G257" s="27"/>
      <c r="H257" s="27"/>
      <c r="I257" s="27"/>
      <c r="J257" s="29" t="s">
        <v>1837</v>
      </c>
      <c r="K257" s="61"/>
      <c r="L257" s="61"/>
      <c r="M257" s="61"/>
      <c r="N257" s="61"/>
      <c r="O257" s="34" t="s">
        <v>108</v>
      </c>
      <c r="P257" s="43" t="s">
        <v>108</v>
      </c>
      <c r="Q257" s="69"/>
      <c r="R257" s="20"/>
      <c r="S257" s="20"/>
      <c r="T257" s="20"/>
      <c r="U257" s="20"/>
      <c r="V257" s="20"/>
      <c r="W257" s="20"/>
      <c r="X257" s="20"/>
      <c r="Y257" s="20"/>
      <c r="Z257" s="20"/>
      <c r="AA257" s="20"/>
      <c r="AB257" s="20"/>
      <c r="AC257" s="20"/>
      <c r="AD257" s="20"/>
      <c r="AE257" s="20"/>
      <c r="AF257" s="20"/>
      <c r="AG257" s="20"/>
      <c r="AH257" s="20"/>
    </row>
    <row r="258" spans="1:34" s="21" customFormat="1" ht="15" x14ac:dyDescent="0.25">
      <c r="A258" s="26"/>
      <c r="B258" s="27"/>
      <c r="C258" s="27"/>
      <c r="D258" s="27"/>
      <c r="E258" s="27"/>
      <c r="F258" s="27"/>
      <c r="G258" s="27"/>
      <c r="H258" s="27"/>
      <c r="I258" s="27"/>
      <c r="J258" s="29" t="s">
        <v>1838</v>
      </c>
      <c r="K258" s="61"/>
      <c r="L258" s="61"/>
      <c r="M258" s="61"/>
      <c r="N258" s="61"/>
      <c r="O258" s="61"/>
      <c r="P258" s="61"/>
      <c r="Q258" s="69"/>
      <c r="R258" s="20"/>
      <c r="S258" s="20"/>
      <c r="T258" s="20"/>
      <c r="U258" s="20"/>
      <c r="V258" s="20"/>
      <c r="W258" s="20"/>
      <c r="X258" s="20"/>
      <c r="Y258" s="20"/>
      <c r="Z258" s="20"/>
      <c r="AA258" s="20"/>
      <c r="AB258" s="20"/>
      <c r="AC258" s="20"/>
      <c r="AD258" s="20"/>
      <c r="AE258" s="20"/>
      <c r="AF258" s="20"/>
      <c r="AG258" s="20"/>
      <c r="AH258" s="20"/>
    </row>
    <row r="259" spans="1:34" s="21" customFormat="1" ht="15" x14ac:dyDescent="0.25">
      <c r="A259" s="26"/>
      <c r="B259" s="27"/>
      <c r="C259" s="27"/>
      <c r="D259" s="27"/>
      <c r="E259" s="27"/>
      <c r="F259" s="27"/>
      <c r="G259" s="27"/>
      <c r="H259" s="27"/>
      <c r="I259" s="27"/>
      <c r="J259" s="29" t="s">
        <v>1839</v>
      </c>
      <c r="K259" s="61"/>
      <c r="L259" s="61"/>
      <c r="M259" s="61"/>
      <c r="N259" s="61"/>
      <c r="O259" s="34" t="s">
        <v>58</v>
      </c>
      <c r="P259" s="43" t="s">
        <v>58</v>
      </c>
      <c r="Q259" s="69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0"/>
      <c r="AC259" s="20"/>
      <c r="AD259" s="20"/>
      <c r="AE259" s="20"/>
      <c r="AF259" s="20"/>
      <c r="AG259" s="20"/>
      <c r="AH259" s="20"/>
    </row>
    <row r="260" spans="1:34" s="21" customFormat="1" ht="15" x14ac:dyDescent="0.25">
      <c r="A260" s="26"/>
      <c r="B260" s="27"/>
      <c r="C260" s="27"/>
      <c r="D260" s="27"/>
      <c r="E260" s="27"/>
      <c r="F260" s="27"/>
      <c r="G260" s="27"/>
      <c r="H260" s="27"/>
      <c r="I260" s="27"/>
      <c r="J260" s="29" t="s">
        <v>1840</v>
      </c>
      <c r="K260" s="61"/>
      <c r="L260" s="61"/>
      <c r="M260" s="61"/>
      <c r="N260" s="61"/>
      <c r="O260" s="62"/>
      <c r="P260" s="62"/>
      <c r="Q260" s="69"/>
      <c r="R260" s="20"/>
      <c r="S260" s="20"/>
      <c r="T260" s="20"/>
      <c r="U260" s="20"/>
      <c r="V260" s="20"/>
      <c r="W260" s="20"/>
      <c r="X260" s="20"/>
      <c r="Y260" s="20"/>
      <c r="Z260" s="20"/>
      <c r="AA260" s="20"/>
      <c r="AB260" s="20"/>
      <c r="AC260" s="20"/>
      <c r="AD260" s="20"/>
      <c r="AE260" s="20"/>
      <c r="AF260" s="20"/>
      <c r="AG260" s="20"/>
      <c r="AH260" s="20"/>
    </row>
    <row r="261" spans="1:34" s="21" customFormat="1" ht="15" x14ac:dyDescent="0.25">
      <c r="A261" s="26"/>
      <c r="B261" s="27"/>
      <c r="C261" s="27"/>
      <c r="D261" s="27"/>
      <c r="E261" s="27"/>
      <c r="F261" s="27"/>
      <c r="G261" s="27"/>
      <c r="H261" s="27"/>
      <c r="I261" s="27"/>
      <c r="J261" s="29" t="s">
        <v>1841</v>
      </c>
      <c r="K261" s="61"/>
      <c r="L261" s="61"/>
      <c r="M261" s="61"/>
      <c r="N261" s="61"/>
      <c r="O261" s="62"/>
      <c r="P261" s="62"/>
      <c r="Q261" s="69"/>
      <c r="R261" s="20"/>
      <c r="S261" s="20"/>
      <c r="T261" s="20"/>
      <c r="U261" s="20"/>
      <c r="V261" s="20"/>
      <c r="W261" s="20"/>
      <c r="X261" s="20"/>
      <c r="Y261" s="20"/>
      <c r="Z261" s="20"/>
      <c r="AA261" s="20"/>
      <c r="AB261" s="20"/>
      <c r="AC261" s="20"/>
      <c r="AD261" s="20"/>
      <c r="AE261" s="20"/>
      <c r="AF261" s="20"/>
      <c r="AG261" s="20"/>
      <c r="AH261" s="20"/>
    </row>
    <row r="262" spans="1:34" s="21" customFormat="1" ht="15" x14ac:dyDescent="0.25">
      <c r="A262" s="26"/>
      <c r="B262" s="27"/>
      <c r="C262" s="27"/>
      <c r="D262" s="27"/>
      <c r="E262" s="27"/>
      <c r="F262" s="27"/>
      <c r="G262" s="27"/>
      <c r="H262" s="27"/>
      <c r="I262" s="27"/>
      <c r="J262" s="29" t="s">
        <v>1842</v>
      </c>
      <c r="K262" s="61"/>
      <c r="L262" s="61"/>
      <c r="M262" s="61"/>
      <c r="N262" s="61"/>
      <c r="O262" s="62"/>
      <c r="P262" s="62"/>
      <c r="Q262" s="69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/>
      <c r="AE262" s="20"/>
      <c r="AF262" s="20"/>
      <c r="AG262" s="20"/>
      <c r="AH262" s="20"/>
    </row>
    <row r="263" spans="1:34" s="21" customFormat="1" x14ac:dyDescent="0.2">
      <c r="A263" s="26"/>
      <c r="B263" s="27"/>
      <c r="C263" s="27"/>
      <c r="D263" s="27"/>
      <c r="E263" s="27"/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69"/>
      <c r="R263" s="20"/>
      <c r="S263" s="20"/>
      <c r="T263" s="20"/>
      <c r="U263" s="20"/>
      <c r="V263" s="20"/>
      <c r="W263" s="20"/>
      <c r="X263" s="20"/>
      <c r="Y263" s="20"/>
      <c r="Z263" s="20"/>
      <c r="AA263" s="20"/>
      <c r="AB263" s="20"/>
      <c r="AC263" s="20"/>
      <c r="AD263" s="20"/>
      <c r="AE263" s="20"/>
      <c r="AF263" s="20"/>
      <c r="AG263" s="20"/>
      <c r="AH263" s="20"/>
    </row>
    <row r="264" spans="1:34" s="21" customFormat="1" x14ac:dyDescent="0.2">
      <c r="A264" s="26"/>
      <c r="B264" s="27"/>
      <c r="C264" s="27"/>
      <c r="D264" s="27"/>
      <c r="E264" s="27"/>
      <c r="F264" s="27"/>
      <c r="G264" s="27"/>
      <c r="H264" s="27"/>
      <c r="I264" s="27"/>
      <c r="J264" s="38"/>
      <c r="K264" s="39" t="s">
        <v>1831</v>
      </c>
      <c r="L264" s="27"/>
      <c r="M264" s="27"/>
      <c r="N264" s="27"/>
      <c r="O264" s="27"/>
      <c r="P264" s="27"/>
      <c r="Q264" s="69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0"/>
      <c r="AC264" s="20"/>
      <c r="AD264" s="20"/>
      <c r="AE264" s="20"/>
      <c r="AF264" s="20"/>
      <c r="AG264" s="20"/>
      <c r="AH264" s="20"/>
    </row>
    <row r="265" spans="1:34" s="21" customFormat="1" x14ac:dyDescent="0.2">
      <c r="A265" s="26"/>
      <c r="B265" s="27"/>
      <c r="C265" s="27"/>
      <c r="D265" s="27"/>
      <c r="E265" s="27"/>
      <c r="F265" s="27"/>
      <c r="G265" s="27"/>
      <c r="H265" s="27"/>
      <c r="I265" s="27"/>
      <c r="J265" s="40"/>
      <c r="K265" s="39" t="s">
        <v>1830</v>
      </c>
      <c r="L265" s="27"/>
      <c r="M265" s="27"/>
      <c r="N265" s="27"/>
      <c r="O265" s="27"/>
      <c r="P265" s="27"/>
      <c r="Q265" s="69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/>
      <c r="AE265" s="20"/>
      <c r="AF265" s="20"/>
      <c r="AG265" s="20"/>
      <c r="AH265" s="20"/>
    </row>
    <row r="266" spans="1:34" x14ac:dyDescent="0.2">
      <c r="A266" s="26"/>
      <c r="B266" s="27"/>
      <c r="C266" s="27"/>
      <c r="D266" s="27"/>
      <c r="E266" s="27"/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69"/>
    </row>
    <row r="267" spans="1:34" x14ac:dyDescent="0.2">
      <c r="A267" s="26"/>
      <c r="B267" s="27"/>
      <c r="C267" s="27"/>
      <c r="D267" s="27"/>
      <c r="E267" s="27"/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69"/>
    </row>
    <row r="268" spans="1:34" x14ac:dyDescent="0.2">
      <c r="A268" s="26"/>
      <c r="B268" s="27"/>
      <c r="C268" s="27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69"/>
    </row>
    <row r="269" spans="1:34" x14ac:dyDescent="0.2">
      <c r="A269" s="26"/>
      <c r="B269" s="27"/>
      <c r="C269" s="27"/>
      <c r="D269" s="27"/>
      <c r="E269" s="27"/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69"/>
    </row>
    <row r="270" spans="1:34" x14ac:dyDescent="0.2">
      <c r="A270" s="26"/>
      <c r="B270" s="27"/>
      <c r="C270" s="27"/>
      <c r="D270" s="27"/>
      <c r="E270" s="27"/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69"/>
    </row>
    <row r="271" spans="1:34" x14ac:dyDescent="0.2">
      <c r="A271" s="26"/>
      <c r="B271" s="27"/>
      <c r="C271" s="27"/>
      <c r="D271" s="27"/>
      <c r="E271" s="27"/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69"/>
    </row>
    <row r="272" spans="1:34" x14ac:dyDescent="0.2">
      <c r="A272" s="26"/>
      <c r="B272" s="27"/>
      <c r="C272" s="27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69"/>
    </row>
    <row r="273" spans="1:34" x14ac:dyDescent="0.2">
      <c r="A273" s="26"/>
      <c r="B273" s="27"/>
      <c r="C273" s="27"/>
      <c r="D273" s="27"/>
      <c r="E273" s="27"/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69"/>
    </row>
    <row r="274" spans="1:34" x14ac:dyDescent="0.2">
      <c r="A274" s="26"/>
      <c r="B274" s="27"/>
      <c r="C274" s="27"/>
      <c r="D274" s="27"/>
      <c r="E274" s="27"/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69"/>
    </row>
    <row r="275" spans="1:34" x14ac:dyDescent="0.2">
      <c r="A275" s="26"/>
      <c r="B275" s="27"/>
      <c r="C275" s="27"/>
      <c r="D275" s="27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69"/>
    </row>
    <row r="276" spans="1:34" x14ac:dyDescent="0.2">
      <c r="A276" s="26"/>
      <c r="B276" s="27"/>
      <c r="C276" s="27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69"/>
    </row>
    <row r="277" spans="1:34" x14ac:dyDescent="0.2">
      <c r="A277" s="26"/>
      <c r="B277" s="27"/>
      <c r="C277" s="27"/>
      <c r="D277" s="27"/>
      <c r="E277" s="27"/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69"/>
    </row>
    <row r="278" spans="1:34" x14ac:dyDescent="0.2">
      <c r="A278" s="26"/>
      <c r="B278" s="27"/>
      <c r="C278" s="27"/>
      <c r="D278" s="27"/>
      <c r="E278" s="27"/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69"/>
    </row>
    <row r="279" spans="1:34" s="21" customFormat="1" x14ac:dyDescent="0.2">
      <c r="A279" s="26"/>
      <c r="B279" s="27"/>
      <c r="C279" s="27"/>
      <c r="D279" s="27"/>
      <c r="E279" s="27"/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69"/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20"/>
      <c r="AC279" s="20"/>
      <c r="AD279" s="20"/>
      <c r="AE279" s="20"/>
      <c r="AF279" s="20"/>
      <c r="AG279" s="20"/>
      <c r="AH279" s="20"/>
    </row>
    <row r="280" spans="1:34" s="21" customFormat="1" ht="15" x14ac:dyDescent="0.25">
      <c r="A280" s="26"/>
      <c r="B280" s="27"/>
      <c r="C280" s="27"/>
      <c r="D280" s="27"/>
      <c r="E280" s="27"/>
      <c r="F280" s="27"/>
      <c r="G280" s="27"/>
      <c r="H280" s="27"/>
      <c r="I280" s="27"/>
      <c r="J280" s="27"/>
      <c r="K280" s="29">
        <v>1</v>
      </c>
      <c r="L280" s="29">
        <v>2</v>
      </c>
      <c r="M280" s="29">
        <v>3</v>
      </c>
      <c r="N280" s="29">
        <v>4</v>
      </c>
      <c r="O280" s="29">
        <v>5</v>
      </c>
      <c r="P280" s="29">
        <v>6</v>
      </c>
      <c r="Q280" s="69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/>
      <c r="AE280" s="20"/>
      <c r="AF280" s="20"/>
      <c r="AG280" s="20"/>
      <c r="AH280" s="20"/>
    </row>
    <row r="281" spans="1:34" s="21" customFormat="1" ht="15" x14ac:dyDescent="0.25">
      <c r="A281" s="26"/>
      <c r="B281" s="27"/>
      <c r="C281" s="27"/>
      <c r="D281" s="27"/>
      <c r="E281" s="27"/>
      <c r="F281" s="27"/>
      <c r="G281" s="27"/>
      <c r="H281" s="27"/>
      <c r="I281" s="27"/>
      <c r="J281" s="29" t="s">
        <v>1828</v>
      </c>
      <c r="K281" s="34" t="s">
        <v>1832</v>
      </c>
      <c r="L281" s="43" t="s">
        <v>1832</v>
      </c>
      <c r="M281" s="61"/>
      <c r="N281" s="48"/>
      <c r="O281" s="42"/>
      <c r="P281" s="42"/>
      <c r="Q281" s="69"/>
      <c r="R281" s="20"/>
      <c r="S281" s="20"/>
      <c r="T281" s="20"/>
      <c r="U281" s="20"/>
      <c r="V281" s="20"/>
      <c r="W281" s="20"/>
      <c r="X281" s="20"/>
      <c r="Y281" s="20"/>
      <c r="Z281" s="20"/>
      <c r="AA281" s="20"/>
      <c r="AB281" s="20"/>
      <c r="AC281" s="20"/>
      <c r="AD281" s="20"/>
      <c r="AE281" s="20"/>
      <c r="AF281" s="20"/>
      <c r="AG281" s="20"/>
      <c r="AH281" s="20"/>
    </row>
    <row r="282" spans="1:34" s="21" customFormat="1" ht="15" x14ac:dyDescent="0.25">
      <c r="A282" s="26"/>
      <c r="B282" s="27"/>
      <c r="C282" s="27"/>
      <c r="D282" s="27"/>
      <c r="E282" s="27"/>
      <c r="F282" s="27"/>
      <c r="G282" s="27"/>
      <c r="H282" s="27"/>
      <c r="I282" s="27"/>
      <c r="J282" s="29" t="s">
        <v>1829</v>
      </c>
      <c r="K282" s="34" t="s">
        <v>1833</v>
      </c>
      <c r="L282" s="43" t="s">
        <v>1833</v>
      </c>
      <c r="M282" s="34" t="s">
        <v>133</v>
      </c>
      <c r="N282" s="43" t="s">
        <v>133</v>
      </c>
      <c r="O282" s="34" t="s">
        <v>100</v>
      </c>
      <c r="P282" s="43" t="s">
        <v>100</v>
      </c>
      <c r="Q282" s="69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  <c r="AC282" s="20"/>
      <c r="AD282" s="20"/>
      <c r="AE282" s="20"/>
      <c r="AF282" s="20"/>
      <c r="AG282" s="20"/>
      <c r="AH282" s="20"/>
    </row>
    <row r="283" spans="1:34" s="21" customFormat="1" ht="15" x14ac:dyDescent="0.25">
      <c r="A283" s="26"/>
      <c r="B283" s="27"/>
      <c r="C283" s="27"/>
      <c r="D283" s="27"/>
      <c r="E283" s="27"/>
      <c r="F283" s="27"/>
      <c r="G283" s="27"/>
      <c r="H283" s="27"/>
      <c r="I283" s="27"/>
      <c r="J283" s="29" t="s">
        <v>1837</v>
      </c>
      <c r="K283" s="61"/>
      <c r="L283" s="61"/>
      <c r="M283" s="34" t="s">
        <v>57</v>
      </c>
      <c r="N283" s="43" t="s">
        <v>57</v>
      </c>
      <c r="O283" s="34" t="s">
        <v>105</v>
      </c>
      <c r="P283" s="43" t="s">
        <v>105</v>
      </c>
      <c r="Q283" s="69"/>
      <c r="R283" s="20"/>
      <c r="S283" s="20"/>
      <c r="T283" s="20"/>
      <c r="U283" s="20"/>
      <c r="V283" s="20"/>
      <c r="W283" s="20"/>
      <c r="X283" s="20"/>
      <c r="Y283" s="20"/>
      <c r="Z283" s="20"/>
      <c r="AA283" s="20"/>
      <c r="AB283" s="20"/>
      <c r="AC283" s="20"/>
      <c r="AD283" s="20"/>
      <c r="AE283" s="20"/>
      <c r="AF283" s="20"/>
      <c r="AG283" s="20"/>
      <c r="AH283" s="20"/>
    </row>
    <row r="284" spans="1:34" s="21" customFormat="1" ht="15" x14ac:dyDescent="0.25">
      <c r="A284" s="26"/>
      <c r="B284" s="27"/>
      <c r="C284" s="27"/>
      <c r="D284" s="27"/>
      <c r="E284" s="27"/>
      <c r="F284" s="27"/>
      <c r="G284" s="27"/>
      <c r="H284" s="27"/>
      <c r="I284" s="27"/>
      <c r="J284" s="29" t="s">
        <v>1838</v>
      </c>
      <c r="K284" s="61"/>
      <c r="L284" s="61"/>
      <c r="M284" s="61"/>
      <c r="N284" s="42"/>
      <c r="O284" s="42"/>
      <c r="P284" s="42"/>
      <c r="Q284" s="69"/>
      <c r="R284" s="20"/>
      <c r="S284" s="20"/>
      <c r="T284" s="20"/>
      <c r="U284" s="20"/>
      <c r="V284" s="20"/>
      <c r="W284" s="20"/>
      <c r="X284" s="20"/>
      <c r="Y284" s="20"/>
      <c r="Z284" s="20"/>
      <c r="AA284" s="20"/>
      <c r="AB284" s="20"/>
      <c r="AC284" s="20"/>
      <c r="AD284" s="20"/>
      <c r="AE284" s="20"/>
      <c r="AF284" s="20"/>
      <c r="AG284" s="20"/>
      <c r="AH284" s="20"/>
    </row>
    <row r="285" spans="1:34" s="21" customFormat="1" ht="15" x14ac:dyDescent="0.25">
      <c r="A285" s="26"/>
      <c r="B285" s="27"/>
      <c r="C285" s="27"/>
      <c r="D285" s="27"/>
      <c r="E285" s="27"/>
      <c r="F285" s="27"/>
      <c r="G285" s="27"/>
      <c r="H285" s="27"/>
      <c r="I285" s="27"/>
      <c r="J285" s="29" t="s">
        <v>1839</v>
      </c>
      <c r="K285" s="34" t="s">
        <v>44</v>
      </c>
      <c r="L285" s="43" t="s">
        <v>44</v>
      </c>
      <c r="M285" s="61"/>
      <c r="N285" s="42"/>
      <c r="O285" s="42"/>
      <c r="P285" s="48"/>
      <c r="Q285" s="69"/>
      <c r="R285" s="20"/>
      <c r="S285" s="20"/>
      <c r="T285" s="20"/>
      <c r="U285" s="20"/>
      <c r="V285" s="20"/>
      <c r="W285" s="20"/>
      <c r="X285" s="20"/>
      <c r="Y285" s="20"/>
      <c r="Z285" s="20"/>
      <c r="AA285" s="20"/>
      <c r="AB285" s="20"/>
      <c r="AC285" s="20"/>
      <c r="AD285" s="20"/>
      <c r="AE285" s="20"/>
      <c r="AF285" s="20"/>
      <c r="AG285" s="20"/>
      <c r="AH285" s="20"/>
    </row>
    <row r="286" spans="1:34" s="21" customFormat="1" ht="15" x14ac:dyDescent="0.25">
      <c r="A286" s="26"/>
      <c r="B286" s="27"/>
      <c r="C286" s="27"/>
      <c r="D286" s="27"/>
      <c r="E286" s="27"/>
      <c r="F286" s="27"/>
      <c r="G286" s="27"/>
      <c r="H286" s="27"/>
      <c r="I286" s="27"/>
      <c r="J286" s="29" t="s">
        <v>1840</v>
      </c>
      <c r="K286" s="61"/>
      <c r="L286" s="61"/>
      <c r="M286" s="61"/>
      <c r="N286" s="42"/>
      <c r="O286" s="34" t="s">
        <v>110</v>
      </c>
      <c r="P286" s="43" t="s">
        <v>110</v>
      </c>
      <c r="Q286" s="69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0"/>
      <c r="AC286" s="20"/>
      <c r="AD286" s="20"/>
      <c r="AE286" s="20"/>
      <c r="AF286" s="20"/>
      <c r="AG286" s="20"/>
      <c r="AH286" s="20"/>
    </row>
    <row r="287" spans="1:34" s="21" customFormat="1" ht="15" x14ac:dyDescent="0.25">
      <c r="A287" s="26"/>
      <c r="B287" s="27"/>
      <c r="C287" s="27"/>
      <c r="D287" s="27"/>
      <c r="E287" s="27"/>
      <c r="F287" s="27"/>
      <c r="G287" s="27"/>
      <c r="H287" s="27"/>
      <c r="I287" s="27"/>
      <c r="J287" s="29" t="s">
        <v>1841</v>
      </c>
      <c r="K287" s="61"/>
      <c r="L287" s="61"/>
      <c r="M287" s="61"/>
      <c r="N287" s="61"/>
      <c r="O287" s="62"/>
      <c r="P287" s="62"/>
      <c r="Q287" s="69"/>
      <c r="R287" s="20"/>
      <c r="S287" s="20"/>
      <c r="T287" s="20"/>
      <c r="U287" s="20"/>
      <c r="V287" s="20"/>
      <c r="W287" s="20"/>
      <c r="X287" s="20"/>
      <c r="Y287" s="20"/>
      <c r="Z287" s="20"/>
      <c r="AA287" s="20"/>
      <c r="AB287" s="20"/>
      <c r="AC287" s="20"/>
      <c r="AD287" s="20"/>
      <c r="AE287" s="20"/>
      <c r="AF287" s="20"/>
      <c r="AG287" s="20"/>
      <c r="AH287" s="20"/>
    </row>
    <row r="288" spans="1:34" s="21" customFormat="1" ht="15" x14ac:dyDescent="0.25">
      <c r="A288" s="26"/>
      <c r="B288" s="27"/>
      <c r="C288" s="27"/>
      <c r="D288" s="27"/>
      <c r="E288" s="27"/>
      <c r="F288" s="27"/>
      <c r="G288" s="27"/>
      <c r="H288" s="27"/>
      <c r="I288" s="27"/>
      <c r="J288" s="29" t="s">
        <v>1842</v>
      </c>
      <c r="K288" s="34" t="s">
        <v>171</v>
      </c>
      <c r="L288" s="43" t="s">
        <v>171</v>
      </c>
      <c r="M288" s="61"/>
      <c r="N288" s="61"/>
      <c r="O288" s="62"/>
      <c r="P288" s="62"/>
      <c r="Q288" s="69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20"/>
      <c r="AC288" s="20"/>
      <c r="AD288" s="20"/>
      <c r="AE288" s="20"/>
      <c r="AF288" s="20"/>
      <c r="AG288" s="20"/>
      <c r="AH288" s="20"/>
    </row>
    <row r="289" spans="1:34" s="21" customFormat="1" x14ac:dyDescent="0.2">
      <c r="A289" s="26"/>
      <c r="B289" s="27"/>
      <c r="C289" s="27"/>
      <c r="D289" s="27"/>
      <c r="E289" s="27"/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69"/>
      <c r="R289" s="20"/>
      <c r="S289" s="20"/>
      <c r="T289" s="20"/>
      <c r="U289" s="20"/>
      <c r="V289" s="20"/>
      <c r="W289" s="20"/>
      <c r="X289" s="20"/>
      <c r="Y289" s="20"/>
      <c r="Z289" s="20"/>
      <c r="AA289" s="20"/>
      <c r="AB289" s="20"/>
      <c r="AC289" s="20"/>
      <c r="AD289" s="20"/>
      <c r="AE289" s="20"/>
      <c r="AF289" s="20"/>
      <c r="AG289" s="20"/>
      <c r="AH289" s="20"/>
    </row>
    <row r="290" spans="1:34" s="21" customFormat="1" x14ac:dyDescent="0.2">
      <c r="A290" s="26"/>
      <c r="B290" s="27"/>
      <c r="C290" s="27"/>
      <c r="D290" s="27"/>
      <c r="E290" s="27"/>
      <c r="F290" s="27"/>
      <c r="G290" s="27"/>
      <c r="H290" s="27"/>
      <c r="I290" s="27"/>
      <c r="J290" s="38"/>
      <c r="K290" s="39" t="s">
        <v>1831</v>
      </c>
      <c r="L290" s="27"/>
      <c r="M290" s="27"/>
      <c r="N290" s="27"/>
      <c r="O290" s="27"/>
      <c r="P290" s="27"/>
      <c r="Q290" s="69"/>
      <c r="R290" s="20"/>
      <c r="S290" s="20"/>
      <c r="T290" s="20"/>
      <c r="U290" s="20"/>
      <c r="V290" s="20"/>
      <c r="W290" s="20"/>
      <c r="X290" s="20"/>
      <c r="Y290" s="20"/>
      <c r="Z290" s="20"/>
      <c r="AA290" s="20"/>
      <c r="AB290" s="20"/>
      <c r="AC290" s="20"/>
      <c r="AD290" s="20"/>
      <c r="AE290" s="20"/>
      <c r="AF290" s="20"/>
      <c r="AG290" s="20"/>
      <c r="AH290" s="20"/>
    </row>
    <row r="291" spans="1:34" s="21" customFormat="1" x14ac:dyDescent="0.2">
      <c r="A291" s="26"/>
      <c r="B291" s="27"/>
      <c r="C291" s="27"/>
      <c r="D291" s="27"/>
      <c r="E291" s="27"/>
      <c r="F291" s="27"/>
      <c r="G291" s="27"/>
      <c r="H291" s="27"/>
      <c r="I291" s="27"/>
      <c r="J291" s="40"/>
      <c r="K291" s="39" t="s">
        <v>1830</v>
      </c>
      <c r="L291" s="27"/>
      <c r="M291" s="27"/>
      <c r="N291" s="27"/>
      <c r="O291" s="27"/>
      <c r="P291" s="27"/>
      <c r="Q291" s="69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0"/>
      <c r="AC291" s="20"/>
      <c r="AD291" s="20"/>
      <c r="AE291" s="20"/>
      <c r="AF291" s="20"/>
      <c r="AG291" s="20"/>
      <c r="AH291" s="20"/>
    </row>
    <row r="292" spans="1:34" x14ac:dyDescent="0.2">
      <c r="A292" s="26"/>
      <c r="B292" s="27"/>
      <c r="C292" s="27"/>
      <c r="D292" s="27"/>
      <c r="E292" s="27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69"/>
    </row>
    <row r="293" spans="1:34" x14ac:dyDescent="0.2">
      <c r="A293" s="26"/>
      <c r="B293" s="27"/>
      <c r="C293" s="27"/>
      <c r="D293" s="27"/>
      <c r="E293" s="27"/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69"/>
    </row>
    <row r="294" spans="1:34" x14ac:dyDescent="0.2">
      <c r="A294" s="26"/>
      <c r="B294" s="27"/>
      <c r="C294" s="27"/>
      <c r="D294" s="27"/>
      <c r="E294" s="27"/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69"/>
    </row>
    <row r="295" spans="1:34" x14ac:dyDescent="0.2">
      <c r="A295" s="26"/>
      <c r="B295" s="27"/>
      <c r="C295" s="27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69"/>
    </row>
    <row r="296" spans="1:34" s="21" customFormat="1" x14ac:dyDescent="0.2">
      <c r="A296" s="26"/>
      <c r="B296" s="27"/>
      <c r="C296" s="27"/>
      <c r="D296" s="27"/>
      <c r="E296" s="27"/>
      <c r="F296" s="27"/>
      <c r="G296" s="27"/>
      <c r="H296" s="27"/>
      <c r="I296" s="27"/>
      <c r="J296" s="27"/>
      <c r="K296" s="27"/>
      <c r="L296" s="39"/>
      <c r="M296" s="39"/>
      <c r="N296" s="27"/>
      <c r="O296" s="27"/>
      <c r="P296" s="27"/>
      <c r="Q296" s="69"/>
      <c r="R296" s="20"/>
      <c r="S296" s="20"/>
      <c r="T296" s="20"/>
      <c r="U296" s="20"/>
      <c r="V296" s="20"/>
      <c r="W296" s="20"/>
      <c r="X296" s="20"/>
      <c r="Y296" s="20"/>
      <c r="Z296" s="20"/>
      <c r="AA296" s="20"/>
      <c r="AB296" s="20"/>
      <c r="AC296" s="20"/>
      <c r="AD296" s="20"/>
      <c r="AE296" s="20"/>
      <c r="AF296" s="20"/>
      <c r="AG296" s="20"/>
      <c r="AH296" s="20"/>
    </row>
    <row r="297" spans="1:34" s="21" customFormat="1" x14ac:dyDescent="0.2">
      <c r="A297" s="26"/>
      <c r="B297" s="27"/>
      <c r="C297" s="27"/>
      <c r="D297" s="27"/>
      <c r="E297" s="27"/>
      <c r="F297" s="27"/>
      <c r="G297" s="27"/>
      <c r="H297" s="27"/>
      <c r="I297" s="27"/>
      <c r="J297" s="27"/>
      <c r="K297" s="27"/>
      <c r="L297" s="39"/>
      <c r="M297" s="39"/>
      <c r="N297" s="27"/>
      <c r="O297" s="27"/>
      <c r="P297" s="27"/>
      <c r="Q297" s="69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20"/>
      <c r="AE297" s="20"/>
      <c r="AF297" s="20"/>
      <c r="AG297" s="20"/>
      <c r="AH297" s="20"/>
    </row>
    <row r="298" spans="1:34" s="21" customFormat="1" x14ac:dyDescent="0.2">
      <c r="A298" s="26"/>
      <c r="B298" s="27"/>
      <c r="C298" s="27"/>
      <c r="D298" s="27"/>
      <c r="E298" s="27"/>
      <c r="F298" s="27"/>
      <c r="G298" s="27"/>
      <c r="H298" s="27"/>
      <c r="I298" s="27"/>
      <c r="J298" s="27"/>
      <c r="K298" s="27"/>
      <c r="L298" s="39"/>
      <c r="M298" s="39"/>
      <c r="N298" s="27"/>
      <c r="O298" s="27"/>
      <c r="P298" s="27"/>
      <c r="Q298" s="69"/>
      <c r="R298" s="20"/>
      <c r="S298" s="20"/>
      <c r="T298" s="20"/>
      <c r="U298" s="20"/>
      <c r="V298" s="20"/>
      <c r="W298" s="20"/>
      <c r="X298" s="20"/>
      <c r="Y298" s="20"/>
      <c r="Z298" s="20"/>
      <c r="AA298" s="20"/>
      <c r="AB298" s="20"/>
      <c r="AC298" s="20"/>
      <c r="AD298" s="20"/>
      <c r="AE298" s="20"/>
      <c r="AF298" s="20"/>
      <c r="AG298" s="20"/>
      <c r="AH298" s="20"/>
    </row>
    <row r="299" spans="1:34" s="21" customFormat="1" x14ac:dyDescent="0.2">
      <c r="A299" s="26"/>
      <c r="B299" s="27"/>
      <c r="C299" s="27"/>
      <c r="D299" s="27"/>
      <c r="E299" s="27"/>
      <c r="F299" s="27"/>
      <c r="G299" s="27"/>
      <c r="H299" s="27"/>
      <c r="I299" s="27"/>
      <c r="J299" s="27"/>
      <c r="K299" s="27"/>
      <c r="L299" s="39"/>
      <c r="M299" s="39"/>
      <c r="N299" s="27"/>
      <c r="O299" s="27"/>
      <c r="P299" s="27"/>
      <c r="Q299" s="69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0"/>
      <c r="AC299" s="20"/>
      <c r="AD299" s="20"/>
      <c r="AE299" s="20"/>
      <c r="AF299" s="20"/>
      <c r="AG299" s="20"/>
      <c r="AH299" s="20"/>
    </row>
    <row r="300" spans="1:34" s="21" customFormat="1" x14ac:dyDescent="0.2">
      <c r="A300" s="26"/>
      <c r="B300" s="27"/>
      <c r="C300" s="27"/>
      <c r="D300" s="27"/>
      <c r="E300" s="27"/>
      <c r="F300" s="27"/>
      <c r="G300" s="27"/>
      <c r="H300" s="27"/>
      <c r="I300" s="27"/>
      <c r="J300" s="27"/>
      <c r="K300" s="27"/>
      <c r="L300" s="39"/>
      <c r="M300" s="39"/>
      <c r="N300" s="27"/>
      <c r="O300" s="27"/>
      <c r="P300" s="27"/>
      <c r="Q300" s="69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20"/>
      <c r="AE300" s="20"/>
      <c r="AF300" s="20"/>
      <c r="AG300" s="20"/>
      <c r="AH300" s="20"/>
    </row>
    <row r="301" spans="1:34" s="21" customFormat="1" x14ac:dyDescent="0.2">
      <c r="A301" s="26"/>
      <c r="B301" s="27"/>
      <c r="C301" s="27"/>
      <c r="D301" s="27"/>
      <c r="E301" s="27"/>
      <c r="F301" s="27"/>
      <c r="G301" s="27"/>
      <c r="H301" s="27"/>
      <c r="I301" s="27"/>
      <c r="J301" s="27"/>
      <c r="K301" s="27"/>
      <c r="L301" s="39"/>
      <c r="M301" s="39"/>
      <c r="N301" s="27"/>
      <c r="O301" s="27"/>
      <c r="P301" s="27"/>
      <c r="Q301" s="69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20"/>
      <c r="AC301" s="20"/>
      <c r="AD301" s="20"/>
      <c r="AE301" s="20"/>
      <c r="AF301" s="20"/>
      <c r="AG301" s="20"/>
      <c r="AH301" s="20"/>
    </row>
    <row r="302" spans="1:34" s="21" customFormat="1" x14ac:dyDescent="0.2">
      <c r="A302" s="26"/>
      <c r="B302" s="27"/>
      <c r="C302" s="27"/>
      <c r="D302" s="27"/>
      <c r="E302" s="27"/>
      <c r="F302" s="27"/>
      <c r="G302" s="27"/>
      <c r="H302" s="27"/>
      <c r="I302" s="27"/>
      <c r="J302" s="27"/>
      <c r="K302" s="27"/>
      <c r="L302" s="39"/>
      <c r="M302" s="39"/>
      <c r="N302" s="27"/>
      <c r="O302" s="27"/>
      <c r="P302" s="27"/>
      <c r="Q302" s="69"/>
      <c r="R302" s="20"/>
      <c r="S302" s="20"/>
      <c r="T302" s="20"/>
      <c r="U302" s="20"/>
      <c r="V302" s="20"/>
      <c r="W302" s="20"/>
      <c r="X302" s="20"/>
      <c r="Y302" s="20"/>
      <c r="Z302" s="20"/>
      <c r="AA302" s="20"/>
      <c r="AB302" s="20"/>
      <c r="AC302" s="20"/>
      <c r="AD302" s="20"/>
      <c r="AE302" s="20"/>
      <c r="AF302" s="20"/>
      <c r="AG302" s="20"/>
      <c r="AH302" s="20"/>
    </row>
    <row r="303" spans="1:34" x14ac:dyDescent="0.2">
      <c r="A303" s="26"/>
      <c r="B303" s="27"/>
      <c r="C303" s="27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69"/>
    </row>
    <row r="304" spans="1:34" x14ac:dyDescent="0.2">
      <c r="A304" s="26"/>
      <c r="B304" s="27"/>
      <c r="C304" s="27"/>
      <c r="D304" s="27"/>
      <c r="E304" s="27"/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69"/>
    </row>
    <row r="305" spans="1:34" x14ac:dyDescent="0.2">
      <c r="A305" s="26"/>
      <c r="B305" s="27"/>
      <c r="C305" s="27"/>
      <c r="D305" s="27"/>
      <c r="E305" s="27"/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69"/>
    </row>
    <row r="306" spans="1:34" s="21" customFormat="1" ht="15" x14ac:dyDescent="0.25">
      <c r="A306" s="26"/>
      <c r="B306" s="27"/>
      <c r="C306" s="27"/>
      <c r="D306" s="27"/>
      <c r="E306" s="27"/>
      <c r="F306" s="27"/>
      <c r="G306" s="27"/>
      <c r="H306" s="27"/>
      <c r="I306" s="27"/>
      <c r="J306" s="27"/>
      <c r="K306" s="29">
        <v>1</v>
      </c>
      <c r="L306" s="29">
        <v>2</v>
      </c>
      <c r="M306" s="29">
        <v>3</v>
      </c>
      <c r="N306" s="29">
        <v>4</v>
      </c>
      <c r="O306" s="29">
        <v>5</v>
      </c>
      <c r="P306" s="29">
        <v>6</v>
      </c>
      <c r="Q306" s="69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20"/>
      <c r="AE306" s="20"/>
      <c r="AF306" s="20"/>
      <c r="AG306" s="20"/>
      <c r="AH306" s="20"/>
    </row>
    <row r="307" spans="1:34" s="21" customFormat="1" ht="15" x14ac:dyDescent="0.25">
      <c r="A307" s="26"/>
      <c r="B307" s="27"/>
      <c r="C307" s="27"/>
      <c r="D307" s="27"/>
      <c r="E307" s="27"/>
      <c r="F307" s="27"/>
      <c r="G307" s="27"/>
      <c r="H307" s="27"/>
      <c r="I307" s="27"/>
      <c r="J307" s="29" t="s">
        <v>1828</v>
      </c>
      <c r="K307" s="34" t="s">
        <v>1832</v>
      </c>
      <c r="L307" s="43" t="s">
        <v>1832</v>
      </c>
      <c r="M307" s="42"/>
      <c r="N307" s="48"/>
      <c r="O307" s="42"/>
      <c r="P307" s="42"/>
      <c r="Q307" s="69"/>
      <c r="R307" s="20"/>
      <c r="S307" s="20"/>
      <c r="T307" s="20"/>
      <c r="U307" s="20"/>
      <c r="V307" s="20"/>
      <c r="W307" s="20"/>
      <c r="X307" s="20"/>
      <c r="Y307" s="20"/>
      <c r="Z307" s="20"/>
      <c r="AA307" s="20"/>
      <c r="AB307" s="20"/>
      <c r="AC307" s="20"/>
      <c r="AD307" s="20"/>
      <c r="AE307" s="20"/>
      <c r="AF307" s="20"/>
      <c r="AG307" s="20"/>
      <c r="AH307" s="20"/>
    </row>
    <row r="308" spans="1:34" s="21" customFormat="1" ht="15" x14ac:dyDescent="0.25">
      <c r="A308" s="26"/>
      <c r="B308" s="27"/>
      <c r="C308" s="27"/>
      <c r="D308" s="27"/>
      <c r="E308" s="27"/>
      <c r="F308" s="27"/>
      <c r="G308" s="27"/>
      <c r="H308" s="27"/>
      <c r="I308" s="27"/>
      <c r="J308" s="29" t="s">
        <v>1829</v>
      </c>
      <c r="K308" s="34" t="s">
        <v>1833</v>
      </c>
      <c r="L308" s="43" t="s">
        <v>1833</v>
      </c>
      <c r="M308" s="42"/>
      <c r="N308" s="48"/>
      <c r="O308" s="42"/>
      <c r="P308" s="48"/>
      <c r="Q308" s="69"/>
      <c r="R308" s="20"/>
      <c r="S308" s="20"/>
      <c r="T308" s="20"/>
      <c r="U308" s="20"/>
      <c r="V308" s="20"/>
      <c r="W308" s="20"/>
      <c r="X308" s="20"/>
      <c r="Y308" s="20"/>
      <c r="Z308" s="20"/>
      <c r="AA308" s="20"/>
      <c r="AB308" s="20"/>
      <c r="AC308" s="20"/>
      <c r="AD308" s="20"/>
      <c r="AE308" s="20"/>
      <c r="AF308" s="20"/>
      <c r="AG308" s="20"/>
      <c r="AH308" s="20"/>
    </row>
    <row r="309" spans="1:34" s="21" customFormat="1" ht="15" x14ac:dyDescent="0.25">
      <c r="A309" s="26"/>
      <c r="B309" s="27"/>
      <c r="C309" s="27"/>
      <c r="D309" s="27"/>
      <c r="E309" s="27"/>
      <c r="F309" s="27"/>
      <c r="G309" s="27"/>
      <c r="H309" s="27"/>
      <c r="I309" s="27"/>
      <c r="J309" s="29" t="s">
        <v>1837</v>
      </c>
      <c r="K309" s="42"/>
      <c r="L309" s="42"/>
      <c r="M309" s="42"/>
      <c r="N309" s="48"/>
      <c r="O309" s="42"/>
      <c r="P309" s="48"/>
      <c r="Q309" s="69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20"/>
      <c r="AE309" s="20"/>
      <c r="AF309" s="20"/>
      <c r="AG309" s="20"/>
      <c r="AH309" s="20"/>
    </row>
    <row r="310" spans="1:34" s="21" customFormat="1" ht="15" x14ac:dyDescent="0.25">
      <c r="A310" s="26"/>
      <c r="B310" s="27"/>
      <c r="C310" s="27"/>
      <c r="D310" s="27"/>
      <c r="E310" s="27"/>
      <c r="F310" s="27"/>
      <c r="G310" s="27"/>
      <c r="H310" s="27"/>
      <c r="I310" s="27"/>
      <c r="J310" s="29" t="s">
        <v>1838</v>
      </c>
      <c r="K310" s="42"/>
      <c r="L310" s="42"/>
      <c r="M310" s="42"/>
      <c r="N310" s="42"/>
      <c r="O310" s="42"/>
      <c r="P310" s="42"/>
      <c r="Q310" s="69"/>
      <c r="R310" s="20"/>
      <c r="S310" s="20"/>
      <c r="T310" s="20"/>
      <c r="U310" s="20"/>
      <c r="V310" s="20"/>
      <c r="W310" s="20"/>
      <c r="X310" s="20"/>
      <c r="Y310" s="20"/>
      <c r="Z310" s="20"/>
      <c r="AA310" s="20"/>
      <c r="AB310" s="20"/>
      <c r="AC310" s="20"/>
      <c r="AD310" s="20"/>
      <c r="AE310" s="20"/>
      <c r="AF310" s="20"/>
      <c r="AG310" s="20"/>
      <c r="AH310" s="20"/>
    </row>
    <row r="311" spans="1:34" s="21" customFormat="1" ht="15" x14ac:dyDescent="0.25">
      <c r="A311" s="26"/>
      <c r="B311" s="27"/>
      <c r="C311" s="27"/>
      <c r="D311" s="27"/>
      <c r="E311" s="27"/>
      <c r="F311" s="27"/>
      <c r="G311" s="27"/>
      <c r="H311" s="27"/>
      <c r="I311" s="27"/>
      <c r="J311" s="29" t="s">
        <v>1839</v>
      </c>
      <c r="K311" s="42"/>
      <c r="L311" s="48"/>
      <c r="M311" s="42"/>
      <c r="N311" s="42"/>
      <c r="O311" s="42"/>
      <c r="P311" s="48"/>
      <c r="Q311" s="69"/>
      <c r="R311" s="20"/>
      <c r="S311" s="20"/>
      <c r="T311" s="20"/>
      <c r="U311" s="20"/>
      <c r="V311" s="20"/>
      <c r="W311" s="20"/>
      <c r="X311" s="20"/>
      <c r="Y311" s="20"/>
      <c r="Z311" s="20"/>
      <c r="AA311" s="20"/>
      <c r="AB311" s="20"/>
      <c r="AC311" s="20"/>
      <c r="AD311" s="20"/>
      <c r="AE311" s="20"/>
      <c r="AF311" s="20"/>
      <c r="AG311" s="20"/>
      <c r="AH311" s="20"/>
    </row>
    <row r="312" spans="1:34" s="21" customFormat="1" ht="15" x14ac:dyDescent="0.25">
      <c r="A312" s="26"/>
      <c r="B312" s="27"/>
      <c r="C312" s="27"/>
      <c r="D312" s="27"/>
      <c r="E312" s="27"/>
      <c r="F312" s="27"/>
      <c r="G312" s="27"/>
      <c r="H312" s="27"/>
      <c r="I312" s="27"/>
      <c r="J312" s="29" t="s">
        <v>1840</v>
      </c>
      <c r="K312" s="42"/>
      <c r="L312" s="42"/>
      <c r="M312" s="42"/>
      <c r="N312" s="42"/>
      <c r="O312" s="42"/>
      <c r="P312" s="48"/>
      <c r="Q312" s="69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20"/>
      <c r="AE312" s="20"/>
      <c r="AF312" s="20"/>
      <c r="AG312" s="20"/>
      <c r="AH312" s="20"/>
    </row>
    <row r="313" spans="1:34" s="21" customFormat="1" ht="15" x14ac:dyDescent="0.25">
      <c r="A313" s="26"/>
      <c r="B313" s="27"/>
      <c r="C313" s="27"/>
      <c r="D313" s="27"/>
      <c r="E313" s="27"/>
      <c r="F313" s="27"/>
      <c r="G313" s="27"/>
      <c r="H313" s="27"/>
      <c r="I313" s="27"/>
      <c r="J313" s="29" t="s">
        <v>1841</v>
      </c>
      <c r="K313" s="42"/>
      <c r="L313" s="42"/>
      <c r="M313" s="42"/>
      <c r="N313" s="42"/>
      <c r="O313" s="50"/>
      <c r="P313" s="50"/>
      <c r="Q313" s="69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20"/>
      <c r="AC313" s="20"/>
      <c r="AD313" s="20"/>
      <c r="AE313" s="20"/>
      <c r="AF313" s="20"/>
      <c r="AG313" s="20"/>
      <c r="AH313" s="20"/>
    </row>
    <row r="314" spans="1:34" s="21" customFormat="1" ht="15" x14ac:dyDescent="0.25">
      <c r="A314" s="26"/>
      <c r="B314" s="27"/>
      <c r="C314" s="27"/>
      <c r="D314" s="27"/>
      <c r="E314" s="27"/>
      <c r="F314" s="27"/>
      <c r="G314" s="27"/>
      <c r="H314" s="27"/>
      <c r="I314" s="27"/>
      <c r="J314" s="29" t="s">
        <v>1842</v>
      </c>
      <c r="K314" s="42"/>
      <c r="L314" s="48"/>
      <c r="M314" s="34" t="s">
        <v>154</v>
      </c>
      <c r="N314" s="43" t="s">
        <v>154</v>
      </c>
      <c r="O314" s="50"/>
      <c r="P314" s="50"/>
      <c r="Q314" s="69"/>
      <c r="R314" s="20"/>
      <c r="S314" s="20"/>
      <c r="T314" s="20"/>
      <c r="U314" s="20"/>
      <c r="V314" s="20"/>
      <c r="W314" s="20"/>
      <c r="X314" s="20"/>
      <c r="Y314" s="20"/>
      <c r="Z314" s="20"/>
      <c r="AA314" s="20"/>
      <c r="AB314" s="20"/>
      <c r="AC314" s="20"/>
      <c r="AD314" s="20"/>
      <c r="AE314" s="20"/>
      <c r="AF314" s="20"/>
      <c r="AG314" s="20"/>
      <c r="AH314" s="20"/>
    </row>
    <row r="315" spans="1:34" s="21" customFormat="1" x14ac:dyDescent="0.2">
      <c r="A315" s="26"/>
      <c r="B315" s="27"/>
      <c r="C315" s="27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69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20"/>
      <c r="AE315" s="20"/>
      <c r="AF315" s="20"/>
      <c r="AG315" s="20"/>
      <c r="AH315" s="20"/>
    </row>
    <row r="316" spans="1:34" s="21" customFormat="1" x14ac:dyDescent="0.2">
      <c r="A316" s="26"/>
      <c r="B316" s="27"/>
      <c r="C316" s="27"/>
      <c r="D316" s="27"/>
      <c r="E316" s="27"/>
      <c r="F316" s="27"/>
      <c r="G316" s="27"/>
      <c r="H316" s="27"/>
      <c r="I316" s="27"/>
      <c r="J316" s="38"/>
      <c r="K316" s="39" t="s">
        <v>1831</v>
      </c>
      <c r="L316" s="27"/>
      <c r="M316" s="27"/>
      <c r="N316" s="27"/>
      <c r="O316" s="27"/>
      <c r="P316" s="27"/>
      <c r="Q316" s="69"/>
      <c r="R316" s="20"/>
      <c r="S316" s="20"/>
      <c r="T316" s="20"/>
      <c r="U316" s="20"/>
      <c r="V316" s="20"/>
      <c r="W316" s="20"/>
      <c r="X316" s="20"/>
      <c r="Y316" s="20"/>
      <c r="Z316" s="20"/>
      <c r="AA316" s="20"/>
      <c r="AB316" s="20"/>
      <c r="AC316" s="20"/>
      <c r="AD316" s="20"/>
      <c r="AE316" s="20"/>
      <c r="AF316" s="20"/>
      <c r="AG316" s="20"/>
      <c r="AH316" s="20"/>
    </row>
    <row r="317" spans="1:34" s="21" customFormat="1" x14ac:dyDescent="0.2">
      <c r="A317" s="26"/>
      <c r="B317" s="27"/>
      <c r="C317" s="27"/>
      <c r="D317" s="27"/>
      <c r="E317" s="27"/>
      <c r="F317" s="27"/>
      <c r="G317" s="27"/>
      <c r="H317" s="27"/>
      <c r="I317" s="27"/>
      <c r="J317" s="40"/>
      <c r="K317" s="39" t="s">
        <v>1830</v>
      </c>
      <c r="L317" s="27"/>
      <c r="M317" s="27"/>
      <c r="N317" s="27"/>
      <c r="O317" s="27"/>
      <c r="P317" s="27"/>
      <c r="Q317" s="69"/>
      <c r="R317" s="20"/>
      <c r="S317" s="20"/>
      <c r="T317" s="20"/>
      <c r="U317" s="20"/>
      <c r="V317" s="20"/>
      <c r="W317" s="20"/>
      <c r="X317" s="20"/>
      <c r="Y317" s="20"/>
      <c r="Z317" s="20"/>
      <c r="AA317" s="20"/>
      <c r="AB317" s="20"/>
      <c r="AC317" s="20"/>
      <c r="AD317" s="20"/>
      <c r="AE317" s="20"/>
      <c r="AF317" s="20"/>
      <c r="AG317" s="20"/>
      <c r="AH317" s="20"/>
    </row>
    <row r="318" spans="1:34" x14ac:dyDescent="0.2">
      <c r="A318" s="26"/>
      <c r="B318" s="27"/>
      <c r="C318" s="27"/>
      <c r="D318" s="27"/>
      <c r="E318" s="27"/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69"/>
    </row>
    <row r="319" spans="1:34" x14ac:dyDescent="0.2">
      <c r="A319" s="26"/>
      <c r="B319" s="27"/>
      <c r="C319" s="27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69"/>
    </row>
    <row r="320" spans="1:34" x14ac:dyDescent="0.2">
      <c r="A320" s="26"/>
      <c r="B320" s="27"/>
      <c r="C320" s="27"/>
      <c r="D320" s="27"/>
      <c r="E320" s="27"/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69"/>
    </row>
    <row r="321" spans="1:34" x14ac:dyDescent="0.2">
      <c r="A321" s="26"/>
      <c r="B321" s="27"/>
      <c r="C321" s="27"/>
      <c r="D321" s="27"/>
      <c r="E321" s="27"/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69"/>
    </row>
    <row r="322" spans="1:34" x14ac:dyDescent="0.2">
      <c r="A322" s="26"/>
      <c r="B322" s="27"/>
      <c r="C322" s="27"/>
      <c r="D322" s="27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69"/>
    </row>
    <row r="323" spans="1:34" x14ac:dyDescent="0.2">
      <c r="A323" s="26"/>
      <c r="B323" s="27"/>
      <c r="C323" s="27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69"/>
    </row>
    <row r="324" spans="1:34" x14ac:dyDescent="0.2">
      <c r="A324" s="26"/>
      <c r="B324" s="27"/>
      <c r="C324" s="27"/>
      <c r="D324" s="27"/>
      <c r="E324" s="27"/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69"/>
    </row>
    <row r="325" spans="1:34" x14ac:dyDescent="0.2">
      <c r="A325" s="26"/>
      <c r="B325" s="27"/>
      <c r="C325" s="27"/>
      <c r="D325" s="27"/>
      <c r="E325" s="27"/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69"/>
    </row>
    <row r="326" spans="1:34" x14ac:dyDescent="0.2">
      <c r="A326" s="26"/>
      <c r="B326" s="27"/>
      <c r="C326" s="27"/>
      <c r="D326" s="27"/>
      <c r="E326" s="27"/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69"/>
    </row>
    <row r="327" spans="1:34" x14ac:dyDescent="0.2">
      <c r="A327" s="26"/>
      <c r="B327" s="27"/>
      <c r="C327" s="27"/>
      <c r="D327" s="27"/>
      <c r="E327" s="27"/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69"/>
    </row>
    <row r="328" spans="1:34" x14ac:dyDescent="0.2">
      <c r="A328" s="26"/>
      <c r="B328" s="27"/>
      <c r="C328" s="27"/>
      <c r="D328" s="27"/>
      <c r="E328" s="27"/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69"/>
    </row>
    <row r="329" spans="1:34" x14ac:dyDescent="0.2">
      <c r="A329" s="26"/>
      <c r="B329" s="27"/>
      <c r="C329" s="27"/>
      <c r="D329" s="27"/>
      <c r="E329" s="27"/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69"/>
    </row>
    <row r="330" spans="1:34" s="21" customFormat="1" x14ac:dyDescent="0.2">
      <c r="A330" s="26"/>
      <c r="B330" s="27"/>
      <c r="C330" s="27"/>
      <c r="D330" s="27"/>
      <c r="E330" s="27"/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69"/>
      <c r="R330" s="20"/>
      <c r="S330" s="20"/>
      <c r="T330" s="20"/>
      <c r="U330" s="20"/>
      <c r="V330" s="20"/>
      <c r="W330" s="20"/>
      <c r="X330" s="20"/>
      <c r="Y330" s="20"/>
      <c r="Z330" s="20"/>
      <c r="AA330" s="20"/>
      <c r="AB330" s="20"/>
      <c r="AC330" s="20"/>
      <c r="AD330" s="20"/>
      <c r="AE330" s="20"/>
      <c r="AF330" s="20"/>
      <c r="AG330" s="20"/>
      <c r="AH330" s="20"/>
    </row>
    <row r="331" spans="1:34" x14ac:dyDescent="0.2">
      <c r="A331" s="26"/>
      <c r="B331" s="27"/>
      <c r="C331" s="27"/>
      <c r="D331" s="27"/>
      <c r="E331" s="27"/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69"/>
    </row>
    <row r="332" spans="1:34" s="21" customFormat="1" ht="15" x14ac:dyDescent="0.25">
      <c r="A332" s="26"/>
      <c r="B332" s="27"/>
      <c r="C332" s="27"/>
      <c r="D332" s="27"/>
      <c r="E332" s="27"/>
      <c r="F332" s="27"/>
      <c r="G332" s="27"/>
      <c r="H332" s="27"/>
      <c r="I332" s="27"/>
      <c r="J332" s="27"/>
      <c r="K332" s="29">
        <v>1</v>
      </c>
      <c r="L332" s="29">
        <v>2</v>
      </c>
      <c r="M332" s="29">
        <v>3</v>
      </c>
      <c r="N332" s="29">
        <v>4</v>
      </c>
      <c r="O332" s="29">
        <v>5</v>
      </c>
      <c r="P332" s="29">
        <v>6</v>
      </c>
      <c r="Q332" s="69"/>
      <c r="R332" s="20"/>
      <c r="S332" s="20"/>
      <c r="T332" s="20"/>
      <c r="U332" s="20"/>
      <c r="V332" s="20"/>
      <c r="W332" s="20"/>
      <c r="X332" s="20"/>
      <c r="Y332" s="20"/>
      <c r="Z332" s="20"/>
      <c r="AA332" s="20"/>
      <c r="AB332" s="20"/>
      <c r="AC332" s="20"/>
      <c r="AD332" s="20"/>
      <c r="AE332" s="20"/>
      <c r="AF332" s="20"/>
      <c r="AG332" s="20"/>
      <c r="AH332" s="20"/>
    </row>
    <row r="333" spans="1:34" s="21" customFormat="1" ht="15" x14ac:dyDescent="0.25">
      <c r="A333" s="26"/>
      <c r="B333" s="27"/>
      <c r="C333" s="27"/>
      <c r="D333" s="27"/>
      <c r="E333" s="27"/>
      <c r="F333" s="27"/>
      <c r="G333" s="27"/>
      <c r="H333" s="27"/>
      <c r="I333" s="27"/>
      <c r="J333" s="29" t="s">
        <v>1828</v>
      </c>
      <c r="K333" s="34" t="s">
        <v>1832</v>
      </c>
      <c r="L333" s="43" t="s">
        <v>1832</v>
      </c>
      <c r="M333" s="42"/>
      <c r="N333" s="42"/>
      <c r="O333" s="42"/>
      <c r="P333" s="42"/>
      <c r="Q333" s="69"/>
      <c r="R333" s="20"/>
      <c r="S333" s="20"/>
      <c r="T333" s="20"/>
      <c r="U333" s="20"/>
      <c r="V333" s="20"/>
      <c r="W333" s="20"/>
      <c r="X333" s="20"/>
      <c r="Y333" s="20"/>
      <c r="Z333" s="20"/>
      <c r="AA333" s="20"/>
      <c r="AB333" s="20"/>
      <c r="AC333" s="20"/>
      <c r="AD333" s="20"/>
      <c r="AE333" s="20"/>
      <c r="AF333" s="20"/>
      <c r="AG333" s="20"/>
      <c r="AH333" s="20"/>
    </row>
    <row r="334" spans="1:34" s="21" customFormat="1" ht="15" x14ac:dyDescent="0.25">
      <c r="A334" s="26"/>
      <c r="B334" s="27"/>
      <c r="C334" s="27"/>
      <c r="D334" s="27"/>
      <c r="E334" s="27"/>
      <c r="F334" s="27"/>
      <c r="G334" s="27"/>
      <c r="H334" s="27"/>
      <c r="I334" s="27"/>
      <c r="J334" s="29" t="s">
        <v>1829</v>
      </c>
      <c r="K334" s="34" t="s">
        <v>1833</v>
      </c>
      <c r="L334" s="43" t="s">
        <v>1833</v>
      </c>
      <c r="M334" s="34" t="s">
        <v>160</v>
      </c>
      <c r="N334" s="43" t="s">
        <v>160</v>
      </c>
      <c r="O334" s="34" t="s">
        <v>167</v>
      </c>
      <c r="P334" s="43" t="s">
        <v>167</v>
      </c>
      <c r="Q334" s="69"/>
      <c r="R334" s="20"/>
      <c r="S334" s="20"/>
      <c r="T334" s="20"/>
      <c r="U334" s="20"/>
      <c r="V334" s="20"/>
      <c r="W334" s="20"/>
      <c r="X334" s="20"/>
      <c r="Y334" s="20"/>
      <c r="Z334" s="20"/>
      <c r="AA334" s="20"/>
      <c r="AB334" s="20"/>
      <c r="AC334" s="20"/>
      <c r="AD334" s="20"/>
      <c r="AE334" s="20"/>
      <c r="AF334" s="20"/>
      <c r="AG334" s="20"/>
      <c r="AH334" s="20"/>
    </row>
    <row r="335" spans="1:34" s="21" customFormat="1" ht="15" x14ac:dyDescent="0.25">
      <c r="A335" s="26"/>
      <c r="B335" s="27"/>
      <c r="C335" s="27"/>
      <c r="D335" s="27"/>
      <c r="E335" s="27"/>
      <c r="F335" s="27"/>
      <c r="G335" s="27"/>
      <c r="H335" s="27"/>
      <c r="I335" s="27"/>
      <c r="J335" s="29" t="s">
        <v>1837</v>
      </c>
      <c r="K335" s="42"/>
      <c r="L335" s="42"/>
      <c r="M335" s="42"/>
      <c r="N335" s="64"/>
      <c r="O335" s="34" t="s">
        <v>168</v>
      </c>
      <c r="P335" s="43" t="s">
        <v>168</v>
      </c>
      <c r="Q335" s="69"/>
      <c r="R335" s="20"/>
      <c r="S335" s="20"/>
      <c r="T335" s="20"/>
      <c r="U335" s="20"/>
      <c r="V335" s="20"/>
      <c r="W335" s="20"/>
      <c r="X335" s="20"/>
      <c r="Y335" s="20"/>
      <c r="Z335" s="20"/>
      <c r="AA335" s="20"/>
      <c r="AB335" s="20"/>
      <c r="AC335" s="20"/>
      <c r="AD335" s="20"/>
      <c r="AE335" s="20"/>
      <c r="AF335" s="20"/>
      <c r="AG335" s="20"/>
      <c r="AH335" s="20"/>
    </row>
    <row r="336" spans="1:34" s="21" customFormat="1" ht="15" x14ac:dyDescent="0.25">
      <c r="A336" s="26"/>
      <c r="B336" s="27"/>
      <c r="C336" s="27"/>
      <c r="D336" s="27"/>
      <c r="E336" s="27"/>
      <c r="F336" s="27"/>
      <c r="G336" s="27"/>
      <c r="H336" s="27"/>
      <c r="I336" s="27"/>
      <c r="J336" s="29" t="s">
        <v>1838</v>
      </c>
      <c r="K336" s="34" t="s">
        <v>157</v>
      </c>
      <c r="L336" s="43" t="s">
        <v>157</v>
      </c>
      <c r="M336" s="42"/>
      <c r="N336" s="64"/>
      <c r="O336" s="42"/>
      <c r="P336" s="42"/>
      <c r="Q336" s="69"/>
      <c r="R336" s="20"/>
      <c r="S336" s="20"/>
      <c r="T336" s="20"/>
      <c r="U336" s="20"/>
      <c r="V336" s="20"/>
      <c r="W336" s="20"/>
      <c r="X336" s="20"/>
      <c r="Y336" s="20"/>
      <c r="Z336" s="20"/>
      <c r="AA336" s="20"/>
      <c r="AB336" s="20"/>
      <c r="AC336" s="20"/>
      <c r="AD336" s="20"/>
      <c r="AE336" s="20"/>
      <c r="AF336" s="20"/>
      <c r="AG336" s="20"/>
      <c r="AH336" s="20"/>
    </row>
    <row r="337" spans="1:34" s="21" customFormat="1" ht="15" x14ac:dyDescent="0.25">
      <c r="A337" s="26"/>
      <c r="B337" s="27"/>
      <c r="C337" s="27"/>
      <c r="D337" s="27"/>
      <c r="E337" s="27"/>
      <c r="F337" s="27"/>
      <c r="G337" s="27"/>
      <c r="H337" s="27"/>
      <c r="I337" s="27"/>
      <c r="J337" s="29" t="s">
        <v>1839</v>
      </c>
      <c r="K337" s="42"/>
      <c r="L337" s="42"/>
      <c r="M337" s="42"/>
      <c r="N337" s="64"/>
      <c r="O337" s="42"/>
      <c r="P337" s="42"/>
      <c r="Q337" s="69"/>
      <c r="R337" s="20"/>
      <c r="S337" s="20"/>
      <c r="T337" s="20"/>
      <c r="U337" s="20"/>
      <c r="V337" s="20"/>
      <c r="W337" s="20"/>
      <c r="X337" s="20"/>
      <c r="Y337" s="20"/>
      <c r="Z337" s="20"/>
      <c r="AA337" s="20"/>
      <c r="AB337" s="20"/>
      <c r="AC337" s="20"/>
      <c r="AD337" s="20"/>
      <c r="AE337" s="20"/>
      <c r="AF337" s="20"/>
      <c r="AG337" s="20"/>
      <c r="AH337" s="20"/>
    </row>
    <row r="338" spans="1:34" s="21" customFormat="1" ht="15" x14ac:dyDescent="0.25">
      <c r="A338" s="26"/>
      <c r="B338" s="27"/>
      <c r="C338" s="27"/>
      <c r="D338" s="27"/>
      <c r="E338" s="27"/>
      <c r="F338" s="27"/>
      <c r="G338" s="27"/>
      <c r="H338" s="27"/>
      <c r="I338" s="27"/>
      <c r="J338" s="29" t="s">
        <v>1840</v>
      </c>
      <c r="K338" s="42"/>
      <c r="L338" s="42"/>
      <c r="M338" s="42"/>
      <c r="N338" s="64"/>
      <c r="O338" s="42"/>
      <c r="P338" s="42"/>
      <c r="Q338" s="69"/>
      <c r="R338" s="20"/>
      <c r="S338" s="20"/>
      <c r="T338" s="20"/>
      <c r="U338" s="20"/>
      <c r="V338" s="20"/>
      <c r="W338" s="20"/>
      <c r="X338" s="20"/>
      <c r="Y338" s="20"/>
      <c r="Z338" s="20"/>
      <c r="AA338" s="20"/>
      <c r="AB338" s="20"/>
      <c r="AC338" s="20"/>
      <c r="AD338" s="20"/>
      <c r="AE338" s="20"/>
      <c r="AF338" s="20"/>
      <c r="AG338" s="20"/>
      <c r="AH338" s="20"/>
    </row>
    <row r="339" spans="1:34" s="21" customFormat="1" ht="15" x14ac:dyDescent="0.25">
      <c r="A339" s="26"/>
      <c r="B339" s="27"/>
      <c r="C339" s="27"/>
      <c r="D339" s="27"/>
      <c r="E339" s="27"/>
      <c r="F339" s="27"/>
      <c r="G339" s="27"/>
      <c r="H339" s="27"/>
      <c r="I339" s="27"/>
      <c r="J339" s="29" t="s">
        <v>1841</v>
      </c>
      <c r="K339" s="34" t="s">
        <v>158</v>
      </c>
      <c r="L339" s="43" t="s">
        <v>158</v>
      </c>
      <c r="M339" s="42"/>
      <c r="N339" s="64"/>
      <c r="O339" s="42"/>
      <c r="P339" s="50"/>
      <c r="Q339" s="69"/>
      <c r="R339" s="20"/>
      <c r="S339" s="20"/>
      <c r="T339" s="20"/>
      <c r="U339" s="20"/>
      <c r="V339" s="20"/>
      <c r="W339" s="20"/>
      <c r="X339" s="20"/>
      <c r="Y339" s="20"/>
      <c r="Z339" s="20"/>
      <c r="AA339" s="20"/>
      <c r="AB339" s="20"/>
      <c r="AC339" s="20"/>
      <c r="AD339" s="20"/>
      <c r="AE339" s="20"/>
      <c r="AF339" s="20"/>
      <c r="AG339" s="20"/>
      <c r="AH339" s="20"/>
    </row>
    <row r="340" spans="1:34" s="21" customFormat="1" ht="15" x14ac:dyDescent="0.25">
      <c r="A340" s="26"/>
      <c r="B340" s="27"/>
      <c r="C340" s="27"/>
      <c r="D340" s="27"/>
      <c r="E340" s="27"/>
      <c r="F340" s="27"/>
      <c r="G340" s="27"/>
      <c r="H340" s="27"/>
      <c r="I340" s="27"/>
      <c r="J340" s="29" t="s">
        <v>1842</v>
      </c>
      <c r="K340" s="42"/>
      <c r="L340" s="42"/>
      <c r="M340" s="42"/>
      <c r="N340" s="64"/>
      <c r="O340" s="42"/>
      <c r="P340" s="50"/>
      <c r="Q340" s="69"/>
      <c r="R340" s="20"/>
      <c r="S340" s="20"/>
      <c r="T340" s="20"/>
      <c r="U340" s="20"/>
      <c r="V340" s="20"/>
      <c r="W340" s="20"/>
      <c r="X340" s="20"/>
      <c r="Y340" s="20"/>
      <c r="Z340" s="20"/>
      <c r="AA340" s="20"/>
      <c r="AB340" s="20"/>
      <c r="AC340" s="20"/>
      <c r="AD340" s="20"/>
      <c r="AE340" s="20"/>
      <c r="AF340" s="20"/>
      <c r="AG340" s="20"/>
      <c r="AH340" s="20"/>
    </row>
    <row r="341" spans="1:34" s="21" customFormat="1" x14ac:dyDescent="0.2">
      <c r="A341" s="26"/>
      <c r="B341" s="27"/>
      <c r="C341" s="27"/>
      <c r="D341" s="27"/>
      <c r="E341" s="27"/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69"/>
      <c r="R341" s="20"/>
      <c r="S341" s="20"/>
      <c r="T341" s="20"/>
      <c r="U341" s="20"/>
      <c r="V341" s="20"/>
      <c r="W341" s="20"/>
      <c r="X341" s="20"/>
      <c r="Y341" s="20"/>
      <c r="Z341" s="20"/>
      <c r="AA341" s="20"/>
      <c r="AB341" s="20"/>
      <c r="AC341" s="20"/>
      <c r="AD341" s="20"/>
      <c r="AE341" s="20"/>
      <c r="AF341" s="20"/>
      <c r="AG341" s="20"/>
      <c r="AH341" s="20"/>
    </row>
    <row r="342" spans="1:34" s="21" customFormat="1" x14ac:dyDescent="0.2">
      <c r="A342" s="26"/>
      <c r="B342" s="27"/>
      <c r="C342" s="27"/>
      <c r="D342" s="27"/>
      <c r="E342" s="27"/>
      <c r="F342" s="27"/>
      <c r="G342" s="27"/>
      <c r="H342" s="27"/>
      <c r="I342" s="27"/>
      <c r="J342" s="38"/>
      <c r="K342" s="39" t="s">
        <v>1831</v>
      </c>
      <c r="L342" s="27"/>
      <c r="M342" s="27"/>
      <c r="N342" s="27"/>
      <c r="O342" s="27"/>
      <c r="P342" s="27"/>
      <c r="Q342" s="69"/>
      <c r="R342" s="20"/>
      <c r="S342" s="20"/>
      <c r="T342" s="20"/>
      <c r="U342" s="20"/>
      <c r="V342" s="20"/>
      <c r="W342" s="20"/>
      <c r="X342" s="20"/>
      <c r="Y342" s="20"/>
      <c r="Z342" s="20"/>
      <c r="AA342" s="20"/>
      <c r="AB342" s="20"/>
      <c r="AC342" s="20"/>
      <c r="AD342" s="20"/>
      <c r="AE342" s="20"/>
      <c r="AF342" s="20"/>
      <c r="AG342" s="20"/>
      <c r="AH342" s="20"/>
    </row>
    <row r="343" spans="1:34" s="21" customFormat="1" x14ac:dyDescent="0.2">
      <c r="A343" s="26"/>
      <c r="B343" s="27"/>
      <c r="C343" s="27"/>
      <c r="D343" s="27"/>
      <c r="E343" s="27"/>
      <c r="F343" s="27"/>
      <c r="G343" s="27"/>
      <c r="H343" s="27"/>
      <c r="I343" s="27"/>
      <c r="J343" s="40"/>
      <c r="K343" s="39" t="s">
        <v>1830</v>
      </c>
      <c r="L343" s="27"/>
      <c r="M343" s="27"/>
      <c r="N343" s="27"/>
      <c r="O343" s="27"/>
      <c r="P343" s="27"/>
      <c r="Q343" s="69"/>
      <c r="R343" s="20"/>
      <c r="S343" s="20"/>
      <c r="T343" s="20"/>
      <c r="U343" s="20"/>
      <c r="V343" s="20"/>
      <c r="W343" s="20"/>
      <c r="X343" s="20"/>
      <c r="Y343" s="20"/>
      <c r="Z343" s="20"/>
      <c r="AA343" s="20"/>
      <c r="AB343" s="20"/>
      <c r="AC343" s="20"/>
      <c r="AD343" s="20"/>
      <c r="AE343" s="20"/>
      <c r="AF343" s="20"/>
      <c r="AG343" s="20"/>
      <c r="AH343" s="20"/>
    </row>
    <row r="344" spans="1:34" x14ac:dyDescent="0.2">
      <c r="A344" s="26"/>
      <c r="B344" s="27"/>
      <c r="C344" s="27"/>
      <c r="D344" s="27"/>
      <c r="E344" s="27"/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69"/>
    </row>
    <row r="345" spans="1:34" x14ac:dyDescent="0.2">
      <c r="A345" s="26"/>
      <c r="B345" s="27"/>
      <c r="C345" s="27"/>
      <c r="D345" s="27"/>
      <c r="E345" s="27"/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69"/>
    </row>
    <row r="346" spans="1:34" x14ac:dyDescent="0.2">
      <c r="A346" s="26"/>
      <c r="B346" s="27"/>
      <c r="C346" s="27"/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69"/>
    </row>
    <row r="347" spans="1:34" x14ac:dyDescent="0.2">
      <c r="A347" s="26"/>
      <c r="B347" s="27"/>
      <c r="C347" s="27"/>
      <c r="D347" s="27"/>
      <c r="E347" s="27"/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69"/>
    </row>
    <row r="348" spans="1:34" x14ac:dyDescent="0.2">
      <c r="A348" s="26"/>
      <c r="B348" s="27"/>
      <c r="C348" s="27"/>
      <c r="D348" s="27"/>
      <c r="E348" s="27"/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69"/>
    </row>
    <row r="349" spans="1:34" s="21" customFormat="1" x14ac:dyDescent="0.2">
      <c r="A349" s="26"/>
      <c r="B349" s="27"/>
      <c r="C349" s="27"/>
      <c r="D349" s="27"/>
      <c r="E349" s="27"/>
      <c r="F349" s="27"/>
      <c r="G349" s="27"/>
      <c r="H349" s="27"/>
      <c r="I349" s="27"/>
      <c r="J349" s="27"/>
      <c r="K349" s="27"/>
      <c r="L349" s="27"/>
      <c r="M349" s="39"/>
      <c r="N349" s="39"/>
      <c r="O349" s="27"/>
      <c r="P349" s="27"/>
      <c r="Q349" s="69"/>
      <c r="R349" s="20"/>
      <c r="S349" s="20"/>
      <c r="T349" s="20"/>
      <c r="U349" s="20"/>
      <c r="V349" s="20"/>
      <c r="W349" s="20"/>
      <c r="X349" s="20"/>
      <c r="Y349" s="20"/>
      <c r="Z349" s="20"/>
      <c r="AA349" s="20"/>
      <c r="AB349" s="20"/>
      <c r="AC349" s="20"/>
      <c r="AD349" s="20"/>
      <c r="AE349" s="20"/>
      <c r="AF349" s="20"/>
      <c r="AG349" s="20"/>
      <c r="AH349" s="20"/>
    </row>
    <row r="350" spans="1:34" s="21" customFormat="1" x14ac:dyDescent="0.2">
      <c r="A350" s="26"/>
      <c r="B350" s="27"/>
      <c r="C350" s="27"/>
      <c r="D350" s="27"/>
      <c r="E350" s="27"/>
      <c r="F350" s="27"/>
      <c r="G350" s="27"/>
      <c r="H350" s="27"/>
      <c r="I350" s="27"/>
      <c r="J350" s="27"/>
      <c r="K350" s="27"/>
      <c r="L350" s="27"/>
      <c r="M350" s="39"/>
      <c r="N350" s="39"/>
      <c r="O350" s="27"/>
      <c r="P350" s="27"/>
      <c r="Q350" s="69"/>
      <c r="R350" s="20"/>
      <c r="S350" s="20"/>
      <c r="T350" s="20"/>
      <c r="U350" s="20"/>
      <c r="V350" s="20"/>
      <c r="W350" s="20"/>
      <c r="X350" s="20"/>
      <c r="Y350" s="20"/>
      <c r="Z350" s="20"/>
      <c r="AA350" s="20"/>
      <c r="AB350" s="20"/>
      <c r="AC350" s="20"/>
      <c r="AD350" s="20"/>
      <c r="AE350" s="20"/>
      <c r="AF350" s="20"/>
      <c r="AG350" s="20"/>
      <c r="AH350" s="20"/>
    </row>
    <row r="351" spans="1:34" s="21" customFormat="1" x14ac:dyDescent="0.2">
      <c r="A351" s="26"/>
      <c r="B351" s="27"/>
      <c r="C351" s="27"/>
      <c r="D351" s="27"/>
      <c r="E351" s="27"/>
      <c r="F351" s="27"/>
      <c r="G351" s="27"/>
      <c r="H351" s="27"/>
      <c r="I351" s="27"/>
      <c r="J351" s="27"/>
      <c r="K351" s="27"/>
      <c r="L351" s="27"/>
      <c r="M351" s="39"/>
      <c r="N351" s="39"/>
      <c r="O351" s="27"/>
      <c r="P351" s="27"/>
      <c r="Q351" s="69"/>
      <c r="R351" s="20"/>
      <c r="S351" s="20"/>
      <c r="T351" s="20"/>
      <c r="U351" s="20"/>
      <c r="V351" s="20"/>
      <c r="W351" s="20"/>
      <c r="X351" s="20"/>
      <c r="Y351" s="20"/>
      <c r="Z351" s="20"/>
      <c r="AA351" s="20"/>
      <c r="AB351" s="20"/>
      <c r="AC351" s="20"/>
      <c r="AD351" s="20"/>
      <c r="AE351" s="20"/>
      <c r="AF351" s="20"/>
      <c r="AG351" s="20"/>
      <c r="AH351" s="20"/>
    </row>
    <row r="352" spans="1:34" s="21" customFormat="1" x14ac:dyDescent="0.2">
      <c r="A352" s="26"/>
      <c r="B352" s="27"/>
      <c r="C352" s="27"/>
      <c r="D352" s="27"/>
      <c r="E352" s="27"/>
      <c r="F352" s="27"/>
      <c r="G352" s="27"/>
      <c r="H352" s="27"/>
      <c r="I352" s="27"/>
      <c r="J352" s="27"/>
      <c r="K352" s="27"/>
      <c r="L352" s="27"/>
      <c r="M352" s="39"/>
      <c r="N352" s="39"/>
      <c r="O352" s="27"/>
      <c r="P352" s="27"/>
      <c r="Q352" s="69"/>
      <c r="R352" s="20"/>
      <c r="S352" s="20"/>
      <c r="T352" s="20"/>
      <c r="U352" s="20"/>
      <c r="V352" s="20"/>
      <c r="W352" s="20"/>
      <c r="X352" s="20"/>
      <c r="Y352" s="20"/>
      <c r="Z352" s="20"/>
      <c r="AA352" s="20"/>
      <c r="AB352" s="20"/>
      <c r="AC352" s="20"/>
      <c r="AD352" s="20"/>
      <c r="AE352" s="20"/>
      <c r="AF352" s="20"/>
      <c r="AG352" s="20"/>
      <c r="AH352" s="20"/>
    </row>
    <row r="353" spans="1:34" x14ac:dyDescent="0.2">
      <c r="A353" s="26"/>
      <c r="B353" s="27"/>
      <c r="C353" s="27"/>
      <c r="D353" s="27"/>
      <c r="E353" s="27"/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69"/>
    </row>
    <row r="354" spans="1:34" x14ac:dyDescent="0.2">
      <c r="A354" s="26"/>
      <c r="B354" s="27"/>
      <c r="C354" s="27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69"/>
    </row>
    <row r="355" spans="1:34" s="21" customFormat="1" x14ac:dyDescent="0.2">
      <c r="A355" s="26"/>
      <c r="B355" s="27"/>
      <c r="C355" s="27"/>
      <c r="D355" s="27"/>
      <c r="E355" s="27"/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69"/>
      <c r="R355" s="20"/>
      <c r="S355" s="20"/>
      <c r="T355" s="20"/>
      <c r="U355" s="20"/>
      <c r="V355" s="20"/>
      <c r="W355" s="20"/>
      <c r="X355" s="20"/>
      <c r="Y355" s="20"/>
      <c r="Z355" s="20"/>
      <c r="AA355" s="20"/>
      <c r="AB355" s="20"/>
      <c r="AC355" s="20"/>
      <c r="AD355" s="20"/>
      <c r="AE355" s="20"/>
      <c r="AF355" s="20"/>
      <c r="AG355" s="20"/>
      <c r="AH355" s="20"/>
    </row>
    <row r="356" spans="1:34" x14ac:dyDescent="0.2">
      <c r="A356" s="26"/>
      <c r="B356" s="27"/>
      <c r="C356" s="27"/>
      <c r="D356" s="27"/>
      <c r="E356" s="27"/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69"/>
    </row>
    <row r="357" spans="1:34" s="21" customFormat="1" ht="15" x14ac:dyDescent="0.25">
      <c r="A357" s="26"/>
      <c r="B357" s="27"/>
      <c r="C357" s="27"/>
      <c r="D357" s="27"/>
      <c r="E357" s="27"/>
      <c r="F357" s="27"/>
      <c r="G357" s="27"/>
      <c r="H357" s="27"/>
      <c r="I357" s="27"/>
      <c r="J357" s="27"/>
      <c r="K357" s="29">
        <v>1</v>
      </c>
      <c r="L357" s="29">
        <v>2</v>
      </c>
      <c r="M357" s="29">
        <v>3</v>
      </c>
      <c r="N357" s="29">
        <v>4</v>
      </c>
      <c r="O357" s="29">
        <v>5</v>
      </c>
      <c r="P357" s="29">
        <v>6</v>
      </c>
      <c r="Q357" s="69"/>
      <c r="R357" s="20"/>
      <c r="S357" s="20"/>
      <c r="T357" s="20"/>
      <c r="U357" s="20"/>
      <c r="V357" s="20"/>
      <c r="W357" s="20"/>
      <c r="X357" s="20"/>
      <c r="Y357" s="20"/>
      <c r="Z357" s="20"/>
      <c r="AA357" s="20"/>
      <c r="AB357" s="20"/>
      <c r="AC357" s="20"/>
      <c r="AD357" s="20"/>
      <c r="AE357" s="20"/>
      <c r="AF357" s="20"/>
      <c r="AG357" s="20"/>
      <c r="AH357" s="20"/>
    </row>
    <row r="358" spans="1:34" s="21" customFormat="1" ht="15" x14ac:dyDescent="0.25">
      <c r="A358" s="26"/>
      <c r="B358" s="27"/>
      <c r="C358" s="27"/>
      <c r="D358" s="27"/>
      <c r="E358" s="27"/>
      <c r="F358" s="27"/>
      <c r="G358" s="27"/>
      <c r="H358" s="27"/>
      <c r="I358" s="27"/>
      <c r="J358" s="29" t="s">
        <v>1828</v>
      </c>
      <c r="K358" s="34" t="s">
        <v>1832</v>
      </c>
      <c r="L358" s="43" t="s">
        <v>1832</v>
      </c>
      <c r="M358" s="42"/>
      <c r="N358" s="42"/>
      <c r="O358" s="42"/>
      <c r="P358" s="42"/>
      <c r="Q358" s="69"/>
      <c r="R358" s="20"/>
      <c r="S358" s="20"/>
      <c r="T358" s="20"/>
      <c r="U358" s="20"/>
      <c r="V358" s="20"/>
      <c r="W358" s="20"/>
      <c r="X358" s="20"/>
      <c r="Y358" s="20"/>
      <c r="Z358" s="20"/>
      <c r="AA358" s="20"/>
      <c r="AB358" s="20"/>
      <c r="AC358" s="20"/>
      <c r="AD358" s="20"/>
      <c r="AE358" s="20"/>
      <c r="AF358" s="20"/>
      <c r="AG358" s="20"/>
      <c r="AH358" s="20"/>
    </row>
    <row r="359" spans="1:34" s="21" customFormat="1" ht="15" x14ac:dyDescent="0.25">
      <c r="A359" s="26"/>
      <c r="B359" s="27"/>
      <c r="C359" s="27"/>
      <c r="D359" s="27"/>
      <c r="E359" s="27"/>
      <c r="F359" s="27"/>
      <c r="G359" s="27"/>
      <c r="H359" s="27"/>
      <c r="I359" s="27"/>
      <c r="J359" s="29" t="s">
        <v>1829</v>
      </c>
      <c r="K359" s="34" t="s">
        <v>1833</v>
      </c>
      <c r="L359" s="43" t="s">
        <v>1833</v>
      </c>
      <c r="M359" s="42"/>
      <c r="N359" s="48"/>
      <c r="O359" s="42"/>
      <c r="P359" s="48"/>
      <c r="Q359" s="69"/>
      <c r="R359" s="20"/>
      <c r="S359" s="20"/>
      <c r="T359" s="20"/>
      <c r="U359" s="20"/>
      <c r="V359" s="20"/>
      <c r="W359" s="20"/>
      <c r="X359" s="20"/>
      <c r="Y359" s="20"/>
      <c r="Z359" s="20"/>
      <c r="AA359" s="20"/>
      <c r="AB359" s="20"/>
      <c r="AC359" s="20"/>
      <c r="AD359" s="20"/>
      <c r="AE359" s="20"/>
      <c r="AF359" s="20"/>
      <c r="AG359" s="20"/>
      <c r="AH359" s="20"/>
    </row>
    <row r="360" spans="1:34" s="21" customFormat="1" ht="15" x14ac:dyDescent="0.25">
      <c r="A360" s="26"/>
      <c r="B360" s="27"/>
      <c r="C360" s="27"/>
      <c r="D360" s="27"/>
      <c r="E360" s="27"/>
      <c r="F360" s="27"/>
      <c r="G360" s="27"/>
      <c r="H360" s="27"/>
      <c r="I360" s="27"/>
      <c r="J360" s="29" t="s">
        <v>1837</v>
      </c>
      <c r="K360" s="42"/>
      <c r="L360" s="42"/>
      <c r="M360" s="42"/>
      <c r="N360" s="64"/>
      <c r="O360" s="42"/>
      <c r="P360" s="48"/>
      <c r="Q360" s="69"/>
      <c r="R360" s="20"/>
      <c r="S360" s="20"/>
      <c r="T360" s="20"/>
      <c r="U360" s="20"/>
      <c r="V360" s="20"/>
      <c r="W360" s="20"/>
      <c r="X360" s="20"/>
      <c r="Y360" s="20"/>
      <c r="Z360" s="20"/>
      <c r="AA360" s="20"/>
      <c r="AB360" s="20"/>
      <c r="AC360" s="20"/>
      <c r="AD360" s="20"/>
      <c r="AE360" s="20"/>
      <c r="AF360" s="20"/>
      <c r="AG360" s="20"/>
      <c r="AH360" s="20"/>
    </row>
    <row r="361" spans="1:34" s="21" customFormat="1" ht="15" x14ac:dyDescent="0.25">
      <c r="A361" s="26"/>
      <c r="B361" s="27"/>
      <c r="C361" s="27"/>
      <c r="D361" s="27"/>
      <c r="E361" s="27"/>
      <c r="F361" s="27"/>
      <c r="G361" s="27"/>
      <c r="H361" s="27"/>
      <c r="I361" s="27"/>
      <c r="J361" s="29" t="s">
        <v>1838</v>
      </c>
      <c r="K361" s="42"/>
      <c r="L361" s="48"/>
      <c r="M361" s="42"/>
      <c r="N361" s="64"/>
      <c r="O361" s="42"/>
      <c r="P361" s="42"/>
      <c r="Q361" s="69"/>
      <c r="R361" s="20"/>
      <c r="S361" s="20"/>
      <c r="T361" s="20"/>
      <c r="U361" s="20"/>
      <c r="V361" s="20"/>
      <c r="W361" s="20"/>
      <c r="X361" s="20"/>
      <c r="Y361" s="20"/>
      <c r="Z361" s="20"/>
      <c r="AA361" s="20"/>
      <c r="AB361" s="20"/>
      <c r="AC361" s="20"/>
      <c r="AD361" s="20"/>
      <c r="AE361" s="20"/>
      <c r="AF361" s="20"/>
      <c r="AG361" s="20"/>
      <c r="AH361" s="20"/>
    </row>
    <row r="362" spans="1:34" s="21" customFormat="1" ht="15" x14ac:dyDescent="0.25">
      <c r="A362" s="26"/>
      <c r="B362" s="27"/>
      <c r="C362" s="27"/>
      <c r="D362" s="27"/>
      <c r="E362" s="27"/>
      <c r="F362" s="27"/>
      <c r="G362" s="27"/>
      <c r="H362" s="27"/>
      <c r="I362" s="27"/>
      <c r="J362" s="29" t="s">
        <v>1839</v>
      </c>
      <c r="K362" s="42"/>
      <c r="L362" s="42"/>
      <c r="M362" s="42"/>
      <c r="N362" s="64"/>
      <c r="O362" s="42"/>
      <c r="P362" s="42"/>
      <c r="Q362" s="69"/>
      <c r="R362" s="20"/>
      <c r="S362" s="20"/>
      <c r="T362" s="20"/>
      <c r="U362" s="20"/>
      <c r="V362" s="20"/>
      <c r="W362" s="20"/>
      <c r="X362" s="20"/>
      <c r="Y362" s="20"/>
      <c r="Z362" s="20"/>
      <c r="AA362" s="20"/>
      <c r="AB362" s="20"/>
      <c r="AC362" s="20"/>
      <c r="AD362" s="20"/>
      <c r="AE362" s="20"/>
      <c r="AF362" s="20"/>
      <c r="AG362" s="20"/>
      <c r="AH362" s="20"/>
    </row>
    <row r="363" spans="1:34" s="21" customFormat="1" ht="15" x14ac:dyDescent="0.25">
      <c r="A363" s="26"/>
      <c r="B363" s="27"/>
      <c r="C363" s="27"/>
      <c r="D363" s="27"/>
      <c r="E363" s="27"/>
      <c r="F363" s="27"/>
      <c r="G363" s="27"/>
      <c r="H363" s="27"/>
      <c r="I363" s="27"/>
      <c r="J363" s="29" t="s">
        <v>1840</v>
      </c>
      <c r="K363" s="42"/>
      <c r="L363" s="42"/>
      <c r="M363" s="34" t="s">
        <v>49</v>
      </c>
      <c r="N363" s="43" t="s">
        <v>49</v>
      </c>
      <c r="O363" s="42"/>
      <c r="P363" s="42"/>
      <c r="Q363" s="69"/>
      <c r="R363" s="20"/>
      <c r="S363" s="20"/>
      <c r="T363" s="20"/>
      <c r="U363" s="20"/>
      <c r="V363" s="20"/>
      <c r="W363" s="20"/>
      <c r="X363" s="20"/>
      <c r="Y363" s="20"/>
      <c r="Z363" s="20"/>
      <c r="AA363" s="20"/>
      <c r="AB363" s="20"/>
      <c r="AC363" s="20"/>
      <c r="AD363" s="20"/>
      <c r="AE363" s="20"/>
      <c r="AF363" s="20"/>
      <c r="AG363" s="20"/>
      <c r="AH363" s="20"/>
    </row>
    <row r="364" spans="1:34" s="21" customFormat="1" ht="15" x14ac:dyDescent="0.25">
      <c r="A364" s="26"/>
      <c r="B364" s="27"/>
      <c r="C364" s="27"/>
      <c r="D364" s="27"/>
      <c r="E364" s="27"/>
      <c r="F364" s="27"/>
      <c r="G364" s="27"/>
      <c r="H364" s="27"/>
      <c r="I364" s="27"/>
      <c r="J364" s="29" t="s">
        <v>1841</v>
      </c>
      <c r="K364" s="42"/>
      <c r="L364" s="48"/>
      <c r="M364" s="42"/>
      <c r="N364" s="64"/>
      <c r="O364" s="42"/>
      <c r="P364" s="50"/>
      <c r="Q364" s="69"/>
      <c r="R364" s="20"/>
      <c r="S364" s="20"/>
      <c r="T364" s="20"/>
      <c r="U364" s="20"/>
      <c r="V364" s="20"/>
      <c r="W364" s="20"/>
      <c r="X364" s="20"/>
      <c r="Y364" s="20"/>
      <c r="Z364" s="20"/>
      <c r="AA364" s="20"/>
      <c r="AB364" s="20"/>
      <c r="AC364" s="20"/>
      <c r="AD364" s="20"/>
      <c r="AE364" s="20"/>
      <c r="AF364" s="20"/>
      <c r="AG364" s="20"/>
      <c r="AH364" s="20"/>
    </row>
    <row r="365" spans="1:34" s="21" customFormat="1" ht="15" x14ac:dyDescent="0.25">
      <c r="A365" s="26"/>
      <c r="B365" s="27"/>
      <c r="C365" s="27"/>
      <c r="D365" s="27"/>
      <c r="E365" s="27"/>
      <c r="F365" s="27"/>
      <c r="G365" s="27"/>
      <c r="H365" s="27"/>
      <c r="I365" s="27"/>
      <c r="J365" s="29" t="s">
        <v>1842</v>
      </c>
      <c r="K365" s="42"/>
      <c r="L365" s="42"/>
      <c r="M365" s="42"/>
      <c r="N365" s="64"/>
      <c r="O365" s="42"/>
      <c r="P365" s="50"/>
      <c r="Q365" s="69"/>
      <c r="R365" s="20"/>
      <c r="S365" s="20"/>
      <c r="T365" s="20"/>
      <c r="U365" s="20"/>
      <c r="V365" s="20"/>
      <c r="W365" s="20"/>
      <c r="X365" s="20"/>
      <c r="Y365" s="20"/>
      <c r="Z365" s="20"/>
      <c r="AA365" s="20"/>
      <c r="AB365" s="20"/>
      <c r="AC365" s="20"/>
      <c r="AD365" s="20"/>
      <c r="AE365" s="20"/>
      <c r="AF365" s="20"/>
      <c r="AG365" s="20"/>
      <c r="AH365" s="20"/>
    </row>
    <row r="366" spans="1:34" s="21" customFormat="1" x14ac:dyDescent="0.2">
      <c r="A366" s="26"/>
      <c r="B366" s="27"/>
      <c r="C366" s="27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69"/>
      <c r="R366" s="20"/>
      <c r="S366" s="20"/>
      <c r="T366" s="20"/>
      <c r="U366" s="20"/>
      <c r="V366" s="20"/>
      <c r="W366" s="20"/>
      <c r="X366" s="20"/>
      <c r="Y366" s="20"/>
      <c r="Z366" s="20"/>
      <c r="AA366" s="20"/>
      <c r="AB366" s="20"/>
      <c r="AC366" s="20"/>
      <c r="AD366" s="20"/>
      <c r="AE366" s="20"/>
      <c r="AF366" s="20"/>
      <c r="AG366" s="20"/>
      <c r="AH366" s="20"/>
    </row>
    <row r="367" spans="1:34" s="21" customFormat="1" x14ac:dyDescent="0.2">
      <c r="A367" s="26"/>
      <c r="B367" s="27"/>
      <c r="C367" s="27"/>
      <c r="D367" s="27"/>
      <c r="E367" s="27"/>
      <c r="F367" s="27"/>
      <c r="G367" s="27"/>
      <c r="H367" s="27"/>
      <c r="I367" s="27"/>
      <c r="J367" s="38"/>
      <c r="K367" s="39" t="s">
        <v>1831</v>
      </c>
      <c r="L367" s="27"/>
      <c r="M367" s="27"/>
      <c r="N367" s="27"/>
      <c r="O367" s="27"/>
      <c r="P367" s="27"/>
      <c r="Q367" s="69"/>
      <c r="R367" s="20"/>
      <c r="S367" s="20"/>
      <c r="T367" s="20"/>
      <c r="U367" s="20"/>
      <c r="V367" s="20"/>
      <c r="W367" s="20"/>
      <c r="X367" s="20"/>
      <c r="Y367" s="20"/>
      <c r="Z367" s="20"/>
      <c r="AA367" s="20"/>
      <c r="AB367" s="20"/>
      <c r="AC367" s="20"/>
      <c r="AD367" s="20"/>
      <c r="AE367" s="20"/>
      <c r="AF367" s="20"/>
      <c r="AG367" s="20"/>
      <c r="AH367" s="20"/>
    </row>
    <row r="368" spans="1:34" s="21" customFormat="1" x14ac:dyDescent="0.2">
      <c r="A368" s="26"/>
      <c r="B368" s="27"/>
      <c r="C368" s="27"/>
      <c r="D368" s="27"/>
      <c r="E368" s="27"/>
      <c r="F368" s="27"/>
      <c r="G368" s="27"/>
      <c r="H368" s="27"/>
      <c r="I368" s="27"/>
      <c r="J368" s="40"/>
      <c r="K368" s="39" t="s">
        <v>1830</v>
      </c>
      <c r="L368" s="27"/>
      <c r="M368" s="27"/>
      <c r="N368" s="27"/>
      <c r="O368" s="27"/>
      <c r="P368" s="27"/>
      <c r="Q368" s="69"/>
      <c r="R368" s="20"/>
      <c r="S368" s="20"/>
      <c r="T368" s="20"/>
      <c r="U368" s="20"/>
      <c r="V368" s="20"/>
      <c r="W368" s="20"/>
      <c r="X368" s="20"/>
      <c r="Y368" s="20"/>
      <c r="Z368" s="20"/>
      <c r="AA368" s="20"/>
      <c r="AB368" s="20"/>
      <c r="AC368" s="20"/>
      <c r="AD368" s="20"/>
      <c r="AE368" s="20"/>
      <c r="AF368" s="20"/>
      <c r="AG368" s="20"/>
      <c r="AH368" s="20"/>
    </row>
    <row r="369" spans="1:34" x14ac:dyDescent="0.2">
      <c r="A369" s="26"/>
      <c r="B369" s="27"/>
      <c r="C369" s="27"/>
      <c r="D369" s="27"/>
      <c r="E369" s="27"/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69"/>
    </row>
    <row r="370" spans="1:34" x14ac:dyDescent="0.2">
      <c r="A370" s="26"/>
      <c r="B370" s="27"/>
      <c r="C370" s="27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69"/>
    </row>
    <row r="371" spans="1:34" x14ac:dyDescent="0.2">
      <c r="A371" s="26"/>
      <c r="B371" s="27"/>
      <c r="C371" s="27"/>
      <c r="D371" s="27"/>
      <c r="E371" s="27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69"/>
    </row>
    <row r="372" spans="1:34" x14ac:dyDescent="0.2">
      <c r="A372" s="26"/>
      <c r="B372" s="27"/>
      <c r="C372" s="27"/>
      <c r="D372" s="27"/>
      <c r="E372" s="27"/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69"/>
    </row>
    <row r="373" spans="1:34" x14ac:dyDescent="0.2">
      <c r="A373" s="26"/>
      <c r="B373" s="27"/>
      <c r="C373" s="27"/>
      <c r="D373" s="27"/>
      <c r="E373" s="27"/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69"/>
    </row>
    <row r="374" spans="1:34" x14ac:dyDescent="0.2">
      <c r="A374" s="26"/>
      <c r="B374" s="27"/>
      <c r="C374" s="27"/>
      <c r="D374" s="27"/>
      <c r="E374" s="27"/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69"/>
    </row>
    <row r="375" spans="1:34" x14ac:dyDescent="0.2">
      <c r="A375" s="26"/>
      <c r="B375" s="27"/>
      <c r="C375" s="27"/>
      <c r="D375" s="27"/>
      <c r="E375" s="27"/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69"/>
    </row>
    <row r="376" spans="1:34" x14ac:dyDescent="0.2">
      <c r="A376" s="26"/>
      <c r="B376" s="27"/>
      <c r="C376" s="27"/>
      <c r="D376" s="27"/>
      <c r="E376" s="27"/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69"/>
    </row>
    <row r="377" spans="1:34" x14ac:dyDescent="0.2">
      <c r="A377" s="26"/>
      <c r="B377" s="27"/>
      <c r="C377" s="27"/>
      <c r="D377" s="27"/>
      <c r="E377" s="27"/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69"/>
    </row>
    <row r="378" spans="1:34" x14ac:dyDescent="0.2">
      <c r="A378" s="26"/>
      <c r="B378" s="27"/>
      <c r="C378" s="27"/>
      <c r="D378" s="27"/>
      <c r="E378" s="27"/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69"/>
    </row>
    <row r="379" spans="1:34" x14ac:dyDescent="0.2">
      <c r="A379" s="26"/>
      <c r="B379" s="27"/>
      <c r="C379" s="27"/>
      <c r="D379" s="27"/>
      <c r="E379" s="27"/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69"/>
    </row>
    <row r="380" spans="1:34" s="21" customFormat="1" x14ac:dyDescent="0.2">
      <c r="A380" s="26"/>
      <c r="B380" s="27"/>
      <c r="C380" s="27"/>
      <c r="D380" s="27"/>
      <c r="E380" s="27"/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69"/>
      <c r="R380" s="20"/>
      <c r="S380" s="20"/>
      <c r="T380" s="20"/>
      <c r="U380" s="20"/>
      <c r="V380" s="20"/>
      <c r="W380" s="20"/>
      <c r="X380" s="20"/>
      <c r="Y380" s="20"/>
      <c r="Z380" s="20"/>
      <c r="AA380" s="20"/>
      <c r="AB380" s="20"/>
      <c r="AC380" s="20"/>
      <c r="AD380" s="20"/>
      <c r="AE380" s="20"/>
      <c r="AF380" s="20"/>
      <c r="AG380" s="20"/>
      <c r="AH380" s="20"/>
    </row>
    <row r="381" spans="1:34" s="21" customFormat="1" ht="15" x14ac:dyDescent="0.25">
      <c r="A381" s="26"/>
      <c r="B381" s="27"/>
      <c r="C381" s="27"/>
      <c r="D381" s="27"/>
      <c r="E381" s="27"/>
      <c r="F381" s="27"/>
      <c r="G381" s="27"/>
      <c r="H381" s="27"/>
      <c r="I381" s="27"/>
      <c r="J381" s="27"/>
      <c r="K381" s="29">
        <v>1</v>
      </c>
      <c r="L381" s="29">
        <v>2</v>
      </c>
      <c r="M381" s="29">
        <v>3</v>
      </c>
      <c r="N381" s="29">
        <v>4</v>
      </c>
      <c r="O381" s="29">
        <v>5</v>
      </c>
      <c r="P381" s="29">
        <v>6</v>
      </c>
      <c r="Q381" s="69"/>
      <c r="R381" s="20"/>
      <c r="S381" s="20"/>
      <c r="T381" s="20"/>
      <c r="U381" s="20"/>
      <c r="V381" s="20"/>
      <c r="W381" s="20"/>
      <c r="X381" s="20"/>
      <c r="Y381" s="20"/>
      <c r="Z381" s="20"/>
      <c r="AA381" s="20"/>
      <c r="AB381" s="20"/>
      <c r="AC381" s="20"/>
      <c r="AD381" s="20"/>
      <c r="AE381" s="20"/>
      <c r="AF381" s="20"/>
      <c r="AG381" s="20"/>
      <c r="AH381" s="20"/>
    </row>
    <row r="382" spans="1:34" s="21" customFormat="1" ht="15" x14ac:dyDescent="0.25">
      <c r="A382" s="26"/>
      <c r="B382" s="27"/>
      <c r="C382" s="27"/>
      <c r="D382" s="27"/>
      <c r="E382" s="27"/>
      <c r="F382" s="27"/>
      <c r="G382" s="27"/>
      <c r="H382" s="27"/>
      <c r="I382" s="27"/>
      <c r="J382" s="29" t="s">
        <v>1828</v>
      </c>
      <c r="K382" s="34" t="s">
        <v>1832</v>
      </c>
      <c r="L382" s="43" t="s">
        <v>1832</v>
      </c>
      <c r="M382" s="42"/>
      <c r="N382" s="42"/>
      <c r="O382" s="42"/>
      <c r="P382" s="42"/>
      <c r="Q382" s="69"/>
      <c r="R382" s="20"/>
      <c r="S382" s="20"/>
      <c r="T382" s="20"/>
      <c r="U382" s="20"/>
      <c r="V382" s="20"/>
      <c r="W382" s="20"/>
      <c r="X382" s="20"/>
      <c r="Y382" s="20"/>
      <c r="Z382" s="20"/>
      <c r="AA382" s="20"/>
      <c r="AB382" s="20"/>
      <c r="AC382" s="20"/>
      <c r="AD382" s="20"/>
      <c r="AE382" s="20"/>
      <c r="AF382" s="20"/>
      <c r="AG382" s="20"/>
      <c r="AH382" s="20"/>
    </row>
    <row r="383" spans="1:34" s="21" customFormat="1" ht="15" x14ac:dyDescent="0.25">
      <c r="A383" s="26"/>
      <c r="B383" s="27"/>
      <c r="C383" s="27"/>
      <c r="D383" s="27"/>
      <c r="E383" s="27"/>
      <c r="F383" s="27"/>
      <c r="G383" s="27"/>
      <c r="H383" s="27"/>
      <c r="I383" s="27"/>
      <c r="J383" s="29" t="s">
        <v>1829</v>
      </c>
      <c r="K383" s="34" t="s">
        <v>1833</v>
      </c>
      <c r="L383" s="43" t="s">
        <v>1833</v>
      </c>
      <c r="M383" s="42"/>
      <c r="N383" s="48"/>
      <c r="O383" s="42"/>
      <c r="P383" s="48"/>
      <c r="Q383" s="69"/>
      <c r="R383" s="20"/>
      <c r="S383" s="20"/>
      <c r="T383" s="20"/>
      <c r="U383" s="20"/>
      <c r="V383" s="20"/>
      <c r="W383" s="20"/>
      <c r="X383" s="20"/>
      <c r="Y383" s="20"/>
      <c r="Z383" s="20"/>
      <c r="AA383" s="20"/>
      <c r="AB383" s="20"/>
      <c r="AC383" s="20"/>
      <c r="AD383" s="20"/>
      <c r="AE383" s="20"/>
      <c r="AF383" s="20"/>
      <c r="AG383" s="20"/>
      <c r="AH383" s="20"/>
    </row>
    <row r="384" spans="1:34" s="21" customFormat="1" ht="15" x14ac:dyDescent="0.25">
      <c r="A384" s="26"/>
      <c r="B384" s="27"/>
      <c r="C384" s="27"/>
      <c r="D384" s="27"/>
      <c r="E384" s="27"/>
      <c r="F384" s="27"/>
      <c r="G384" s="27"/>
      <c r="H384" s="27"/>
      <c r="I384" s="27"/>
      <c r="J384" s="29" t="s">
        <v>1837</v>
      </c>
      <c r="K384" s="42"/>
      <c r="L384" s="42"/>
      <c r="M384" s="42"/>
      <c r="N384" s="64"/>
      <c r="O384" s="42"/>
      <c r="P384" s="48"/>
      <c r="Q384" s="69"/>
      <c r="R384" s="20"/>
      <c r="S384" s="20"/>
      <c r="T384" s="20"/>
      <c r="U384" s="20"/>
      <c r="V384" s="20"/>
      <c r="W384" s="20"/>
      <c r="X384" s="20"/>
      <c r="Y384" s="20"/>
      <c r="Z384" s="20"/>
      <c r="AA384" s="20"/>
      <c r="AB384" s="20"/>
      <c r="AC384" s="20"/>
      <c r="AD384" s="20"/>
      <c r="AE384" s="20"/>
      <c r="AF384" s="20"/>
      <c r="AG384" s="20"/>
      <c r="AH384" s="20"/>
    </row>
    <row r="385" spans="1:34" s="21" customFormat="1" ht="15" x14ac:dyDescent="0.25">
      <c r="A385" s="26"/>
      <c r="B385" s="27"/>
      <c r="C385" s="27"/>
      <c r="D385" s="27"/>
      <c r="E385" s="27"/>
      <c r="F385" s="27"/>
      <c r="G385" s="27"/>
      <c r="H385" s="27"/>
      <c r="I385" s="27"/>
      <c r="J385" s="29" t="s">
        <v>1838</v>
      </c>
      <c r="K385" s="42"/>
      <c r="L385" s="48"/>
      <c r="M385" s="34" t="s">
        <v>97</v>
      </c>
      <c r="N385" s="43" t="s">
        <v>97</v>
      </c>
      <c r="O385" s="42"/>
      <c r="P385" s="42"/>
      <c r="Q385" s="69"/>
      <c r="R385" s="20"/>
      <c r="S385" s="20"/>
      <c r="T385" s="20"/>
      <c r="U385" s="20"/>
      <c r="V385" s="20"/>
      <c r="W385" s="20"/>
      <c r="X385" s="20"/>
      <c r="Y385" s="20"/>
      <c r="Z385" s="20"/>
      <c r="AA385" s="20"/>
      <c r="AB385" s="20"/>
      <c r="AC385" s="20"/>
      <c r="AD385" s="20"/>
      <c r="AE385" s="20"/>
      <c r="AF385" s="20"/>
      <c r="AG385" s="20"/>
      <c r="AH385" s="20"/>
    </row>
    <row r="386" spans="1:34" s="21" customFormat="1" ht="15" x14ac:dyDescent="0.25">
      <c r="A386" s="26"/>
      <c r="B386" s="27"/>
      <c r="C386" s="27"/>
      <c r="D386" s="27"/>
      <c r="E386" s="27"/>
      <c r="F386" s="27"/>
      <c r="G386" s="27"/>
      <c r="H386" s="27"/>
      <c r="I386" s="27"/>
      <c r="J386" s="29" t="s">
        <v>1839</v>
      </c>
      <c r="K386" s="42"/>
      <c r="L386" s="42"/>
      <c r="M386" s="42"/>
      <c r="N386" s="64"/>
      <c r="O386" s="42"/>
      <c r="P386" s="42"/>
      <c r="Q386" s="69"/>
      <c r="R386" s="20"/>
      <c r="S386" s="20"/>
      <c r="T386" s="20"/>
      <c r="U386" s="20"/>
      <c r="V386" s="20"/>
      <c r="W386" s="20"/>
      <c r="X386" s="20"/>
      <c r="Y386" s="20"/>
      <c r="Z386" s="20"/>
      <c r="AA386" s="20"/>
      <c r="AB386" s="20"/>
      <c r="AC386" s="20"/>
      <c r="AD386" s="20"/>
      <c r="AE386" s="20"/>
      <c r="AF386" s="20"/>
      <c r="AG386" s="20"/>
      <c r="AH386" s="20"/>
    </row>
    <row r="387" spans="1:34" s="21" customFormat="1" ht="15" x14ac:dyDescent="0.25">
      <c r="A387" s="26"/>
      <c r="B387" s="27"/>
      <c r="C387" s="27"/>
      <c r="D387" s="27"/>
      <c r="E387" s="27"/>
      <c r="F387" s="27"/>
      <c r="G387" s="27"/>
      <c r="H387" s="27"/>
      <c r="I387" s="27"/>
      <c r="J387" s="29" t="s">
        <v>1840</v>
      </c>
      <c r="K387" s="42"/>
      <c r="L387" s="42"/>
      <c r="M387" s="42"/>
      <c r="N387" s="48"/>
      <c r="O387" s="42"/>
      <c r="P387" s="42"/>
      <c r="Q387" s="69"/>
      <c r="R387" s="20"/>
      <c r="S387" s="20"/>
      <c r="T387" s="20"/>
      <c r="U387" s="20"/>
      <c r="V387" s="20"/>
      <c r="W387" s="20"/>
      <c r="X387" s="20"/>
      <c r="Y387" s="20"/>
      <c r="Z387" s="20"/>
      <c r="AA387" s="20"/>
      <c r="AB387" s="20"/>
      <c r="AC387" s="20"/>
      <c r="AD387" s="20"/>
      <c r="AE387" s="20"/>
      <c r="AF387" s="20"/>
      <c r="AG387" s="20"/>
      <c r="AH387" s="20"/>
    </row>
    <row r="388" spans="1:34" s="21" customFormat="1" ht="15" x14ac:dyDescent="0.25">
      <c r="A388" s="26"/>
      <c r="B388" s="27"/>
      <c r="C388" s="27"/>
      <c r="D388" s="27"/>
      <c r="E388" s="27"/>
      <c r="F388" s="27"/>
      <c r="G388" s="27"/>
      <c r="H388" s="27"/>
      <c r="I388" s="27"/>
      <c r="J388" s="29" t="s">
        <v>1841</v>
      </c>
      <c r="K388" s="42"/>
      <c r="L388" s="48"/>
      <c r="M388" s="42"/>
      <c r="N388" s="64"/>
      <c r="O388" s="42"/>
      <c r="P388" s="50"/>
      <c r="Q388" s="69"/>
      <c r="R388" s="20"/>
      <c r="S388" s="20"/>
      <c r="T388" s="20"/>
      <c r="U388" s="20"/>
      <c r="V388" s="20"/>
      <c r="W388" s="20"/>
      <c r="X388" s="20"/>
      <c r="Y388" s="20"/>
      <c r="Z388" s="20"/>
      <c r="AA388" s="20"/>
      <c r="AB388" s="20"/>
      <c r="AC388" s="20"/>
      <c r="AD388" s="20"/>
      <c r="AE388" s="20"/>
      <c r="AF388" s="20"/>
      <c r="AG388" s="20"/>
      <c r="AH388" s="20"/>
    </row>
    <row r="389" spans="1:34" s="21" customFormat="1" ht="15" x14ac:dyDescent="0.25">
      <c r="A389" s="26"/>
      <c r="B389" s="27"/>
      <c r="C389" s="27"/>
      <c r="D389" s="27"/>
      <c r="E389" s="27"/>
      <c r="F389" s="27"/>
      <c r="G389" s="27"/>
      <c r="H389" s="27"/>
      <c r="I389" s="27"/>
      <c r="J389" s="29" t="s">
        <v>1842</v>
      </c>
      <c r="K389" s="42"/>
      <c r="L389" s="42"/>
      <c r="M389" s="42"/>
      <c r="N389" s="64"/>
      <c r="O389" s="42"/>
      <c r="P389" s="50"/>
      <c r="Q389" s="69"/>
      <c r="R389" s="20"/>
      <c r="S389" s="20"/>
      <c r="T389" s="20"/>
      <c r="U389" s="20"/>
      <c r="V389" s="20"/>
      <c r="W389" s="20"/>
      <c r="X389" s="20"/>
      <c r="Y389" s="20"/>
      <c r="Z389" s="20"/>
      <c r="AA389" s="20"/>
      <c r="AB389" s="20"/>
      <c r="AC389" s="20"/>
      <c r="AD389" s="20"/>
      <c r="AE389" s="20"/>
      <c r="AF389" s="20"/>
      <c r="AG389" s="20"/>
      <c r="AH389" s="20"/>
    </row>
    <row r="390" spans="1:34" s="21" customFormat="1" x14ac:dyDescent="0.2">
      <c r="A390" s="26"/>
      <c r="B390" s="27"/>
      <c r="C390" s="27"/>
      <c r="D390" s="27"/>
      <c r="E390" s="27"/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69"/>
      <c r="R390" s="20"/>
      <c r="S390" s="20"/>
      <c r="T390" s="20"/>
      <c r="U390" s="20"/>
      <c r="V390" s="20"/>
      <c r="W390" s="20"/>
      <c r="X390" s="20"/>
      <c r="Y390" s="20"/>
      <c r="Z390" s="20"/>
      <c r="AA390" s="20"/>
      <c r="AB390" s="20"/>
      <c r="AC390" s="20"/>
      <c r="AD390" s="20"/>
      <c r="AE390" s="20"/>
      <c r="AF390" s="20"/>
      <c r="AG390" s="20"/>
      <c r="AH390" s="20"/>
    </row>
    <row r="391" spans="1:34" s="21" customFormat="1" x14ac:dyDescent="0.2">
      <c r="A391" s="26"/>
      <c r="B391" s="27"/>
      <c r="C391" s="27"/>
      <c r="D391" s="27"/>
      <c r="E391" s="27"/>
      <c r="F391" s="27"/>
      <c r="G391" s="27"/>
      <c r="H391" s="27"/>
      <c r="I391" s="27"/>
      <c r="J391" s="38"/>
      <c r="K391" s="39" t="s">
        <v>1831</v>
      </c>
      <c r="L391" s="27"/>
      <c r="M391" s="27"/>
      <c r="N391" s="27"/>
      <c r="O391" s="27"/>
      <c r="P391" s="27"/>
      <c r="Q391" s="69"/>
      <c r="R391" s="20"/>
      <c r="S391" s="20"/>
      <c r="T391" s="20"/>
      <c r="U391" s="20"/>
      <c r="V391" s="20"/>
      <c r="W391" s="20"/>
      <c r="X391" s="20"/>
      <c r="Y391" s="20"/>
      <c r="Z391" s="20"/>
      <c r="AA391" s="20"/>
      <c r="AB391" s="20"/>
      <c r="AC391" s="20"/>
      <c r="AD391" s="20"/>
      <c r="AE391" s="20"/>
      <c r="AF391" s="20"/>
      <c r="AG391" s="20"/>
      <c r="AH391" s="20"/>
    </row>
    <row r="392" spans="1:34" s="21" customFormat="1" x14ac:dyDescent="0.2">
      <c r="A392" s="26"/>
      <c r="B392" s="27"/>
      <c r="C392" s="27"/>
      <c r="D392" s="27"/>
      <c r="E392" s="27"/>
      <c r="F392" s="27"/>
      <c r="G392" s="27"/>
      <c r="H392" s="27"/>
      <c r="I392" s="27"/>
      <c r="J392" s="40"/>
      <c r="K392" s="39" t="s">
        <v>1830</v>
      </c>
      <c r="L392" s="27"/>
      <c r="M392" s="27"/>
      <c r="N392" s="27"/>
      <c r="O392" s="27"/>
      <c r="P392" s="27"/>
      <c r="Q392" s="69"/>
      <c r="R392" s="20"/>
      <c r="S392" s="20"/>
      <c r="T392" s="20"/>
      <c r="U392" s="20"/>
      <c r="V392" s="20"/>
      <c r="W392" s="20"/>
      <c r="X392" s="20"/>
      <c r="Y392" s="20"/>
      <c r="Z392" s="20"/>
      <c r="AA392" s="20"/>
      <c r="AB392" s="20"/>
      <c r="AC392" s="20"/>
      <c r="AD392" s="20"/>
      <c r="AE392" s="20"/>
      <c r="AF392" s="20"/>
      <c r="AG392" s="20"/>
      <c r="AH392" s="20"/>
    </row>
    <row r="393" spans="1:34" x14ac:dyDescent="0.2">
      <c r="A393" s="26"/>
      <c r="B393" s="27"/>
      <c r="C393" s="27"/>
      <c r="D393" s="27"/>
      <c r="E393" s="27"/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69"/>
    </row>
    <row r="394" spans="1:34" x14ac:dyDescent="0.2">
      <c r="A394" s="26"/>
      <c r="B394" s="27"/>
      <c r="C394" s="27"/>
      <c r="D394" s="27"/>
      <c r="E394" s="27"/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69"/>
    </row>
    <row r="395" spans="1:34" x14ac:dyDescent="0.2">
      <c r="A395" s="26"/>
      <c r="B395" s="27"/>
      <c r="C395" s="27"/>
      <c r="D395" s="27"/>
      <c r="E395" s="27"/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69"/>
    </row>
    <row r="396" spans="1:34" x14ac:dyDescent="0.2">
      <c r="A396" s="26"/>
      <c r="B396" s="27"/>
      <c r="C396" s="27"/>
      <c r="D396" s="27"/>
      <c r="E396" s="27"/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69"/>
    </row>
    <row r="397" spans="1:34" x14ac:dyDescent="0.2">
      <c r="A397" s="26"/>
      <c r="B397" s="27"/>
      <c r="C397" s="27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69"/>
    </row>
    <row r="398" spans="1:34" x14ac:dyDescent="0.2">
      <c r="A398" s="26"/>
      <c r="B398" s="27"/>
      <c r="C398" s="27"/>
      <c r="D398" s="27"/>
      <c r="E398" s="27"/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69"/>
    </row>
    <row r="399" spans="1:34" x14ac:dyDescent="0.2">
      <c r="A399" s="26"/>
      <c r="B399" s="27"/>
      <c r="C399" s="27"/>
      <c r="D399" s="27"/>
      <c r="E399" s="27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69"/>
    </row>
    <row r="400" spans="1:34" x14ac:dyDescent="0.2">
      <c r="A400" s="26"/>
      <c r="B400" s="27"/>
      <c r="C400" s="27"/>
      <c r="D400" s="27"/>
      <c r="E400" s="27"/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69"/>
    </row>
    <row r="401" spans="1:34" x14ac:dyDescent="0.2">
      <c r="A401" s="26"/>
      <c r="B401" s="27"/>
      <c r="C401" s="27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69"/>
    </row>
    <row r="402" spans="1:34" x14ac:dyDescent="0.2">
      <c r="A402" s="26"/>
      <c r="B402" s="27"/>
      <c r="C402" s="27"/>
      <c r="D402" s="27"/>
      <c r="E402" s="27"/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69"/>
    </row>
    <row r="403" spans="1:34" x14ac:dyDescent="0.2">
      <c r="A403" s="26"/>
      <c r="B403" s="27"/>
      <c r="C403" s="27"/>
      <c r="D403" s="27"/>
      <c r="E403" s="27"/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69"/>
    </row>
    <row r="404" spans="1:34" x14ac:dyDescent="0.2">
      <c r="A404" s="26"/>
      <c r="B404" s="27"/>
      <c r="C404" s="27"/>
      <c r="D404" s="27"/>
      <c r="E404" s="27"/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69"/>
    </row>
    <row r="405" spans="1:34" x14ac:dyDescent="0.2">
      <c r="A405" s="26"/>
      <c r="B405" s="27"/>
      <c r="C405" s="27"/>
      <c r="D405" s="27"/>
      <c r="E405" s="27"/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69"/>
    </row>
    <row r="406" spans="1:34" x14ac:dyDescent="0.2">
      <c r="A406" s="26"/>
      <c r="B406" s="27"/>
      <c r="C406" s="27"/>
      <c r="D406" s="2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69"/>
    </row>
    <row r="407" spans="1:34" x14ac:dyDescent="0.2">
      <c r="A407" s="26"/>
      <c r="B407" s="27"/>
      <c r="C407" s="27"/>
      <c r="D407" s="27"/>
      <c r="E407" s="27"/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69"/>
    </row>
    <row r="408" spans="1:34" s="21" customFormat="1" x14ac:dyDescent="0.2">
      <c r="A408" s="26"/>
      <c r="B408" s="27"/>
      <c r="C408" s="27"/>
      <c r="D408" s="27"/>
      <c r="E408" s="27"/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69"/>
      <c r="R408" s="20"/>
      <c r="S408" s="20"/>
      <c r="T408" s="20"/>
      <c r="U408" s="20"/>
      <c r="V408" s="20"/>
      <c r="W408" s="20"/>
      <c r="X408" s="20"/>
      <c r="Y408" s="20"/>
      <c r="Z408" s="20"/>
      <c r="AA408" s="20"/>
      <c r="AB408" s="20"/>
      <c r="AC408" s="20"/>
      <c r="AD408" s="20"/>
      <c r="AE408" s="20"/>
      <c r="AF408" s="20"/>
      <c r="AG408" s="20"/>
      <c r="AH408" s="20"/>
    </row>
    <row r="409" spans="1:34" s="21" customFormat="1" ht="15" x14ac:dyDescent="0.25">
      <c r="A409" s="26"/>
      <c r="B409" s="27"/>
      <c r="C409" s="27"/>
      <c r="D409" s="27"/>
      <c r="E409" s="27"/>
      <c r="F409" s="27"/>
      <c r="G409" s="27"/>
      <c r="H409" s="27"/>
      <c r="I409" s="27"/>
      <c r="J409" s="27"/>
      <c r="K409" s="29">
        <v>1</v>
      </c>
      <c r="L409" s="29">
        <v>2</v>
      </c>
      <c r="M409" s="29">
        <v>3</v>
      </c>
      <c r="N409" s="29">
        <v>4</v>
      </c>
      <c r="O409" s="29">
        <v>5</v>
      </c>
      <c r="P409" s="29">
        <v>6</v>
      </c>
      <c r="Q409" s="69"/>
      <c r="R409" s="20"/>
      <c r="S409" s="20"/>
      <c r="T409" s="20"/>
      <c r="U409" s="20"/>
      <c r="V409" s="20"/>
      <c r="W409" s="20"/>
      <c r="X409" s="20"/>
      <c r="Y409" s="20"/>
      <c r="Z409" s="20"/>
      <c r="AA409" s="20"/>
      <c r="AB409" s="20"/>
      <c r="AC409" s="20"/>
      <c r="AD409" s="20"/>
      <c r="AE409" s="20"/>
      <c r="AF409" s="20"/>
      <c r="AG409" s="20"/>
      <c r="AH409" s="20"/>
    </row>
    <row r="410" spans="1:34" s="21" customFormat="1" ht="15" x14ac:dyDescent="0.25">
      <c r="A410" s="26"/>
      <c r="B410" s="27"/>
      <c r="C410" s="27"/>
      <c r="D410" s="27"/>
      <c r="E410" s="27"/>
      <c r="F410" s="27"/>
      <c r="G410" s="27"/>
      <c r="H410" s="27"/>
      <c r="I410" s="27"/>
      <c r="J410" s="29" t="s">
        <v>1828</v>
      </c>
      <c r="K410" s="34" t="s">
        <v>1832</v>
      </c>
      <c r="L410" s="43" t="s">
        <v>1832</v>
      </c>
      <c r="M410" s="42"/>
      <c r="N410" s="42"/>
      <c r="O410" s="42"/>
      <c r="P410" s="42"/>
      <c r="Q410" s="69"/>
      <c r="R410" s="20"/>
      <c r="S410" s="20"/>
      <c r="T410" s="20"/>
      <c r="U410" s="20"/>
      <c r="V410" s="20"/>
      <c r="W410" s="20"/>
      <c r="X410" s="20"/>
      <c r="Y410" s="20"/>
      <c r="Z410" s="20"/>
      <c r="AA410" s="20"/>
      <c r="AB410" s="20"/>
      <c r="AC410" s="20"/>
      <c r="AD410" s="20"/>
      <c r="AE410" s="20"/>
      <c r="AF410" s="20"/>
      <c r="AG410" s="20"/>
      <c r="AH410" s="20"/>
    </row>
    <row r="411" spans="1:34" s="21" customFormat="1" ht="15" x14ac:dyDescent="0.25">
      <c r="A411" s="26"/>
      <c r="B411" s="27"/>
      <c r="C411" s="27"/>
      <c r="D411" s="27"/>
      <c r="E411" s="27"/>
      <c r="F411" s="27"/>
      <c r="G411" s="27"/>
      <c r="H411" s="27"/>
      <c r="I411" s="27"/>
      <c r="J411" s="29" t="s">
        <v>1829</v>
      </c>
      <c r="K411" s="34" t="s">
        <v>1833</v>
      </c>
      <c r="L411" s="43" t="s">
        <v>1833</v>
      </c>
      <c r="M411" s="34" t="s">
        <v>126</v>
      </c>
      <c r="N411" s="43" t="s">
        <v>126</v>
      </c>
      <c r="O411" s="34" t="s">
        <v>156</v>
      </c>
      <c r="P411" s="43" t="s">
        <v>156</v>
      </c>
      <c r="Q411" s="69"/>
      <c r="R411" s="20"/>
      <c r="S411" s="20"/>
      <c r="T411" s="20"/>
      <c r="U411" s="20"/>
      <c r="V411" s="20"/>
      <c r="W411" s="20"/>
      <c r="X411" s="20"/>
      <c r="Y411" s="20"/>
      <c r="Z411" s="20"/>
      <c r="AA411" s="20"/>
      <c r="AB411" s="20"/>
      <c r="AC411" s="20"/>
      <c r="AD411" s="20"/>
      <c r="AE411" s="20"/>
      <c r="AF411" s="20"/>
      <c r="AG411" s="20"/>
      <c r="AH411" s="20"/>
    </row>
    <row r="412" spans="1:34" s="21" customFormat="1" ht="15" x14ac:dyDescent="0.25">
      <c r="A412" s="26"/>
      <c r="B412" s="27"/>
      <c r="C412" s="27"/>
      <c r="D412" s="27"/>
      <c r="E412" s="27"/>
      <c r="F412" s="27"/>
      <c r="G412" s="27"/>
      <c r="H412" s="27"/>
      <c r="I412" s="27"/>
      <c r="J412" s="29" t="s">
        <v>1837</v>
      </c>
      <c r="K412" s="34" t="s">
        <v>112</v>
      </c>
      <c r="L412" s="43" t="s">
        <v>112</v>
      </c>
      <c r="M412" s="34" t="s">
        <v>131</v>
      </c>
      <c r="N412" s="43" t="s">
        <v>131</v>
      </c>
      <c r="O412" s="34" t="s">
        <v>159</v>
      </c>
      <c r="P412" s="43" t="s">
        <v>159</v>
      </c>
      <c r="Q412" s="69"/>
      <c r="R412" s="20"/>
      <c r="S412" s="20"/>
      <c r="T412" s="20"/>
      <c r="U412" s="20"/>
      <c r="V412" s="20"/>
      <c r="W412" s="20"/>
      <c r="X412" s="20"/>
      <c r="Y412" s="20"/>
      <c r="Z412" s="20"/>
      <c r="AA412" s="20"/>
      <c r="AB412" s="20"/>
      <c r="AC412" s="20"/>
      <c r="AD412" s="20"/>
      <c r="AE412" s="20"/>
      <c r="AF412" s="20"/>
      <c r="AG412" s="20"/>
      <c r="AH412" s="20"/>
    </row>
    <row r="413" spans="1:34" s="21" customFormat="1" ht="15" x14ac:dyDescent="0.25">
      <c r="A413" s="26"/>
      <c r="B413" s="27"/>
      <c r="C413" s="27"/>
      <c r="D413" s="27"/>
      <c r="E413" s="27"/>
      <c r="F413" s="27"/>
      <c r="G413" s="27"/>
      <c r="H413" s="27"/>
      <c r="I413" s="27"/>
      <c r="J413" s="29" t="s">
        <v>1838</v>
      </c>
      <c r="K413" s="34" t="s">
        <v>113</v>
      </c>
      <c r="L413" s="43" t="s">
        <v>113</v>
      </c>
      <c r="M413" s="34" t="s">
        <v>132</v>
      </c>
      <c r="N413" s="43" t="s">
        <v>132</v>
      </c>
      <c r="O413" s="34" t="s">
        <v>164</v>
      </c>
      <c r="P413" s="43" t="s">
        <v>164</v>
      </c>
      <c r="Q413" s="69"/>
      <c r="R413" s="20"/>
      <c r="S413" s="20"/>
      <c r="T413" s="20"/>
      <c r="U413" s="20"/>
      <c r="V413" s="20"/>
      <c r="W413" s="20"/>
      <c r="X413" s="20"/>
      <c r="Y413" s="20"/>
      <c r="Z413" s="20"/>
      <c r="AA413" s="20"/>
      <c r="AB413" s="20"/>
      <c r="AC413" s="20"/>
      <c r="AD413" s="20"/>
      <c r="AE413" s="20"/>
      <c r="AF413" s="20"/>
      <c r="AG413" s="20"/>
      <c r="AH413" s="20"/>
    </row>
    <row r="414" spans="1:34" s="21" customFormat="1" ht="15" x14ac:dyDescent="0.25">
      <c r="A414" s="26"/>
      <c r="B414" s="27"/>
      <c r="C414" s="27"/>
      <c r="D414" s="27"/>
      <c r="E414" s="27"/>
      <c r="F414" s="27"/>
      <c r="G414" s="27"/>
      <c r="H414" s="27"/>
      <c r="I414" s="27"/>
      <c r="J414" s="29" t="s">
        <v>1839</v>
      </c>
      <c r="K414" s="42"/>
      <c r="L414" s="42"/>
      <c r="M414" s="42"/>
      <c r="N414" s="42"/>
      <c r="O414" s="42"/>
      <c r="P414" s="42"/>
      <c r="Q414" s="69"/>
      <c r="R414" s="20"/>
      <c r="S414" s="20"/>
      <c r="T414" s="20"/>
      <c r="U414" s="20"/>
      <c r="V414" s="20"/>
      <c r="W414" s="20"/>
      <c r="X414" s="20"/>
      <c r="Y414" s="20"/>
      <c r="Z414" s="20"/>
      <c r="AA414" s="20"/>
      <c r="AB414" s="20"/>
      <c r="AC414" s="20"/>
      <c r="AD414" s="20"/>
      <c r="AE414" s="20"/>
      <c r="AF414" s="20"/>
      <c r="AG414" s="20"/>
      <c r="AH414" s="20"/>
    </row>
    <row r="415" spans="1:34" s="21" customFormat="1" ht="15" x14ac:dyDescent="0.25">
      <c r="A415" s="26"/>
      <c r="B415" s="27"/>
      <c r="C415" s="27"/>
      <c r="D415" s="27"/>
      <c r="E415" s="27"/>
      <c r="F415" s="27"/>
      <c r="G415" s="27"/>
      <c r="H415" s="27"/>
      <c r="I415" s="27"/>
      <c r="J415" s="29" t="s">
        <v>1840</v>
      </c>
      <c r="K415" s="42"/>
      <c r="L415" s="42"/>
      <c r="M415" s="34" t="s">
        <v>143</v>
      </c>
      <c r="N415" s="43" t="s">
        <v>143</v>
      </c>
      <c r="O415" s="42"/>
      <c r="P415" s="42"/>
      <c r="Q415" s="69"/>
      <c r="R415" s="20"/>
      <c r="S415" s="20"/>
      <c r="T415" s="20"/>
      <c r="U415" s="20"/>
      <c r="V415" s="20"/>
      <c r="W415" s="20"/>
      <c r="X415" s="20"/>
      <c r="Y415" s="20"/>
      <c r="Z415" s="20"/>
      <c r="AA415" s="20"/>
      <c r="AB415" s="20"/>
      <c r="AC415" s="20"/>
      <c r="AD415" s="20"/>
      <c r="AE415" s="20"/>
      <c r="AF415" s="20"/>
      <c r="AG415" s="20"/>
      <c r="AH415" s="20"/>
    </row>
    <row r="416" spans="1:34" s="21" customFormat="1" ht="15" x14ac:dyDescent="0.25">
      <c r="A416" s="26"/>
      <c r="B416" s="27"/>
      <c r="C416" s="27"/>
      <c r="D416" s="27"/>
      <c r="E416" s="27"/>
      <c r="F416" s="27"/>
      <c r="G416" s="27"/>
      <c r="H416" s="27"/>
      <c r="I416" s="27"/>
      <c r="J416" s="29" t="s">
        <v>1841</v>
      </c>
      <c r="K416" s="42"/>
      <c r="L416" s="42"/>
      <c r="M416" s="42"/>
      <c r="N416" s="42"/>
      <c r="O416" s="42"/>
      <c r="P416" s="50"/>
      <c r="Q416" s="69"/>
      <c r="R416" s="20"/>
      <c r="S416" s="20"/>
      <c r="T416" s="20"/>
      <c r="U416" s="20"/>
      <c r="V416" s="20"/>
      <c r="W416" s="20"/>
      <c r="X416" s="20"/>
      <c r="Y416" s="20"/>
      <c r="Z416" s="20"/>
      <c r="AA416" s="20"/>
      <c r="AB416" s="20"/>
      <c r="AC416" s="20"/>
      <c r="AD416" s="20"/>
      <c r="AE416" s="20"/>
      <c r="AF416" s="20"/>
      <c r="AG416" s="20"/>
      <c r="AH416" s="20"/>
    </row>
    <row r="417" spans="1:34" s="21" customFormat="1" ht="15" x14ac:dyDescent="0.25">
      <c r="A417" s="26"/>
      <c r="B417" s="27"/>
      <c r="C417" s="27"/>
      <c r="D417" s="27"/>
      <c r="E417" s="27"/>
      <c r="F417" s="27"/>
      <c r="G417" s="27"/>
      <c r="H417" s="27"/>
      <c r="I417" s="27"/>
      <c r="J417" s="29" t="s">
        <v>1842</v>
      </c>
      <c r="K417" s="34" t="s">
        <v>122</v>
      </c>
      <c r="L417" s="43" t="s">
        <v>122</v>
      </c>
      <c r="M417" s="42"/>
      <c r="N417" s="42"/>
      <c r="O417" s="42"/>
      <c r="P417" s="50"/>
      <c r="Q417" s="69"/>
      <c r="R417" s="20"/>
      <c r="S417" s="20"/>
      <c r="T417" s="20"/>
      <c r="U417" s="20"/>
      <c r="V417" s="20"/>
      <c r="W417" s="20"/>
      <c r="X417" s="20"/>
      <c r="Y417" s="20"/>
      <c r="Z417" s="20"/>
      <c r="AA417" s="20"/>
      <c r="AB417" s="20"/>
      <c r="AC417" s="20"/>
      <c r="AD417" s="20"/>
      <c r="AE417" s="20"/>
      <c r="AF417" s="20"/>
      <c r="AG417" s="20"/>
      <c r="AH417" s="20"/>
    </row>
    <row r="418" spans="1:34" s="21" customFormat="1" x14ac:dyDescent="0.2">
      <c r="A418" s="26"/>
      <c r="B418" s="27"/>
      <c r="C418" s="27"/>
      <c r="D418" s="27"/>
      <c r="E418" s="27"/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69"/>
      <c r="R418" s="20"/>
      <c r="S418" s="20"/>
      <c r="T418" s="20"/>
      <c r="U418" s="20"/>
      <c r="V418" s="20"/>
      <c r="W418" s="20"/>
      <c r="X418" s="20"/>
      <c r="Y418" s="20"/>
      <c r="Z418" s="20"/>
      <c r="AA418" s="20"/>
      <c r="AB418" s="20"/>
      <c r="AC418" s="20"/>
      <c r="AD418" s="20"/>
      <c r="AE418" s="20"/>
      <c r="AF418" s="20"/>
      <c r="AG418" s="20"/>
      <c r="AH418" s="20"/>
    </row>
    <row r="419" spans="1:34" s="21" customFormat="1" x14ac:dyDescent="0.2">
      <c r="A419" s="26"/>
      <c r="B419" s="27"/>
      <c r="C419" s="27"/>
      <c r="D419" s="27"/>
      <c r="E419" s="27"/>
      <c r="F419" s="27"/>
      <c r="G419" s="27"/>
      <c r="H419" s="27"/>
      <c r="I419" s="27"/>
      <c r="J419" s="38"/>
      <c r="K419" s="39" t="s">
        <v>1831</v>
      </c>
      <c r="L419" s="27"/>
      <c r="M419" s="27"/>
      <c r="N419" s="27"/>
      <c r="O419" s="27"/>
      <c r="P419" s="27"/>
      <c r="Q419" s="69"/>
      <c r="R419" s="20"/>
      <c r="S419" s="20"/>
      <c r="T419" s="20"/>
      <c r="U419" s="20"/>
      <c r="V419" s="20"/>
      <c r="W419" s="20"/>
      <c r="X419" s="20"/>
      <c r="Y419" s="20"/>
      <c r="Z419" s="20"/>
      <c r="AA419" s="20"/>
      <c r="AB419" s="20"/>
      <c r="AC419" s="20"/>
      <c r="AD419" s="20"/>
      <c r="AE419" s="20"/>
      <c r="AF419" s="20"/>
      <c r="AG419" s="20"/>
      <c r="AH419" s="20"/>
    </row>
    <row r="420" spans="1:34" s="21" customFormat="1" x14ac:dyDescent="0.2">
      <c r="A420" s="26"/>
      <c r="B420" s="27"/>
      <c r="C420" s="27"/>
      <c r="D420" s="27"/>
      <c r="E420" s="27"/>
      <c r="F420" s="27"/>
      <c r="G420" s="27"/>
      <c r="H420" s="27"/>
      <c r="I420" s="27"/>
      <c r="J420" s="40"/>
      <c r="K420" s="39" t="s">
        <v>1830</v>
      </c>
      <c r="L420" s="27"/>
      <c r="M420" s="27"/>
      <c r="N420" s="27"/>
      <c r="O420" s="27"/>
      <c r="P420" s="27"/>
      <c r="Q420" s="69"/>
      <c r="R420" s="20"/>
    </row>
    <row r="421" spans="1:34" x14ac:dyDescent="0.2">
      <c r="A421" s="26"/>
      <c r="B421" s="27"/>
      <c r="C421" s="27"/>
      <c r="D421" s="27"/>
      <c r="E421" s="27"/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69"/>
    </row>
    <row r="422" spans="1:34" x14ac:dyDescent="0.2">
      <c r="A422" s="26"/>
      <c r="B422" s="27"/>
      <c r="C422" s="27"/>
      <c r="D422" s="27"/>
      <c r="E422" s="27"/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69"/>
    </row>
    <row r="423" spans="1:34" s="21" customFormat="1" x14ac:dyDescent="0.2">
      <c r="A423" s="26"/>
      <c r="B423" s="27"/>
      <c r="C423" s="27"/>
      <c r="D423" s="27"/>
      <c r="E423" s="27"/>
      <c r="F423" s="27"/>
      <c r="G423" s="27"/>
      <c r="H423" s="27"/>
      <c r="I423" s="27"/>
      <c r="J423" s="27"/>
      <c r="K423" s="27"/>
      <c r="L423" s="39"/>
      <c r="M423" s="39"/>
      <c r="N423" s="27"/>
      <c r="O423" s="27"/>
      <c r="P423" s="27"/>
      <c r="Q423" s="69"/>
      <c r="R423" s="20"/>
    </row>
    <row r="424" spans="1:34" s="21" customFormat="1" x14ac:dyDescent="0.2">
      <c r="A424" s="26"/>
      <c r="B424" s="27"/>
      <c r="C424" s="27"/>
      <c r="D424" s="27"/>
      <c r="E424" s="27"/>
      <c r="F424" s="27"/>
      <c r="G424" s="27"/>
      <c r="H424" s="27"/>
      <c r="I424" s="27"/>
      <c r="J424" s="27"/>
      <c r="K424" s="27"/>
      <c r="L424" s="39"/>
      <c r="M424" s="39"/>
      <c r="N424" s="27"/>
      <c r="O424" s="27"/>
      <c r="P424" s="27"/>
      <c r="Q424" s="69"/>
      <c r="R424" s="20"/>
    </row>
    <row r="425" spans="1:34" s="21" customFormat="1" x14ac:dyDescent="0.2">
      <c r="A425" s="26"/>
      <c r="B425" s="27"/>
      <c r="C425" s="27"/>
      <c r="D425" s="27"/>
      <c r="E425" s="27"/>
      <c r="F425" s="27"/>
      <c r="G425" s="27"/>
      <c r="H425" s="27"/>
      <c r="I425" s="27"/>
      <c r="J425" s="27"/>
      <c r="K425" s="27"/>
      <c r="L425" s="39"/>
      <c r="M425" s="39"/>
      <c r="N425" s="27"/>
      <c r="O425" s="27"/>
      <c r="P425" s="27"/>
      <c r="Q425" s="69"/>
      <c r="R425" s="20"/>
    </row>
    <row r="426" spans="1:34" s="21" customFormat="1" x14ac:dyDescent="0.2">
      <c r="A426" s="26"/>
      <c r="B426" s="27"/>
      <c r="C426" s="27"/>
      <c r="D426" s="27"/>
      <c r="E426" s="27"/>
      <c r="F426" s="27"/>
      <c r="G426" s="27"/>
      <c r="H426" s="27"/>
      <c r="I426" s="27"/>
      <c r="J426" s="27"/>
      <c r="K426" s="27"/>
      <c r="L426" s="39"/>
      <c r="M426" s="39"/>
      <c r="N426" s="27"/>
      <c r="O426" s="27"/>
      <c r="P426" s="27"/>
      <c r="Q426" s="69"/>
      <c r="R426" s="20"/>
    </row>
    <row r="427" spans="1:34" s="21" customFormat="1" x14ac:dyDescent="0.2">
      <c r="A427" s="26"/>
      <c r="B427" s="27"/>
      <c r="C427" s="27"/>
      <c r="D427" s="27"/>
      <c r="E427" s="27"/>
      <c r="F427" s="27"/>
      <c r="G427" s="27"/>
      <c r="H427" s="27"/>
      <c r="I427" s="27"/>
      <c r="J427" s="27"/>
      <c r="K427" s="27"/>
      <c r="L427" s="39"/>
      <c r="M427" s="39"/>
      <c r="N427" s="27"/>
      <c r="O427" s="27"/>
      <c r="P427" s="27"/>
      <c r="Q427" s="69"/>
      <c r="R427" s="20"/>
    </row>
    <row r="428" spans="1:34" s="21" customFormat="1" x14ac:dyDescent="0.2">
      <c r="A428" s="26"/>
      <c r="B428" s="27"/>
      <c r="C428" s="27"/>
      <c r="D428" s="27"/>
      <c r="E428" s="27"/>
      <c r="F428" s="27"/>
      <c r="G428" s="27"/>
      <c r="H428" s="27"/>
      <c r="I428" s="27"/>
      <c r="J428" s="27"/>
      <c r="K428" s="27"/>
      <c r="L428" s="39"/>
      <c r="M428" s="39"/>
      <c r="N428" s="27"/>
      <c r="O428" s="27"/>
      <c r="P428" s="27"/>
      <c r="Q428" s="69"/>
      <c r="R428" s="20"/>
    </row>
    <row r="429" spans="1:34" s="21" customFormat="1" x14ac:dyDescent="0.2">
      <c r="A429" s="26"/>
      <c r="B429" s="27"/>
      <c r="C429" s="27"/>
      <c r="D429" s="27"/>
      <c r="E429" s="27"/>
      <c r="F429" s="27"/>
      <c r="G429" s="27"/>
      <c r="H429" s="27"/>
      <c r="I429" s="27"/>
      <c r="J429" s="27"/>
      <c r="K429" s="27"/>
      <c r="L429" s="39"/>
      <c r="M429" s="39"/>
      <c r="N429" s="27"/>
      <c r="O429" s="27"/>
      <c r="P429" s="27"/>
      <c r="Q429" s="69"/>
      <c r="R429" s="20"/>
    </row>
    <row r="430" spans="1:34" x14ac:dyDescent="0.2">
      <c r="A430" s="26"/>
      <c r="B430" s="27"/>
      <c r="C430" s="27"/>
      <c r="D430" s="27"/>
      <c r="E430" s="27"/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69"/>
    </row>
    <row r="431" spans="1:34" x14ac:dyDescent="0.2">
      <c r="A431" s="26"/>
      <c r="B431" s="27"/>
      <c r="C431" s="27"/>
      <c r="D431" s="27"/>
      <c r="E431" s="27"/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69"/>
    </row>
    <row r="432" spans="1:34" x14ac:dyDescent="0.2">
      <c r="A432" s="26"/>
      <c r="B432" s="27"/>
      <c r="C432" s="27"/>
      <c r="D432" s="27"/>
      <c r="E432" s="27"/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69"/>
    </row>
    <row r="433" spans="1:18" s="21" customFormat="1" ht="15" x14ac:dyDescent="0.25">
      <c r="A433" s="26"/>
      <c r="B433" s="27"/>
      <c r="C433" s="27"/>
      <c r="D433" s="27"/>
      <c r="E433" s="27"/>
      <c r="F433" s="27"/>
      <c r="G433" s="27"/>
      <c r="H433" s="27"/>
      <c r="I433" s="27"/>
      <c r="J433" s="27"/>
      <c r="K433" s="29">
        <v>1</v>
      </c>
      <c r="L433" s="29">
        <v>2</v>
      </c>
      <c r="M433" s="29">
        <v>3</v>
      </c>
      <c r="N433" s="29">
        <v>4</v>
      </c>
      <c r="O433" s="29">
        <v>5</v>
      </c>
      <c r="P433" s="29">
        <v>6</v>
      </c>
      <c r="Q433" s="69"/>
      <c r="R433" s="20"/>
    </row>
    <row r="434" spans="1:18" s="21" customFormat="1" ht="15" x14ac:dyDescent="0.25">
      <c r="A434" s="26"/>
      <c r="B434" s="27"/>
      <c r="C434" s="27"/>
      <c r="D434" s="27"/>
      <c r="E434" s="27"/>
      <c r="F434" s="27"/>
      <c r="G434" s="27"/>
      <c r="H434" s="27"/>
      <c r="I434" s="27"/>
      <c r="J434" s="29" t="s">
        <v>1828</v>
      </c>
      <c r="K434" s="34" t="s">
        <v>1832</v>
      </c>
      <c r="L434" s="43" t="s">
        <v>1832</v>
      </c>
      <c r="M434" s="42"/>
      <c r="N434" s="65"/>
      <c r="O434" s="42"/>
      <c r="P434" s="42"/>
      <c r="Q434" s="69"/>
      <c r="R434" s="20"/>
    </row>
    <row r="435" spans="1:18" ht="15" x14ac:dyDescent="0.25">
      <c r="A435" s="26"/>
      <c r="B435" s="27"/>
      <c r="C435" s="27"/>
      <c r="D435" s="27"/>
      <c r="E435" s="27"/>
      <c r="F435" s="27"/>
      <c r="G435" s="27"/>
      <c r="H435" s="27"/>
      <c r="I435" s="27"/>
      <c r="J435" s="29" t="s">
        <v>1829</v>
      </c>
      <c r="K435" s="34" t="s">
        <v>1833</v>
      </c>
      <c r="L435" s="43" t="s">
        <v>1833</v>
      </c>
      <c r="M435" s="42"/>
      <c r="N435" s="48"/>
      <c r="O435" s="43" t="s">
        <v>212</v>
      </c>
      <c r="P435" s="43" t="s">
        <v>212</v>
      </c>
      <c r="Q435" s="69"/>
    </row>
    <row r="436" spans="1:18" ht="15" x14ac:dyDescent="0.25">
      <c r="A436" s="26"/>
      <c r="B436" s="27"/>
      <c r="C436" s="27"/>
      <c r="D436" s="27"/>
      <c r="E436" s="27"/>
      <c r="F436" s="27"/>
      <c r="G436" s="27"/>
      <c r="H436" s="27"/>
      <c r="I436" s="27"/>
      <c r="J436" s="29" t="s">
        <v>1837</v>
      </c>
      <c r="K436" s="42"/>
      <c r="L436" s="65"/>
      <c r="M436" s="42"/>
      <c r="N436" s="39"/>
      <c r="O436" s="42"/>
      <c r="P436" s="42"/>
      <c r="Q436" s="69"/>
    </row>
    <row r="437" spans="1:18" ht="15" x14ac:dyDescent="0.25">
      <c r="A437" s="26"/>
      <c r="B437" s="27"/>
      <c r="C437" s="27"/>
      <c r="D437" s="27"/>
      <c r="E437" s="27"/>
      <c r="F437" s="27"/>
      <c r="G437" s="27"/>
      <c r="H437" s="27"/>
      <c r="I437" s="27"/>
      <c r="J437" s="29" t="s">
        <v>1838</v>
      </c>
      <c r="K437" s="42"/>
      <c r="L437" s="48"/>
      <c r="M437" s="42"/>
      <c r="N437" s="48"/>
      <c r="O437" s="42"/>
      <c r="P437" s="42"/>
      <c r="Q437" s="69"/>
    </row>
    <row r="438" spans="1:18" ht="15" x14ac:dyDescent="0.25">
      <c r="A438" s="26"/>
      <c r="B438" s="27"/>
      <c r="C438" s="27"/>
      <c r="D438" s="27"/>
      <c r="E438" s="27"/>
      <c r="F438" s="27"/>
      <c r="G438" s="27"/>
      <c r="H438" s="27"/>
      <c r="I438" s="27"/>
      <c r="J438" s="29" t="s">
        <v>1839</v>
      </c>
      <c r="K438" s="42"/>
      <c r="L438" s="65"/>
      <c r="M438" s="42"/>
      <c r="N438" s="42"/>
      <c r="O438" s="42"/>
      <c r="P438" s="42"/>
      <c r="Q438" s="69"/>
    </row>
    <row r="439" spans="1:18" ht="15" x14ac:dyDescent="0.25">
      <c r="A439" s="26"/>
      <c r="B439" s="27"/>
      <c r="C439" s="27"/>
      <c r="D439" s="27"/>
      <c r="E439" s="27"/>
      <c r="F439" s="27"/>
      <c r="G439" s="27"/>
      <c r="H439" s="27"/>
      <c r="I439" s="27"/>
      <c r="J439" s="29" t="s">
        <v>1840</v>
      </c>
      <c r="K439" s="42"/>
      <c r="L439" s="42"/>
      <c r="M439" s="42"/>
      <c r="N439" s="48"/>
      <c r="O439" s="42"/>
      <c r="P439" s="42"/>
      <c r="Q439" s="69"/>
    </row>
    <row r="440" spans="1:18" ht="15" x14ac:dyDescent="0.25">
      <c r="A440" s="26"/>
      <c r="B440" s="27"/>
      <c r="C440" s="27"/>
      <c r="D440" s="27"/>
      <c r="E440" s="27"/>
      <c r="F440" s="27"/>
      <c r="G440" s="27"/>
      <c r="H440" s="27"/>
      <c r="I440" s="27"/>
      <c r="J440" s="29" t="s">
        <v>1841</v>
      </c>
      <c r="K440" s="42"/>
      <c r="L440" s="48"/>
      <c r="M440" s="42"/>
      <c r="N440" s="42"/>
      <c r="O440" s="42"/>
      <c r="P440" s="50"/>
      <c r="Q440" s="69"/>
    </row>
    <row r="441" spans="1:18" ht="15" x14ac:dyDescent="0.25">
      <c r="A441" s="26"/>
      <c r="B441" s="27"/>
      <c r="C441" s="27"/>
      <c r="D441" s="27"/>
      <c r="E441" s="27"/>
      <c r="F441" s="27"/>
      <c r="G441" s="27"/>
      <c r="H441" s="27"/>
      <c r="I441" s="27"/>
      <c r="J441" s="29" t="s">
        <v>1842</v>
      </c>
      <c r="K441" s="42"/>
      <c r="L441" s="65"/>
      <c r="M441" s="42"/>
      <c r="N441" s="42"/>
      <c r="O441" s="42"/>
      <c r="P441" s="50"/>
      <c r="Q441" s="69"/>
    </row>
    <row r="442" spans="1:18" x14ac:dyDescent="0.2">
      <c r="A442" s="26"/>
      <c r="B442" s="27"/>
      <c r="C442" s="27"/>
      <c r="D442" s="27"/>
      <c r="E442" s="27"/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69"/>
    </row>
    <row r="443" spans="1:18" x14ac:dyDescent="0.2">
      <c r="A443" s="26"/>
      <c r="B443" s="27"/>
      <c r="C443" s="27"/>
      <c r="D443" s="27"/>
      <c r="E443" s="27"/>
      <c r="F443" s="27"/>
      <c r="G443" s="27"/>
      <c r="H443" s="27"/>
      <c r="I443" s="27"/>
      <c r="J443" s="38"/>
      <c r="K443" s="39" t="s">
        <v>1831</v>
      </c>
      <c r="L443" s="27"/>
      <c r="M443" s="27"/>
      <c r="N443" s="27"/>
      <c r="O443" s="27"/>
      <c r="P443" s="27"/>
      <c r="Q443" s="69"/>
    </row>
    <row r="444" spans="1:18" x14ac:dyDescent="0.2">
      <c r="A444" s="26"/>
      <c r="B444" s="27"/>
      <c r="C444" s="27"/>
      <c r="D444" s="27"/>
      <c r="E444" s="27"/>
      <c r="F444" s="27"/>
      <c r="G444" s="27"/>
      <c r="H444" s="27"/>
      <c r="I444" s="27"/>
      <c r="J444" s="40"/>
      <c r="K444" s="39" t="s">
        <v>1830</v>
      </c>
      <c r="L444" s="27"/>
      <c r="M444" s="27"/>
      <c r="N444" s="27"/>
      <c r="O444" s="27"/>
      <c r="P444" s="27"/>
      <c r="Q444" s="69"/>
    </row>
    <row r="445" spans="1:18" x14ac:dyDescent="0.2">
      <c r="A445" s="26"/>
      <c r="B445" s="27"/>
      <c r="C445" s="27"/>
      <c r="D445" s="27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69"/>
    </row>
    <row r="446" spans="1:18" x14ac:dyDescent="0.2">
      <c r="A446" s="26"/>
      <c r="B446" s="27"/>
      <c r="C446" s="27"/>
      <c r="D446" s="27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69"/>
    </row>
    <row r="447" spans="1:18" x14ac:dyDescent="0.2">
      <c r="A447" s="26"/>
      <c r="B447" s="27"/>
      <c r="C447" s="27"/>
      <c r="D447" s="27"/>
      <c r="E447" s="27"/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69"/>
    </row>
    <row r="448" spans="1:18" x14ac:dyDescent="0.2">
      <c r="A448" s="26"/>
      <c r="B448" s="27"/>
      <c r="C448" s="27"/>
      <c r="D448" s="27"/>
      <c r="E448" s="27"/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69"/>
    </row>
    <row r="449" spans="1:17" x14ac:dyDescent="0.2">
      <c r="A449" s="26"/>
      <c r="B449" s="27"/>
      <c r="C449" s="27"/>
      <c r="D449" s="27"/>
      <c r="E449" s="27"/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69"/>
    </row>
    <row r="450" spans="1:17" x14ac:dyDescent="0.2">
      <c r="A450" s="26"/>
      <c r="B450" s="27"/>
      <c r="C450" s="27"/>
      <c r="D450" s="27"/>
      <c r="E450" s="27"/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69"/>
    </row>
    <row r="451" spans="1:17" x14ac:dyDescent="0.2">
      <c r="A451" s="26"/>
      <c r="B451" s="27"/>
      <c r="C451" s="27"/>
      <c r="D451" s="27"/>
      <c r="E451" s="27"/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69"/>
    </row>
    <row r="452" spans="1:17" x14ac:dyDescent="0.2">
      <c r="A452" s="26"/>
      <c r="B452" s="27"/>
      <c r="C452" s="27"/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69"/>
    </row>
    <row r="453" spans="1:17" x14ac:dyDescent="0.2">
      <c r="A453" s="26"/>
      <c r="B453" s="27"/>
      <c r="C453" s="27"/>
      <c r="D453" s="27"/>
      <c r="E453" s="27"/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69"/>
    </row>
    <row r="454" spans="1:17" x14ac:dyDescent="0.2">
      <c r="A454" s="26"/>
      <c r="B454" s="27"/>
      <c r="C454" s="27"/>
      <c r="D454" s="27"/>
      <c r="E454" s="27"/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69"/>
    </row>
    <row r="455" spans="1:17" x14ac:dyDescent="0.2">
      <c r="A455" s="26"/>
      <c r="B455" s="27"/>
      <c r="C455" s="27"/>
      <c r="D455" s="27"/>
      <c r="E455" s="27"/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69"/>
    </row>
    <row r="456" spans="1:17" x14ac:dyDescent="0.2">
      <c r="A456" s="26"/>
      <c r="B456" s="27"/>
      <c r="C456" s="27"/>
      <c r="D456" s="27"/>
      <c r="E456" s="27"/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69"/>
    </row>
    <row r="457" spans="1:17" ht="15" x14ac:dyDescent="0.25">
      <c r="A457" s="26"/>
      <c r="B457" s="27"/>
      <c r="C457" s="27"/>
      <c r="D457" s="27"/>
      <c r="E457" s="27"/>
      <c r="F457" s="27"/>
      <c r="G457" s="27"/>
      <c r="H457" s="27"/>
      <c r="I457" s="27"/>
      <c r="J457" s="27"/>
      <c r="K457" s="29">
        <v>1</v>
      </c>
      <c r="L457" s="29">
        <v>2</v>
      </c>
      <c r="M457" s="29">
        <v>3</v>
      </c>
      <c r="N457" s="29">
        <v>4</v>
      </c>
      <c r="O457" s="29">
        <v>5</v>
      </c>
      <c r="P457" s="29">
        <v>6</v>
      </c>
      <c r="Q457" s="69"/>
    </row>
    <row r="458" spans="1:17" ht="15" x14ac:dyDescent="0.25">
      <c r="A458" s="26"/>
      <c r="B458" s="27"/>
      <c r="C458" s="27"/>
      <c r="D458" s="27"/>
      <c r="E458" s="27"/>
      <c r="F458" s="27"/>
      <c r="G458" s="27"/>
      <c r="H458" s="27"/>
      <c r="I458" s="27"/>
      <c r="J458" s="29" t="s">
        <v>1828</v>
      </c>
      <c r="K458" s="34" t="s">
        <v>1832</v>
      </c>
      <c r="L458" s="43" t="s">
        <v>1832</v>
      </c>
      <c r="M458" s="34" t="s">
        <v>210</v>
      </c>
      <c r="N458" s="43" t="s">
        <v>210</v>
      </c>
      <c r="O458" s="42"/>
      <c r="P458" s="42"/>
      <c r="Q458" s="69"/>
    </row>
    <row r="459" spans="1:17" ht="15" x14ac:dyDescent="0.25">
      <c r="A459" s="26"/>
      <c r="B459" s="27"/>
      <c r="C459" s="27"/>
      <c r="D459" s="27"/>
      <c r="E459" s="27"/>
      <c r="F459" s="27"/>
      <c r="G459" s="27"/>
      <c r="H459" s="27"/>
      <c r="I459" s="27"/>
      <c r="J459" s="29" t="s">
        <v>1829</v>
      </c>
      <c r="K459" s="34" t="s">
        <v>1833</v>
      </c>
      <c r="L459" s="43" t="s">
        <v>1833</v>
      </c>
      <c r="M459" s="42"/>
      <c r="N459" s="48"/>
      <c r="O459" s="42"/>
      <c r="P459" s="42"/>
      <c r="Q459" s="69"/>
    </row>
    <row r="460" spans="1:17" ht="15" x14ac:dyDescent="0.25">
      <c r="A460" s="26"/>
      <c r="B460" s="27"/>
      <c r="C460" s="27"/>
      <c r="D460" s="27"/>
      <c r="E460" s="27"/>
      <c r="F460" s="27"/>
      <c r="G460" s="27"/>
      <c r="H460" s="27"/>
      <c r="I460" s="27"/>
      <c r="J460" s="29" t="s">
        <v>1837</v>
      </c>
      <c r="K460" s="34" t="s">
        <v>208</v>
      </c>
      <c r="L460" s="43" t="s">
        <v>208</v>
      </c>
      <c r="M460" s="34" t="s">
        <v>211</v>
      </c>
      <c r="N460" s="43" t="s">
        <v>211</v>
      </c>
      <c r="O460" s="42"/>
      <c r="P460" s="42"/>
      <c r="Q460" s="69"/>
    </row>
    <row r="461" spans="1:17" ht="15" x14ac:dyDescent="0.25">
      <c r="A461" s="26"/>
      <c r="B461" s="27"/>
      <c r="C461" s="27"/>
      <c r="D461" s="27"/>
      <c r="E461" s="27"/>
      <c r="F461" s="27"/>
      <c r="G461" s="27"/>
      <c r="H461" s="27"/>
      <c r="I461" s="27"/>
      <c r="J461" s="29" t="s">
        <v>1838</v>
      </c>
      <c r="K461" s="42"/>
      <c r="L461" s="48"/>
      <c r="M461" s="42"/>
      <c r="N461" s="48"/>
      <c r="O461" s="42"/>
      <c r="P461" s="42"/>
      <c r="Q461" s="69"/>
    </row>
    <row r="462" spans="1:17" ht="15" x14ac:dyDescent="0.25">
      <c r="A462" s="26"/>
      <c r="B462" s="27"/>
      <c r="C462" s="27"/>
      <c r="D462" s="27"/>
      <c r="E462" s="27"/>
      <c r="F462" s="27"/>
      <c r="G462" s="27"/>
      <c r="H462" s="27"/>
      <c r="I462" s="27"/>
      <c r="J462" s="29" t="s">
        <v>1839</v>
      </c>
      <c r="K462" s="34" t="s">
        <v>213</v>
      </c>
      <c r="L462" s="43" t="s">
        <v>213</v>
      </c>
      <c r="M462" s="34" t="s">
        <v>206</v>
      </c>
      <c r="N462" s="43" t="s">
        <v>206</v>
      </c>
      <c r="O462" s="42"/>
      <c r="P462" s="42"/>
      <c r="Q462" s="69"/>
    </row>
    <row r="463" spans="1:17" ht="15" x14ac:dyDescent="0.25">
      <c r="A463" s="26"/>
      <c r="B463" s="27"/>
      <c r="C463" s="27"/>
      <c r="D463" s="27"/>
      <c r="E463" s="27"/>
      <c r="F463" s="27"/>
      <c r="G463" s="27"/>
      <c r="H463" s="27"/>
      <c r="I463" s="27"/>
      <c r="J463" s="29" t="s">
        <v>1840</v>
      </c>
      <c r="K463" s="61"/>
      <c r="L463" s="61"/>
      <c r="M463" s="34" t="s">
        <v>207</v>
      </c>
      <c r="N463" s="43" t="s">
        <v>207</v>
      </c>
      <c r="O463" s="42"/>
      <c r="P463" s="42"/>
      <c r="Q463" s="69"/>
    </row>
    <row r="464" spans="1:17" ht="15" x14ac:dyDescent="0.25">
      <c r="A464" s="26"/>
      <c r="B464" s="27"/>
      <c r="C464" s="27"/>
      <c r="D464" s="27"/>
      <c r="E464" s="27"/>
      <c r="F464" s="27"/>
      <c r="G464" s="27"/>
      <c r="H464" s="27"/>
      <c r="I464" s="27"/>
      <c r="J464" s="29" t="s">
        <v>1841</v>
      </c>
      <c r="K464" s="61"/>
      <c r="L464" s="63"/>
      <c r="M464" s="42"/>
      <c r="N464" s="42"/>
      <c r="O464" s="42"/>
      <c r="P464" s="50"/>
      <c r="Q464" s="69"/>
    </row>
    <row r="465" spans="1:18" ht="15" x14ac:dyDescent="0.25">
      <c r="A465" s="26"/>
      <c r="B465" s="27"/>
      <c r="C465" s="27"/>
      <c r="D465" s="27"/>
      <c r="E465" s="27"/>
      <c r="F465" s="27"/>
      <c r="G465" s="27"/>
      <c r="H465" s="27"/>
      <c r="I465" s="27"/>
      <c r="J465" s="29" t="s">
        <v>1842</v>
      </c>
      <c r="K465" s="34" t="s">
        <v>209</v>
      </c>
      <c r="L465" s="43" t="s">
        <v>209</v>
      </c>
      <c r="M465" s="42"/>
      <c r="N465" s="42"/>
      <c r="O465" s="42"/>
      <c r="P465" s="50"/>
      <c r="Q465" s="69"/>
    </row>
    <row r="466" spans="1:18" x14ac:dyDescent="0.2">
      <c r="A466" s="26"/>
      <c r="B466" s="27"/>
      <c r="C466" s="27"/>
      <c r="D466" s="27"/>
      <c r="E466" s="27"/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69"/>
    </row>
    <row r="467" spans="1:18" s="21" customFormat="1" x14ac:dyDescent="0.2">
      <c r="A467" s="26"/>
      <c r="B467" s="27"/>
      <c r="C467" s="27"/>
      <c r="D467" s="27"/>
      <c r="E467" s="27"/>
      <c r="F467" s="27"/>
      <c r="G467" s="27"/>
      <c r="H467" s="27"/>
      <c r="I467" s="27"/>
      <c r="J467" s="38"/>
      <c r="K467" s="39" t="s">
        <v>1831</v>
      </c>
      <c r="L467" s="27"/>
      <c r="M467" s="27"/>
      <c r="N467" s="27"/>
      <c r="O467" s="27"/>
      <c r="P467" s="27"/>
      <c r="Q467" s="69"/>
      <c r="R467" s="20"/>
    </row>
    <row r="468" spans="1:18" s="21" customFormat="1" x14ac:dyDescent="0.2">
      <c r="A468" s="26"/>
      <c r="B468" s="27"/>
      <c r="C468" s="27"/>
      <c r="D468" s="27"/>
      <c r="E468" s="27"/>
      <c r="F468" s="27"/>
      <c r="G468" s="27"/>
      <c r="H468" s="27"/>
      <c r="I468" s="27"/>
      <c r="J468" s="40"/>
      <c r="K468" s="39" t="s">
        <v>1830</v>
      </c>
      <c r="L468" s="27"/>
      <c r="M468" s="27"/>
      <c r="N468" s="27"/>
      <c r="O468" s="27"/>
      <c r="P468" s="27"/>
      <c r="Q468" s="69"/>
      <c r="R468" s="20"/>
    </row>
    <row r="469" spans="1:18" x14ac:dyDescent="0.2">
      <c r="A469" s="26"/>
      <c r="B469" s="27"/>
      <c r="C469" s="27"/>
      <c r="D469" s="27"/>
      <c r="E469" s="27"/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69"/>
    </row>
    <row r="470" spans="1:18" x14ac:dyDescent="0.2">
      <c r="A470" s="26"/>
      <c r="B470" s="27"/>
      <c r="C470" s="27"/>
      <c r="D470" s="27"/>
      <c r="E470" s="27"/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69"/>
    </row>
    <row r="471" spans="1:18" x14ac:dyDescent="0.2">
      <c r="A471" s="26"/>
      <c r="B471" s="27"/>
      <c r="C471" s="27"/>
      <c r="D471" s="27"/>
      <c r="E471" s="27"/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69"/>
    </row>
    <row r="472" spans="1:18" x14ac:dyDescent="0.2">
      <c r="A472" s="26"/>
      <c r="B472" s="27"/>
      <c r="C472" s="27"/>
      <c r="D472" s="27"/>
      <c r="E472" s="27"/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69"/>
    </row>
    <row r="473" spans="1:18" x14ac:dyDescent="0.2">
      <c r="A473" s="26"/>
      <c r="B473" s="27"/>
      <c r="C473" s="27"/>
      <c r="D473" s="27"/>
      <c r="E473" s="27"/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69"/>
    </row>
    <row r="474" spans="1:18" x14ac:dyDescent="0.2">
      <c r="A474" s="26"/>
      <c r="B474" s="27"/>
      <c r="C474" s="27"/>
      <c r="D474" s="27"/>
      <c r="E474" s="27"/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69"/>
    </row>
    <row r="475" spans="1:18" x14ac:dyDescent="0.2">
      <c r="A475" s="26"/>
      <c r="B475" s="27"/>
      <c r="C475" s="27"/>
      <c r="D475" s="27"/>
      <c r="E475" s="27"/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69"/>
    </row>
    <row r="476" spans="1:18" x14ac:dyDescent="0.2">
      <c r="A476" s="26"/>
      <c r="B476" s="27"/>
      <c r="C476" s="27"/>
      <c r="D476" s="27"/>
      <c r="E476" s="27"/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69"/>
    </row>
    <row r="477" spans="1:18" x14ac:dyDescent="0.2">
      <c r="A477" s="26"/>
      <c r="B477" s="27"/>
      <c r="C477" s="27"/>
      <c r="D477" s="27"/>
      <c r="E477" s="27"/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69"/>
    </row>
    <row r="478" spans="1:18" x14ac:dyDescent="0.2">
      <c r="A478" s="26"/>
      <c r="B478" s="27"/>
      <c r="C478" s="27"/>
      <c r="D478" s="27"/>
      <c r="E478" s="27"/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69"/>
    </row>
    <row r="479" spans="1:18" s="21" customFormat="1" x14ac:dyDescent="0.2">
      <c r="A479" s="26"/>
      <c r="B479" s="27"/>
      <c r="C479" s="27"/>
      <c r="D479" s="27"/>
      <c r="E479" s="27"/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69"/>
      <c r="R479" s="20"/>
    </row>
    <row r="480" spans="1:18" s="21" customFormat="1" ht="15" x14ac:dyDescent="0.25">
      <c r="A480" s="26"/>
      <c r="B480" s="27"/>
      <c r="C480" s="27"/>
      <c r="D480" s="27"/>
      <c r="E480" s="27"/>
      <c r="F480" s="27"/>
      <c r="G480" s="27"/>
      <c r="H480" s="27"/>
      <c r="I480" s="27"/>
      <c r="J480" s="27"/>
      <c r="K480" s="29">
        <v>1</v>
      </c>
      <c r="L480" s="29">
        <v>2</v>
      </c>
      <c r="M480" s="29">
        <v>3</v>
      </c>
      <c r="N480" s="29">
        <v>4</v>
      </c>
      <c r="O480" s="29">
        <v>5</v>
      </c>
      <c r="P480" s="29">
        <v>6</v>
      </c>
      <c r="Q480" s="69"/>
      <c r="R480" s="20"/>
    </row>
    <row r="481" spans="1:18" s="21" customFormat="1" ht="15" x14ac:dyDescent="0.25">
      <c r="A481" s="26"/>
      <c r="B481" s="27"/>
      <c r="C481" s="27"/>
      <c r="D481" s="27"/>
      <c r="E481" s="27"/>
      <c r="F481" s="27"/>
      <c r="G481" s="27"/>
      <c r="H481" s="27"/>
      <c r="I481" s="27"/>
      <c r="J481" s="29" t="s">
        <v>1828</v>
      </c>
      <c r="K481" s="34" t="s">
        <v>1832</v>
      </c>
      <c r="L481" s="43" t="s">
        <v>1832</v>
      </c>
      <c r="M481" s="42"/>
      <c r="N481" s="42"/>
      <c r="O481" s="42"/>
      <c r="P481" s="42"/>
      <c r="Q481" s="69"/>
      <c r="R481" s="20"/>
    </row>
    <row r="482" spans="1:18" s="21" customFormat="1" ht="15" x14ac:dyDescent="0.25">
      <c r="A482" s="26"/>
      <c r="B482" s="27"/>
      <c r="C482" s="27"/>
      <c r="D482" s="27"/>
      <c r="E482" s="27"/>
      <c r="F482" s="27"/>
      <c r="G482" s="27"/>
      <c r="H482" s="27"/>
      <c r="I482" s="27"/>
      <c r="J482" s="29" t="s">
        <v>1829</v>
      </c>
      <c r="K482" s="34" t="s">
        <v>1833</v>
      </c>
      <c r="L482" s="43" t="s">
        <v>1833</v>
      </c>
      <c r="M482" s="42"/>
      <c r="N482" s="42"/>
      <c r="O482" s="42"/>
      <c r="P482" s="42"/>
      <c r="Q482" s="69"/>
      <c r="R482" s="20"/>
    </row>
    <row r="483" spans="1:18" s="21" customFormat="1" ht="15" x14ac:dyDescent="0.25">
      <c r="A483" s="26"/>
      <c r="B483" s="27"/>
      <c r="C483" s="27"/>
      <c r="D483" s="27"/>
      <c r="E483" s="27"/>
      <c r="F483" s="27"/>
      <c r="G483" s="27"/>
      <c r="H483" s="27"/>
      <c r="I483" s="27"/>
      <c r="J483" s="29" t="s">
        <v>1837</v>
      </c>
      <c r="K483" s="34" t="s">
        <v>200</v>
      </c>
      <c r="L483" s="43" t="s">
        <v>200</v>
      </c>
      <c r="M483" s="50"/>
      <c r="N483" s="42"/>
      <c r="O483" s="42"/>
      <c r="P483" s="42"/>
      <c r="Q483" s="69"/>
      <c r="R483" s="20"/>
    </row>
    <row r="484" spans="1:18" s="21" customFormat="1" ht="15" x14ac:dyDescent="0.25">
      <c r="A484" s="26"/>
      <c r="B484" s="27"/>
      <c r="C484" s="27"/>
      <c r="D484" s="27"/>
      <c r="E484" s="27"/>
      <c r="F484" s="27"/>
      <c r="G484" s="27"/>
      <c r="H484" s="27"/>
      <c r="I484" s="27"/>
      <c r="J484" s="29" t="s">
        <v>1838</v>
      </c>
      <c r="K484" s="50"/>
      <c r="L484" s="50"/>
      <c r="M484" s="50"/>
      <c r="N484" s="42"/>
      <c r="O484" s="42"/>
      <c r="P484" s="42"/>
      <c r="Q484" s="69"/>
      <c r="R484" s="20"/>
    </row>
    <row r="485" spans="1:18" s="21" customFormat="1" ht="15" x14ac:dyDescent="0.25">
      <c r="A485" s="26"/>
      <c r="B485" s="27"/>
      <c r="C485" s="27"/>
      <c r="D485" s="27"/>
      <c r="E485" s="27"/>
      <c r="F485" s="27"/>
      <c r="G485" s="27"/>
      <c r="H485" s="27"/>
      <c r="I485" s="27"/>
      <c r="J485" s="29" t="s">
        <v>1839</v>
      </c>
      <c r="K485" s="50"/>
      <c r="L485" s="50"/>
      <c r="M485" s="50"/>
      <c r="N485" s="42"/>
      <c r="O485" s="34" t="s">
        <v>203</v>
      </c>
      <c r="P485" s="43" t="s">
        <v>203</v>
      </c>
      <c r="Q485" s="69"/>
      <c r="R485" s="20"/>
    </row>
    <row r="486" spans="1:18" s="21" customFormat="1" ht="15" x14ac:dyDescent="0.25">
      <c r="A486" s="26"/>
      <c r="B486" s="27"/>
      <c r="C486" s="27"/>
      <c r="D486" s="27"/>
      <c r="E486" s="27"/>
      <c r="F486" s="27"/>
      <c r="G486" s="27"/>
      <c r="H486" s="27"/>
      <c r="I486" s="27"/>
      <c r="J486" s="29" t="s">
        <v>1840</v>
      </c>
      <c r="K486" s="50"/>
      <c r="L486" s="50"/>
      <c r="M486" s="50"/>
      <c r="N486" s="42"/>
      <c r="O486" s="42"/>
      <c r="P486" s="42"/>
      <c r="Q486" s="69"/>
      <c r="R486" s="20"/>
    </row>
    <row r="487" spans="1:18" s="21" customFormat="1" ht="15" x14ac:dyDescent="0.25">
      <c r="A487" s="26"/>
      <c r="B487" s="27"/>
      <c r="C487" s="27"/>
      <c r="D487" s="27"/>
      <c r="E487" s="27"/>
      <c r="F487" s="27"/>
      <c r="G487" s="27"/>
      <c r="H487" s="27"/>
      <c r="I487" s="27"/>
      <c r="J487" s="29" t="s">
        <v>1841</v>
      </c>
      <c r="K487" s="50"/>
      <c r="L487" s="50"/>
      <c r="M487" s="50"/>
      <c r="N487" s="42"/>
      <c r="O487" s="50"/>
      <c r="P487" s="50"/>
      <c r="Q487" s="69"/>
      <c r="R487" s="20"/>
    </row>
    <row r="488" spans="1:18" s="21" customFormat="1" ht="15" x14ac:dyDescent="0.25">
      <c r="A488" s="26"/>
      <c r="B488" s="27"/>
      <c r="C488" s="27"/>
      <c r="D488" s="27"/>
      <c r="E488" s="27"/>
      <c r="F488" s="27"/>
      <c r="G488" s="27"/>
      <c r="H488" s="27"/>
      <c r="I488" s="27"/>
      <c r="J488" s="29" t="s">
        <v>1842</v>
      </c>
      <c r="K488" s="50"/>
      <c r="L488" s="50"/>
      <c r="M488" s="50"/>
      <c r="N488" s="42"/>
      <c r="O488" s="50"/>
      <c r="P488" s="50"/>
      <c r="Q488" s="69"/>
      <c r="R488" s="20"/>
    </row>
    <row r="489" spans="1:18" s="21" customFormat="1" x14ac:dyDescent="0.2">
      <c r="A489" s="26"/>
      <c r="B489" s="27"/>
      <c r="C489" s="27"/>
      <c r="D489" s="27"/>
      <c r="E489" s="27"/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69"/>
      <c r="R489" s="20"/>
    </row>
    <row r="490" spans="1:18" s="21" customFormat="1" x14ac:dyDescent="0.2">
      <c r="A490" s="26"/>
      <c r="B490" s="27"/>
      <c r="C490" s="27"/>
      <c r="D490" s="27"/>
      <c r="E490" s="27"/>
      <c r="F490" s="27"/>
      <c r="G490" s="27"/>
      <c r="H490" s="27"/>
      <c r="I490" s="27"/>
      <c r="J490" s="38"/>
      <c r="K490" s="39" t="s">
        <v>1831</v>
      </c>
      <c r="L490" s="27"/>
      <c r="M490" s="27"/>
      <c r="N490" s="27"/>
      <c r="O490" s="27"/>
      <c r="P490" s="27"/>
      <c r="Q490" s="69"/>
      <c r="R490" s="20"/>
    </row>
    <row r="491" spans="1:18" s="21" customFormat="1" x14ac:dyDescent="0.2">
      <c r="A491" s="26"/>
      <c r="B491" s="27"/>
      <c r="C491" s="27"/>
      <c r="D491" s="27"/>
      <c r="E491" s="27"/>
      <c r="F491" s="27"/>
      <c r="G491" s="27"/>
      <c r="H491" s="27"/>
      <c r="I491" s="27"/>
      <c r="J491" s="40"/>
      <c r="K491" s="39" t="s">
        <v>1830</v>
      </c>
      <c r="L491" s="27"/>
      <c r="M491" s="27"/>
      <c r="N491" s="27"/>
      <c r="O491" s="27"/>
      <c r="P491" s="27"/>
      <c r="Q491" s="69"/>
      <c r="R491" s="20"/>
    </row>
    <row r="492" spans="1:18" x14ac:dyDescent="0.2">
      <c r="A492" s="26"/>
      <c r="B492" s="27"/>
      <c r="C492" s="27"/>
      <c r="D492" s="27"/>
      <c r="E492" s="27"/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69"/>
    </row>
    <row r="493" spans="1:18" x14ac:dyDescent="0.2">
      <c r="A493" s="26"/>
      <c r="B493" s="27"/>
      <c r="C493" s="27"/>
      <c r="D493" s="27"/>
      <c r="E493" s="27"/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69"/>
    </row>
    <row r="494" spans="1:18" x14ac:dyDescent="0.2">
      <c r="A494" s="26"/>
      <c r="B494" s="27"/>
      <c r="C494" s="27"/>
      <c r="D494" s="27"/>
      <c r="E494" s="27"/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69"/>
    </row>
    <row r="495" spans="1:18" x14ac:dyDescent="0.2">
      <c r="A495" s="26"/>
      <c r="B495" s="27"/>
      <c r="C495" s="27"/>
      <c r="D495" s="27"/>
      <c r="E495" s="27"/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69"/>
    </row>
    <row r="496" spans="1:18" s="21" customFormat="1" x14ac:dyDescent="0.2">
      <c r="A496" s="26"/>
      <c r="B496" s="27"/>
      <c r="C496" s="27"/>
      <c r="D496" s="27"/>
      <c r="E496" s="27"/>
      <c r="F496" s="27"/>
      <c r="G496" s="27"/>
      <c r="H496" s="27"/>
      <c r="I496" s="27"/>
      <c r="J496" s="27"/>
      <c r="K496" s="39"/>
      <c r="L496" s="27"/>
      <c r="M496" s="27"/>
      <c r="N496" s="27"/>
      <c r="O496" s="27"/>
      <c r="P496" s="27"/>
      <c r="Q496" s="69"/>
      <c r="R496" s="20"/>
    </row>
    <row r="497" spans="1:18" s="21" customFormat="1" x14ac:dyDescent="0.2">
      <c r="A497" s="26"/>
      <c r="B497" s="27"/>
      <c r="C497" s="27"/>
      <c r="D497" s="27"/>
      <c r="E497" s="27"/>
      <c r="F497" s="27"/>
      <c r="G497" s="27"/>
      <c r="H497" s="27"/>
      <c r="I497" s="27"/>
      <c r="J497" s="27"/>
      <c r="K497" s="39"/>
      <c r="L497" s="39"/>
      <c r="M497" s="39"/>
      <c r="N497" s="27"/>
      <c r="O497" s="27"/>
      <c r="P497" s="27"/>
      <c r="Q497" s="69"/>
      <c r="R497" s="20"/>
    </row>
    <row r="498" spans="1:18" s="21" customFormat="1" x14ac:dyDescent="0.2">
      <c r="A498" s="26"/>
      <c r="B498" s="27"/>
      <c r="C498" s="27"/>
      <c r="D498" s="27"/>
      <c r="E498" s="27"/>
      <c r="F498" s="27"/>
      <c r="G498" s="27"/>
      <c r="H498" s="27"/>
      <c r="I498" s="27"/>
      <c r="J498" s="27"/>
      <c r="K498" s="39"/>
      <c r="L498" s="39"/>
      <c r="M498" s="39"/>
      <c r="N498" s="27"/>
      <c r="O498" s="27"/>
      <c r="P498" s="27"/>
      <c r="Q498" s="69"/>
      <c r="R498" s="20"/>
    </row>
    <row r="499" spans="1:18" s="21" customFormat="1" x14ac:dyDescent="0.2">
      <c r="A499" s="26"/>
      <c r="B499" s="27"/>
      <c r="C499" s="27"/>
      <c r="D499" s="27"/>
      <c r="E499" s="27"/>
      <c r="F499" s="27"/>
      <c r="G499" s="27"/>
      <c r="H499" s="27"/>
      <c r="I499" s="27"/>
      <c r="J499" s="27"/>
      <c r="K499" s="39"/>
      <c r="L499" s="27"/>
      <c r="M499" s="27"/>
      <c r="N499" s="27"/>
      <c r="O499" s="27"/>
      <c r="P499" s="27"/>
      <c r="Q499" s="69"/>
      <c r="R499" s="20"/>
    </row>
    <row r="500" spans="1:18" s="21" customFormat="1" x14ac:dyDescent="0.2">
      <c r="A500" s="26"/>
      <c r="B500" s="27"/>
      <c r="C500" s="27"/>
      <c r="D500" s="27"/>
      <c r="E500" s="27"/>
      <c r="F500" s="27"/>
      <c r="G500" s="27"/>
      <c r="H500" s="27"/>
      <c r="I500" s="27"/>
      <c r="J500" s="27"/>
      <c r="K500" s="39"/>
      <c r="L500" s="27"/>
      <c r="M500" s="27"/>
      <c r="N500" s="27"/>
      <c r="O500" s="27"/>
      <c r="P500" s="27"/>
      <c r="Q500" s="69"/>
      <c r="R500" s="20"/>
    </row>
    <row r="501" spans="1:18" s="21" customFormat="1" x14ac:dyDescent="0.2">
      <c r="A501" s="26"/>
      <c r="B501" s="27"/>
      <c r="C501" s="27"/>
      <c r="D501" s="27"/>
      <c r="E501" s="27"/>
      <c r="F501" s="27"/>
      <c r="G501" s="27"/>
      <c r="H501" s="27"/>
      <c r="I501" s="27"/>
      <c r="J501" s="27"/>
      <c r="K501" s="39"/>
      <c r="L501" s="27"/>
      <c r="M501" s="27"/>
      <c r="N501" s="27"/>
      <c r="O501" s="27"/>
      <c r="P501" s="27"/>
      <c r="Q501" s="69"/>
      <c r="R501" s="20"/>
    </row>
    <row r="502" spans="1:18" s="21" customFormat="1" x14ac:dyDescent="0.2">
      <c r="A502" s="26"/>
      <c r="B502" s="27"/>
      <c r="C502" s="27"/>
      <c r="D502" s="27"/>
      <c r="E502" s="27"/>
      <c r="F502" s="27"/>
      <c r="G502" s="27"/>
      <c r="H502" s="27"/>
      <c r="I502" s="27"/>
      <c r="J502" s="27"/>
      <c r="K502" s="39"/>
      <c r="L502" s="27"/>
      <c r="M502" s="27"/>
      <c r="N502" s="27"/>
      <c r="O502" s="27"/>
      <c r="P502" s="27"/>
      <c r="Q502" s="69"/>
      <c r="R502" s="20"/>
    </row>
    <row r="503" spans="1:18" s="21" customFormat="1" x14ac:dyDescent="0.2">
      <c r="A503" s="26"/>
      <c r="B503" s="27"/>
      <c r="C503" s="27"/>
      <c r="D503" s="27"/>
      <c r="E503" s="27"/>
      <c r="F503" s="27"/>
      <c r="G503" s="27"/>
      <c r="H503" s="27"/>
      <c r="I503" s="27"/>
      <c r="J503" s="27"/>
      <c r="K503" s="39"/>
      <c r="L503" s="27"/>
      <c r="M503" s="27"/>
      <c r="N503" s="27"/>
      <c r="O503" s="27"/>
      <c r="P503" s="27"/>
      <c r="Q503" s="69"/>
      <c r="R503" s="20"/>
    </row>
    <row r="504" spans="1:18" x14ac:dyDescent="0.2">
      <c r="A504" s="26"/>
      <c r="B504" s="27"/>
      <c r="C504" s="27"/>
      <c r="D504" s="27"/>
      <c r="E504" s="27"/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69"/>
    </row>
    <row r="505" spans="1:18" s="21" customFormat="1" x14ac:dyDescent="0.2">
      <c r="A505" s="26"/>
      <c r="B505" s="27"/>
      <c r="C505" s="27"/>
      <c r="D505" s="27"/>
      <c r="E505" s="27"/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69"/>
      <c r="R505" s="20"/>
    </row>
    <row r="506" spans="1:18" x14ac:dyDescent="0.2">
      <c r="A506" s="26"/>
      <c r="B506" s="27"/>
      <c r="C506" s="27"/>
      <c r="D506" s="27"/>
      <c r="E506" s="27"/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69"/>
    </row>
    <row r="507" spans="1:18" s="21" customFormat="1" ht="15" x14ac:dyDescent="0.25">
      <c r="A507" s="26"/>
      <c r="B507" s="27"/>
      <c r="C507" s="27"/>
      <c r="D507" s="27"/>
      <c r="E507" s="27"/>
      <c r="F507" s="27"/>
      <c r="G507" s="27"/>
      <c r="H507" s="27"/>
      <c r="I507" s="27"/>
      <c r="J507" s="27"/>
      <c r="K507" s="29">
        <v>1</v>
      </c>
      <c r="L507" s="29">
        <v>2</v>
      </c>
      <c r="M507" s="29">
        <v>3</v>
      </c>
      <c r="N507" s="29">
        <v>4</v>
      </c>
      <c r="O507" s="29">
        <v>5</v>
      </c>
      <c r="P507" s="29">
        <v>6</v>
      </c>
      <c r="Q507" s="69"/>
      <c r="R507" s="20"/>
    </row>
    <row r="508" spans="1:18" s="21" customFormat="1" ht="15" x14ac:dyDescent="0.25">
      <c r="A508" s="26"/>
      <c r="B508" s="27"/>
      <c r="C508" s="27"/>
      <c r="D508" s="27"/>
      <c r="E508" s="27"/>
      <c r="F508" s="27"/>
      <c r="G508" s="27"/>
      <c r="H508" s="27"/>
      <c r="I508" s="27"/>
      <c r="J508" s="29" t="s">
        <v>1828</v>
      </c>
      <c r="K508" s="34" t="s">
        <v>1832</v>
      </c>
      <c r="L508" s="43" t="s">
        <v>1832</v>
      </c>
      <c r="M508" s="42"/>
      <c r="N508" s="42"/>
      <c r="O508" s="42"/>
      <c r="P508" s="42"/>
      <c r="Q508" s="69"/>
      <c r="R508" s="20"/>
    </row>
    <row r="509" spans="1:18" s="21" customFormat="1" ht="15" x14ac:dyDescent="0.25">
      <c r="A509" s="26"/>
      <c r="B509" s="27"/>
      <c r="C509" s="27"/>
      <c r="D509" s="27"/>
      <c r="E509" s="27"/>
      <c r="F509" s="27"/>
      <c r="G509" s="27"/>
      <c r="H509" s="27"/>
      <c r="I509" s="27"/>
      <c r="J509" s="29" t="s">
        <v>1829</v>
      </c>
      <c r="K509" s="34" t="s">
        <v>1833</v>
      </c>
      <c r="L509" s="43" t="s">
        <v>1833</v>
      </c>
      <c r="M509" s="34" t="s">
        <v>63</v>
      </c>
      <c r="N509" s="43" t="s">
        <v>63</v>
      </c>
      <c r="O509" s="42"/>
      <c r="P509" s="42"/>
      <c r="Q509" s="69"/>
      <c r="R509" s="20"/>
    </row>
    <row r="510" spans="1:18" s="21" customFormat="1" ht="15" x14ac:dyDescent="0.25">
      <c r="A510" s="26"/>
      <c r="B510" s="27"/>
      <c r="C510" s="27"/>
      <c r="D510" s="27"/>
      <c r="E510" s="27"/>
      <c r="F510" s="27"/>
      <c r="G510" s="27"/>
      <c r="H510" s="27"/>
      <c r="I510" s="27"/>
      <c r="J510" s="29" t="s">
        <v>1837</v>
      </c>
      <c r="K510" s="42"/>
      <c r="L510" s="48"/>
      <c r="M510" s="42"/>
      <c r="N510" s="42"/>
      <c r="O510" s="42"/>
      <c r="P510" s="42"/>
      <c r="Q510" s="69"/>
      <c r="R510" s="20"/>
    </row>
    <row r="511" spans="1:18" s="21" customFormat="1" ht="15" x14ac:dyDescent="0.25">
      <c r="A511" s="26"/>
      <c r="B511" s="27"/>
      <c r="C511" s="27"/>
      <c r="D511" s="27"/>
      <c r="E511" s="27"/>
      <c r="F511" s="27"/>
      <c r="G511" s="27"/>
      <c r="H511" s="27"/>
      <c r="I511" s="27"/>
      <c r="J511" s="29" t="s">
        <v>1838</v>
      </c>
      <c r="K511" s="50"/>
      <c r="L511" s="50"/>
      <c r="M511" s="42"/>
      <c r="N511" s="42"/>
      <c r="O511" s="42"/>
      <c r="P511" s="42"/>
      <c r="Q511" s="69"/>
      <c r="R511" s="20"/>
    </row>
    <row r="512" spans="1:18" s="21" customFormat="1" ht="15" x14ac:dyDescent="0.25">
      <c r="A512" s="26"/>
      <c r="B512" s="27"/>
      <c r="C512" s="27"/>
      <c r="D512" s="27"/>
      <c r="E512" s="27"/>
      <c r="F512" s="27"/>
      <c r="G512" s="27"/>
      <c r="H512" s="27"/>
      <c r="I512" s="27"/>
      <c r="J512" s="29" t="s">
        <v>1839</v>
      </c>
      <c r="K512" s="50"/>
      <c r="L512" s="50"/>
      <c r="M512" s="42"/>
      <c r="N512" s="42"/>
      <c r="O512" s="48"/>
      <c r="P512" s="48"/>
      <c r="Q512" s="69"/>
      <c r="R512" s="20"/>
    </row>
    <row r="513" spans="1:18" s="21" customFormat="1" ht="15" x14ac:dyDescent="0.25">
      <c r="A513" s="26"/>
      <c r="B513" s="27"/>
      <c r="C513" s="27"/>
      <c r="D513" s="27"/>
      <c r="E513" s="27"/>
      <c r="F513" s="27"/>
      <c r="G513" s="27"/>
      <c r="H513" s="27"/>
      <c r="I513" s="27"/>
      <c r="J513" s="29" t="s">
        <v>1840</v>
      </c>
      <c r="K513" s="50"/>
      <c r="L513" s="50"/>
      <c r="M513" s="42"/>
      <c r="N513" s="42"/>
      <c r="O513" s="42"/>
      <c r="P513" s="42"/>
      <c r="Q513" s="69"/>
      <c r="R513" s="20"/>
    </row>
    <row r="514" spans="1:18" s="21" customFormat="1" ht="15" x14ac:dyDescent="0.25">
      <c r="A514" s="26"/>
      <c r="B514" s="27"/>
      <c r="C514" s="27"/>
      <c r="D514" s="27"/>
      <c r="E514" s="27"/>
      <c r="F514" s="27"/>
      <c r="G514" s="27"/>
      <c r="H514" s="27"/>
      <c r="I514" s="27"/>
      <c r="J514" s="29" t="s">
        <v>1841</v>
      </c>
      <c r="K514" s="50"/>
      <c r="L514" s="50"/>
      <c r="M514" s="42"/>
      <c r="N514" s="42"/>
      <c r="O514" s="50"/>
      <c r="P514" s="50"/>
      <c r="Q514" s="69"/>
      <c r="R514" s="20"/>
    </row>
    <row r="515" spans="1:18" s="21" customFormat="1" ht="15" x14ac:dyDescent="0.25">
      <c r="A515" s="26"/>
      <c r="B515" s="27"/>
      <c r="C515" s="27"/>
      <c r="D515" s="27"/>
      <c r="E515" s="27"/>
      <c r="F515" s="27"/>
      <c r="G515" s="27"/>
      <c r="H515" s="27"/>
      <c r="I515" s="27"/>
      <c r="J515" s="29" t="s">
        <v>1842</v>
      </c>
      <c r="K515" s="50"/>
      <c r="L515" s="50"/>
      <c r="M515" s="42"/>
      <c r="N515" s="42"/>
      <c r="O515" s="34" t="s">
        <v>64</v>
      </c>
      <c r="P515" s="43" t="s">
        <v>64</v>
      </c>
      <c r="Q515" s="69"/>
      <c r="R515" s="20"/>
    </row>
    <row r="516" spans="1:18" s="21" customFormat="1" x14ac:dyDescent="0.2">
      <c r="A516" s="26"/>
      <c r="B516" s="27"/>
      <c r="C516" s="27"/>
      <c r="D516" s="27"/>
      <c r="E516" s="27"/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69"/>
      <c r="R516" s="20"/>
    </row>
    <row r="517" spans="1:18" s="21" customFormat="1" x14ac:dyDescent="0.2">
      <c r="A517" s="26"/>
      <c r="B517" s="27"/>
      <c r="C517" s="27"/>
      <c r="D517" s="27"/>
      <c r="E517" s="27"/>
      <c r="F517" s="27"/>
      <c r="G517" s="27"/>
      <c r="H517" s="27"/>
      <c r="I517" s="27"/>
      <c r="J517" s="38"/>
      <c r="K517" s="39" t="s">
        <v>1831</v>
      </c>
      <c r="L517" s="27"/>
      <c r="M517" s="27"/>
      <c r="N517" s="27"/>
      <c r="O517" s="27"/>
      <c r="P517" s="27"/>
      <c r="Q517" s="69"/>
      <c r="R517" s="20"/>
    </row>
    <row r="518" spans="1:18" s="21" customFormat="1" x14ac:dyDescent="0.2">
      <c r="A518" s="26"/>
      <c r="B518" s="27"/>
      <c r="C518" s="27"/>
      <c r="D518" s="27"/>
      <c r="E518" s="27"/>
      <c r="F518" s="27"/>
      <c r="G518" s="27"/>
      <c r="H518" s="27"/>
      <c r="I518" s="27"/>
      <c r="J518" s="40"/>
      <c r="K518" s="39" t="s">
        <v>1830</v>
      </c>
      <c r="L518" s="27"/>
      <c r="M518" s="27"/>
      <c r="N518" s="27"/>
      <c r="O518" s="27"/>
      <c r="P518" s="27"/>
      <c r="Q518" s="69"/>
      <c r="R518" s="20"/>
    </row>
    <row r="519" spans="1:18" x14ac:dyDescent="0.2">
      <c r="A519" s="26"/>
      <c r="B519" s="27"/>
      <c r="C519" s="27"/>
      <c r="D519" s="27"/>
      <c r="E519" s="27"/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69"/>
    </row>
    <row r="520" spans="1:18" x14ac:dyDescent="0.2">
      <c r="A520" s="26"/>
      <c r="B520" s="27"/>
      <c r="C520" s="27"/>
      <c r="D520" s="27"/>
      <c r="E520" s="27"/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69"/>
    </row>
    <row r="521" spans="1:18" x14ac:dyDescent="0.2">
      <c r="A521" s="26"/>
      <c r="B521" s="27"/>
      <c r="C521" s="27"/>
      <c r="D521" s="27"/>
      <c r="E521" s="27"/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69"/>
    </row>
    <row r="522" spans="1:18" x14ac:dyDescent="0.2">
      <c r="A522" s="26"/>
      <c r="B522" s="27"/>
      <c r="C522" s="27"/>
      <c r="D522" s="27"/>
      <c r="E522" s="27"/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69"/>
    </row>
    <row r="523" spans="1:18" x14ac:dyDescent="0.2">
      <c r="A523" s="26"/>
      <c r="B523" s="27"/>
      <c r="C523" s="27"/>
      <c r="D523" s="27"/>
      <c r="E523" s="27"/>
      <c r="F523" s="27"/>
      <c r="G523" s="27"/>
      <c r="H523" s="27"/>
      <c r="I523" s="27"/>
      <c r="J523" s="27"/>
      <c r="K523" s="44"/>
      <c r="L523" s="27"/>
      <c r="M523" s="39"/>
      <c r="N523" s="39"/>
      <c r="O523" s="27"/>
      <c r="P523" s="27"/>
      <c r="Q523" s="69"/>
    </row>
    <row r="524" spans="1:18" x14ac:dyDescent="0.2">
      <c r="A524" s="26"/>
      <c r="B524" s="27"/>
      <c r="C524" s="27"/>
      <c r="D524" s="27"/>
      <c r="E524" s="27"/>
      <c r="F524" s="27"/>
      <c r="G524" s="27"/>
      <c r="H524" s="27"/>
      <c r="I524" s="27"/>
      <c r="J524" s="27"/>
      <c r="K524" s="60"/>
      <c r="L524" s="27"/>
      <c r="M524" s="39"/>
      <c r="N524" s="39"/>
      <c r="O524" s="27"/>
      <c r="P524" s="27"/>
      <c r="Q524" s="69"/>
    </row>
    <row r="525" spans="1:18" x14ac:dyDescent="0.2">
      <c r="A525" s="26"/>
      <c r="B525" s="27"/>
      <c r="C525" s="27"/>
      <c r="D525" s="27"/>
      <c r="E525" s="27"/>
      <c r="F525" s="27"/>
      <c r="G525" s="27"/>
      <c r="H525" s="27"/>
      <c r="I525" s="27"/>
      <c r="J525" s="27"/>
      <c r="K525" s="60"/>
      <c r="L525" s="27"/>
      <c r="M525" s="27"/>
      <c r="N525" s="27"/>
      <c r="O525" s="27"/>
      <c r="P525" s="27"/>
      <c r="Q525" s="69"/>
    </row>
    <row r="526" spans="1:18" x14ac:dyDescent="0.2">
      <c r="A526" s="26"/>
      <c r="B526" s="27"/>
      <c r="C526" s="27"/>
      <c r="D526" s="27"/>
      <c r="E526" s="27"/>
      <c r="F526" s="27"/>
      <c r="G526" s="27"/>
      <c r="H526" s="27"/>
      <c r="I526" s="27"/>
      <c r="J526" s="27"/>
      <c r="K526" s="60"/>
      <c r="L526" s="27"/>
      <c r="M526" s="27"/>
      <c r="N526" s="27"/>
      <c r="O526" s="27"/>
      <c r="P526" s="27"/>
      <c r="Q526" s="69"/>
    </row>
    <row r="527" spans="1:18" x14ac:dyDescent="0.2">
      <c r="A527" s="26"/>
      <c r="B527" s="27"/>
      <c r="C527" s="27"/>
      <c r="D527" s="27"/>
      <c r="E527" s="27"/>
      <c r="F527" s="27"/>
      <c r="G527" s="27"/>
      <c r="H527" s="27"/>
      <c r="I527" s="27"/>
      <c r="J527" s="27"/>
      <c r="K527" s="60"/>
      <c r="L527" s="27"/>
      <c r="M527" s="27"/>
      <c r="N527" s="27"/>
      <c r="O527" s="27"/>
      <c r="P527" s="27"/>
      <c r="Q527" s="69"/>
    </row>
    <row r="528" spans="1:18" x14ac:dyDescent="0.2">
      <c r="A528" s="26"/>
      <c r="B528" s="27"/>
      <c r="C528" s="27"/>
      <c r="D528" s="27"/>
      <c r="E528" s="27"/>
      <c r="F528" s="27"/>
      <c r="G528" s="27"/>
      <c r="H528" s="27"/>
      <c r="I528" s="27"/>
      <c r="J528" s="27"/>
      <c r="K528" s="60"/>
      <c r="L528" s="27"/>
      <c r="M528" s="27"/>
      <c r="N528" s="27"/>
      <c r="O528" s="27"/>
      <c r="P528" s="27"/>
      <c r="Q528" s="69"/>
    </row>
    <row r="529" spans="1:17" x14ac:dyDescent="0.2">
      <c r="A529" s="26"/>
      <c r="B529" s="27"/>
      <c r="C529" s="27"/>
      <c r="D529" s="27"/>
      <c r="E529" s="27"/>
      <c r="F529" s="27"/>
      <c r="G529" s="27"/>
      <c r="H529" s="27"/>
      <c r="I529" s="27"/>
      <c r="J529" s="27"/>
      <c r="K529" s="44"/>
      <c r="L529" s="27"/>
      <c r="M529" s="27"/>
      <c r="N529" s="27"/>
      <c r="O529" s="27"/>
      <c r="P529" s="27"/>
      <c r="Q529" s="69"/>
    </row>
    <row r="530" spans="1:17" x14ac:dyDescent="0.2">
      <c r="A530" s="26"/>
      <c r="B530" s="27"/>
      <c r="C530" s="27"/>
      <c r="D530" s="27"/>
      <c r="E530" s="27"/>
      <c r="F530" s="27"/>
      <c r="G530" s="27"/>
      <c r="H530" s="27"/>
      <c r="I530" s="27"/>
      <c r="J530" s="27"/>
      <c r="K530" s="44"/>
      <c r="L530" s="27"/>
      <c r="M530" s="27"/>
      <c r="N530" s="27"/>
      <c r="O530" s="27"/>
      <c r="P530" s="27"/>
      <c r="Q530" s="69"/>
    </row>
    <row r="531" spans="1:17" x14ac:dyDescent="0.2">
      <c r="A531" s="26"/>
      <c r="B531" s="27"/>
      <c r="C531" s="27"/>
      <c r="D531" s="27"/>
      <c r="E531" s="27"/>
      <c r="F531" s="27"/>
      <c r="G531" s="27"/>
      <c r="H531" s="27"/>
      <c r="I531" s="27"/>
      <c r="J531" s="27"/>
      <c r="K531" s="60"/>
      <c r="L531" s="27"/>
      <c r="M531" s="27"/>
      <c r="N531" s="27"/>
      <c r="O531" s="27"/>
      <c r="P531" s="27"/>
      <c r="Q531" s="28"/>
    </row>
    <row r="532" spans="1:17" ht="15" x14ac:dyDescent="0.25">
      <c r="A532" s="26"/>
      <c r="B532" s="27"/>
      <c r="C532" s="27"/>
      <c r="D532" s="27"/>
      <c r="E532" s="27"/>
      <c r="F532" s="27"/>
      <c r="G532" s="27"/>
      <c r="H532" s="27"/>
      <c r="I532" s="27"/>
      <c r="J532" s="27"/>
      <c r="K532" s="29">
        <v>1</v>
      </c>
      <c r="L532" s="29">
        <v>2</v>
      </c>
      <c r="M532" s="29">
        <v>3</v>
      </c>
      <c r="N532" s="29">
        <v>4</v>
      </c>
      <c r="O532" s="29">
        <v>5</v>
      </c>
      <c r="P532" s="29">
        <v>6</v>
      </c>
      <c r="Q532" s="28"/>
    </row>
    <row r="533" spans="1:17" ht="15" x14ac:dyDescent="0.25">
      <c r="A533" s="26"/>
      <c r="B533" s="27"/>
      <c r="C533" s="27"/>
      <c r="D533" s="27"/>
      <c r="E533" s="27"/>
      <c r="F533" s="27"/>
      <c r="G533" s="27"/>
      <c r="H533" s="27"/>
      <c r="I533" s="27"/>
      <c r="J533" s="29" t="s">
        <v>1828</v>
      </c>
      <c r="K533" s="34" t="s">
        <v>1832</v>
      </c>
      <c r="L533" s="43" t="s">
        <v>1832</v>
      </c>
      <c r="M533" s="42"/>
      <c r="N533" s="42"/>
      <c r="O533" s="42"/>
      <c r="P533" s="42"/>
      <c r="Q533" s="28"/>
    </row>
    <row r="534" spans="1:17" ht="15" x14ac:dyDescent="0.25">
      <c r="A534" s="26"/>
      <c r="B534" s="27"/>
      <c r="C534" s="27"/>
      <c r="D534" s="27"/>
      <c r="E534" s="27"/>
      <c r="F534" s="27"/>
      <c r="G534" s="27"/>
      <c r="H534" s="27"/>
      <c r="I534" s="27"/>
      <c r="J534" s="29" t="s">
        <v>1829</v>
      </c>
      <c r="K534" s="34" t="s">
        <v>1833</v>
      </c>
      <c r="L534" s="43" t="s">
        <v>1833</v>
      </c>
      <c r="M534" s="48"/>
      <c r="N534" s="48"/>
      <c r="O534" s="42"/>
      <c r="P534" s="42"/>
      <c r="Q534" s="28"/>
    </row>
    <row r="535" spans="1:17" ht="15" x14ac:dyDescent="0.25">
      <c r="A535" s="26"/>
      <c r="B535" s="27"/>
      <c r="C535" s="27"/>
      <c r="D535" s="27"/>
      <c r="E535" s="27"/>
      <c r="F535" s="27"/>
      <c r="G535" s="27"/>
      <c r="H535" s="27"/>
      <c r="I535" s="27"/>
      <c r="J535" s="29" t="s">
        <v>1837</v>
      </c>
      <c r="K535" s="48"/>
      <c r="L535" s="48"/>
      <c r="M535" s="42"/>
      <c r="N535" s="42"/>
      <c r="O535" s="42"/>
      <c r="P535" s="42"/>
      <c r="Q535" s="28"/>
    </row>
    <row r="536" spans="1:17" ht="15" x14ac:dyDescent="0.25">
      <c r="A536" s="26"/>
      <c r="B536" s="27"/>
      <c r="C536" s="27"/>
      <c r="D536" s="27"/>
      <c r="E536" s="27"/>
      <c r="F536" s="27"/>
      <c r="G536" s="27"/>
      <c r="H536" s="27"/>
      <c r="I536" s="27"/>
      <c r="J536" s="29" t="s">
        <v>1838</v>
      </c>
      <c r="K536" s="50"/>
      <c r="L536" s="50"/>
      <c r="M536" s="42"/>
      <c r="N536" s="42"/>
      <c r="O536" s="42"/>
      <c r="P536" s="42"/>
      <c r="Q536" s="28"/>
    </row>
    <row r="537" spans="1:17" ht="15" x14ac:dyDescent="0.25">
      <c r="A537" s="26"/>
      <c r="B537" s="27"/>
      <c r="C537" s="27"/>
      <c r="D537" s="27"/>
      <c r="E537" s="27"/>
      <c r="F537" s="27"/>
      <c r="G537" s="27"/>
      <c r="H537" s="27"/>
      <c r="I537" s="27"/>
      <c r="J537" s="29" t="s">
        <v>1839</v>
      </c>
      <c r="K537" s="50"/>
      <c r="L537" s="50"/>
      <c r="M537" s="42"/>
      <c r="N537" s="42"/>
      <c r="O537" s="42"/>
      <c r="P537" s="48"/>
      <c r="Q537" s="28"/>
    </row>
    <row r="538" spans="1:17" ht="15" x14ac:dyDescent="0.25">
      <c r="A538" s="26"/>
      <c r="B538" s="27"/>
      <c r="C538" s="27"/>
      <c r="D538" s="27"/>
      <c r="E538" s="27"/>
      <c r="F538" s="27"/>
      <c r="G538" s="27"/>
      <c r="H538" s="27"/>
      <c r="I538" s="27"/>
      <c r="J538" s="29" t="s">
        <v>1840</v>
      </c>
      <c r="K538" s="50"/>
      <c r="L538" s="50"/>
      <c r="M538" s="42"/>
      <c r="N538" s="42"/>
      <c r="O538" s="42"/>
      <c r="P538" s="42"/>
      <c r="Q538" s="28"/>
    </row>
    <row r="539" spans="1:17" ht="15" x14ac:dyDescent="0.25">
      <c r="A539" s="26"/>
      <c r="B539" s="27"/>
      <c r="C539" s="27"/>
      <c r="D539" s="27"/>
      <c r="E539" s="27"/>
      <c r="F539" s="27"/>
      <c r="G539" s="27"/>
      <c r="H539" s="27"/>
      <c r="I539" s="27"/>
      <c r="J539" s="29" t="s">
        <v>1841</v>
      </c>
      <c r="K539" s="50"/>
      <c r="L539" s="50"/>
      <c r="M539" s="34" t="s">
        <v>69</v>
      </c>
      <c r="N539" s="43" t="s">
        <v>69</v>
      </c>
      <c r="O539" s="42"/>
      <c r="P539" s="50"/>
      <c r="Q539" s="28"/>
    </row>
    <row r="540" spans="1:17" ht="15" x14ac:dyDescent="0.25">
      <c r="A540" s="26"/>
      <c r="B540" s="27"/>
      <c r="C540" s="27"/>
      <c r="D540" s="27"/>
      <c r="E540" s="27"/>
      <c r="F540" s="27"/>
      <c r="G540" s="27"/>
      <c r="H540" s="27"/>
      <c r="I540" s="27"/>
      <c r="J540" s="29" t="s">
        <v>1842</v>
      </c>
      <c r="K540" s="50"/>
      <c r="L540" s="50"/>
      <c r="M540" s="42"/>
      <c r="N540" s="42"/>
      <c r="O540" s="42"/>
      <c r="P540" s="48"/>
      <c r="Q540" s="28"/>
    </row>
    <row r="541" spans="1:17" x14ac:dyDescent="0.2">
      <c r="A541" s="26"/>
      <c r="B541" s="27"/>
      <c r="C541" s="27"/>
      <c r="D541" s="27"/>
      <c r="E541" s="27"/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8"/>
    </row>
    <row r="542" spans="1:17" x14ac:dyDescent="0.2">
      <c r="A542" s="26"/>
      <c r="B542" s="27"/>
      <c r="C542" s="27"/>
      <c r="D542" s="27"/>
      <c r="E542" s="27"/>
      <c r="F542" s="27"/>
      <c r="G542" s="27"/>
      <c r="H542" s="27"/>
      <c r="I542" s="27"/>
      <c r="J542" s="38"/>
      <c r="K542" s="39" t="s">
        <v>1831</v>
      </c>
      <c r="L542" s="27"/>
      <c r="M542" s="27"/>
      <c r="N542" s="27"/>
      <c r="O542" s="27"/>
      <c r="P542" s="27"/>
      <c r="Q542" s="28"/>
    </row>
    <row r="543" spans="1:17" x14ac:dyDescent="0.2">
      <c r="A543" s="26"/>
      <c r="B543" s="27"/>
      <c r="C543" s="27"/>
      <c r="D543" s="27"/>
      <c r="E543" s="27"/>
      <c r="F543" s="27"/>
      <c r="G543" s="27"/>
      <c r="H543" s="27"/>
      <c r="I543" s="27"/>
      <c r="J543" s="40"/>
      <c r="K543" s="39" t="s">
        <v>1830</v>
      </c>
      <c r="L543" s="27"/>
      <c r="M543" s="27"/>
      <c r="N543" s="27"/>
      <c r="O543" s="27"/>
      <c r="P543" s="27"/>
      <c r="Q543" s="28"/>
    </row>
    <row r="544" spans="1:17" x14ac:dyDescent="0.2">
      <c r="A544" s="26"/>
      <c r="B544" s="27"/>
      <c r="C544" s="27"/>
      <c r="D544" s="27"/>
      <c r="E544" s="27"/>
      <c r="F544" s="27"/>
      <c r="G544" s="27"/>
      <c r="H544" s="27"/>
      <c r="I544" s="27"/>
      <c r="J544" s="27"/>
      <c r="K544" s="44"/>
      <c r="L544" s="27"/>
      <c r="M544" s="27"/>
      <c r="N544" s="27"/>
      <c r="O544" s="27"/>
      <c r="P544" s="27"/>
      <c r="Q544" s="28"/>
    </row>
    <row r="545" spans="1:17" x14ac:dyDescent="0.2">
      <c r="A545" s="26"/>
      <c r="B545" s="27"/>
      <c r="C545" s="27"/>
      <c r="D545" s="27"/>
      <c r="E545" s="27"/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8"/>
    </row>
    <row r="546" spans="1:17" x14ac:dyDescent="0.2">
      <c r="A546" s="26"/>
      <c r="B546" s="27"/>
      <c r="C546" s="27"/>
      <c r="D546" s="27"/>
      <c r="E546" s="27"/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8"/>
    </row>
    <row r="547" spans="1:17" x14ac:dyDescent="0.2">
      <c r="A547" s="26"/>
      <c r="B547" s="27"/>
      <c r="C547" s="27"/>
      <c r="D547" s="27"/>
      <c r="E547" s="27"/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8"/>
    </row>
    <row r="548" spans="1:17" x14ac:dyDescent="0.2">
      <c r="A548" s="26"/>
      <c r="B548" s="27"/>
      <c r="C548" s="27"/>
      <c r="D548" s="27"/>
      <c r="E548" s="27"/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8"/>
    </row>
    <row r="549" spans="1:17" x14ac:dyDescent="0.2">
      <c r="A549" s="26"/>
      <c r="B549" s="27"/>
      <c r="C549" s="27"/>
      <c r="D549" s="27"/>
      <c r="E549" s="27"/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8"/>
    </row>
    <row r="550" spans="1:17" x14ac:dyDescent="0.2">
      <c r="A550" s="26"/>
      <c r="B550" s="27"/>
      <c r="C550" s="27"/>
      <c r="D550" s="27"/>
      <c r="E550" s="27"/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8"/>
    </row>
    <row r="551" spans="1:17" x14ac:dyDescent="0.2">
      <c r="A551" s="26"/>
      <c r="B551" s="27"/>
      <c r="C551" s="27"/>
      <c r="D551" s="27"/>
      <c r="E551" s="27"/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8"/>
    </row>
    <row r="552" spans="1:17" x14ac:dyDescent="0.2">
      <c r="A552" s="26"/>
      <c r="B552" s="27"/>
      <c r="C552" s="27"/>
      <c r="D552" s="27"/>
      <c r="E552" s="27"/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8"/>
    </row>
    <row r="553" spans="1:17" x14ac:dyDescent="0.2">
      <c r="A553" s="26"/>
      <c r="B553" s="27"/>
      <c r="C553" s="27"/>
      <c r="D553" s="27"/>
      <c r="E553" s="27"/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8"/>
    </row>
    <row r="554" spans="1:17" x14ac:dyDescent="0.2">
      <c r="A554" s="26"/>
      <c r="B554" s="27"/>
      <c r="C554" s="27"/>
      <c r="D554" s="27"/>
      <c r="E554" s="27"/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8"/>
    </row>
    <row r="555" spans="1:17" x14ac:dyDescent="0.2">
      <c r="A555" s="26"/>
      <c r="B555" s="27"/>
      <c r="C555" s="27"/>
      <c r="D555" s="27"/>
      <c r="E555" s="27"/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8"/>
    </row>
    <row r="556" spans="1:17" x14ac:dyDescent="0.2">
      <c r="A556" s="26"/>
      <c r="B556" s="27"/>
      <c r="C556" s="27"/>
      <c r="D556" s="27"/>
      <c r="E556" s="27"/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8"/>
    </row>
    <row r="557" spans="1:17" ht="15" x14ac:dyDescent="0.25">
      <c r="A557" s="26"/>
      <c r="B557" s="27"/>
      <c r="C557" s="27"/>
      <c r="D557" s="27"/>
      <c r="E557" s="27"/>
      <c r="F557" s="27"/>
      <c r="G557" s="27"/>
      <c r="H557" s="27"/>
      <c r="I557" s="27"/>
      <c r="J557" s="27"/>
      <c r="K557" s="29">
        <v>1</v>
      </c>
      <c r="L557" s="29">
        <v>2</v>
      </c>
      <c r="M557" s="29">
        <v>3</v>
      </c>
      <c r="N557" s="29">
        <v>4</v>
      </c>
      <c r="O557" s="29">
        <v>5</v>
      </c>
      <c r="P557" s="29">
        <v>6</v>
      </c>
      <c r="Q557" s="28"/>
    </row>
    <row r="558" spans="1:17" ht="15" x14ac:dyDescent="0.25">
      <c r="A558" s="26"/>
      <c r="B558" s="27"/>
      <c r="C558" s="27"/>
      <c r="D558" s="27"/>
      <c r="E558" s="27"/>
      <c r="F558" s="27"/>
      <c r="G558" s="27"/>
      <c r="H558" s="27"/>
      <c r="I558" s="27"/>
      <c r="J558" s="29" t="s">
        <v>1828</v>
      </c>
      <c r="K558" s="34" t="s">
        <v>1832</v>
      </c>
      <c r="L558" s="43" t="s">
        <v>1832</v>
      </c>
      <c r="M558" s="34" t="s">
        <v>78</v>
      </c>
      <c r="N558" s="43" t="s">
        <v>78</v>
      </c>
      <c r="O558" s="42"/>
      <c r="P558" s="42"/>
      <c r="Q558" s="28"/>
    </row>
    <row r="559" spans="1:17" ht="15" x14ac:dyDescent="0.25">
      <c r="A559" s="26"/>
      <c r="B559" s="27"/>
      <c r="C559" s="27"/>
      <c r="D559" s="27"/>
      <c r="E559" s="27"/>
      <c r="F559" s="27"/>
      <c r="G559" s="27"/>
      <c r="H559" s="27"/>
      <c r="I559" s="27"/>
      <c r="J559" s="29" t="s">
        <v>1829</v>
      </c>
      <c r="K559" s="34" t="s">
        <v>1833</v>
      </c>
      <c r="L559" s="43" t="s">
        <v>1833</v>
      </c>
      <c r="M559" s="42"/>
      <c r="N559" s="48"/>
      <c r="O559" s="42"/>
      <c r="P559" s="42"/>
      <c r="Q559" s="28"/>
    </row>
    <row r="560" spans="1:17" ht="15" x14ac:dyDescent="0.25">
      <c r="A560" s="26"/>
      <c r="B560" s="27"/>
      <c r="C560" s="27"/>
      <c r="D560" s="27"/>
      <c r="E560" s="27"/>
      <c r="F560" s="27"/>
      <c r="G560" s="27"/>
      <c r="H560" s="27"/>
      <c r="I560" s="27"/>
      <c r="J560" s="29" t="s">
        <v>1837</v>
      </c>
      <c r="K560" s="42"/>
      <c r="L560" s="48"/>
      <c r="M560" s="50"/>
      <c r="N560" s="42"/>
      <c r="O560" s="34" t="s">
        <v>83</v>
      </c>
      <c r="P560" s="43" t="s">
        <v>83</v>
      </c>
      <c r="Q560" s="28"/>
    </row>
    <row r="561" spans="1:18" ht="15" x14ac:dyDescent="0.25">
      <c r="A561" s="26"/>
      <c r="B561" s="27"/>
      <c r="C561" s="27"/>
      <c r="D561" s="27"/>
      <c r="E561" s="27"/>
      <c r="F561" s="27"/>
      <c r="G561" s="27"/>
      <c r="H561" s="27"/>
      <c r="I561" s="27"/>
      <c r="J561" s="29" t="s">
        <v>1838</v>
      </c>
      <c r="K561" s="50"/>
      <c r="L561" s="50"/>
      <c r="M561" s="34" t="s">
        <v>77</v>
      </c>
      <c r="N561" s="43" t="s">
        <v>77</v>
      </c>
      <c r="O561" s="42"/>
      <c r="P561" s="42"/>
      <c r="Q561" s="69"/>
    </row>
    <row r="562" spans="1:18" ht="15" x14ac:dyDescent="0.25">
      <c r="A562" s="26"/>
      <c r="B562" s="27"/>
      <c r="C562" s="27"/>
      <c r="D562" s="27"/>
      <c r="E562" s="27"/>
      <c r="F562" s="27"/>
      <c r="G562" s="27"/>
      <c r="H562" s="27"/>
      <c r="I562" s="27"/>
      <c r="J562" s="29" t="s">
        <v>1839</v>
      </c>
      <c r="K562" s="50"/>
      <c r="L562" s="50"/>
      <c r="M562" s="50"/>
      <c r="N562" s="42"/>
      <c r="O562" s="42"/>
      <c r="P562" s="48"/>
      <c r="Q562" s="69"/>
    </row>
    <row r="563" spans="1:18" ht="15" x14ac:dyDescent="0.25">
      <c r="A563" s="26"/>
      <c r="B563" s="27"/>
      <c r="C563" s="27"/>
      <c r="D563" s="27"/>
      <c r="E563" s="27"/>
      <c r="F563" s="27"/>
      <c r="G563" s="27"/>
      <c r="H563" s="27"/>
      <c r="I563" s="27"/>
      <c r="J563" s="29" t="s">
        <v>1840</v>
      </c>
      <c r="K563" s="50"/>
      <c r="L563" s="50"/>
      <c r="M563" s="50"/>
      <c r="N563" s="42"/>
      <c r="O563" s="34" t="s">
        <v>87</v>
      </c>
      <c r="P563" s="43" t="s">
        <v>87</v>
      </c>
      <c r="Q563" s="69"/>
    </row>
    <row r="564" spans="1:18" ht="15" x14ac:dyDescent="0.25">
      <c r="A564" s="26"/>
      <c r="B564" s="27"/>
      <c r="C564" s="27"/>
      <c r="D564" s="27"/>
      <c r="E564" s="27"/>
      <c r="F564" s="27"/>
      <c r="G564" s="27"/>
      <c r="H564" s="27"/>
      <c r="I564" s="27"/>
      <c r="J564" s="29" t="s">
        <v>1841</v>
      </c>
      <c r="K564" s="50"/>
      <c r="L564" s="50"/>
      <c r="M564" s="42"/>
      <c r="N564" s="48"/>
      <c r="O564" s="42"/>
      <c r="P564" s="50"/>
      <c r="Q564" s="69"/>
    </row>
    <row r="565" spans="1:18" ht="15" x14ac:dyDescent="0.25">
      <c r="A565" s="26"/>
      <c r="B565" s="27"/>
      <c r="C565" s="27"/>
      <c r="D565" s="27"/>
      <c r="E565" s="27"/>
      <c r="F565" s="27"/>
      <c r="G565" s="27"/>
      <c r="H565" s="27"/>
      <c r="I565" s="27"/>
      <c r="J565" s="29" t="s">
        <v>1842</v>
      </c>
      <c r="K565" s="50"/>
      <c r="L565" s="50"/>
      <c r="M565" s="50"/>
      <c r="N565" s="42"/>
      <c r="O565" s="42"/>
      <c r="P565" s="48"/>
      <c r="Q565" s="69"/>
    </row>
    <row r="566" spans="1:18" x14ac:dyDescent="0.2">
      <c r="A566" s="26"/>
      <c r="B566" s="27"/>
      <c r="C566" s="27"/>
      <c r="D566" s="27"/>
      <c r="E566" s="27"/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69"/>
    </row>
    <row r="567" spans="1:18" x14ac:dyDescent="0.2">
      <c r="A567" s="26"/>
      <c r="B567" s="27"/>
      <c r="C567" s="27"/>
      <c r="D567" s="27"/>
      <c r="E567" s="27"/>
      <c r="F567" s="27"/>
      <c r="G567" s="27"/>
      <c r="H567" s="27"/>
      <c r="I567" s="27"/>
      <c r="J567" s="38"/>
      <c r="K567" s="39" t="s">
        <v>1831</v>
      </c>
      <c r="L567" s="27"/>
      <c r="M567" s="27"/>
      <c r="N567" s="27"/>
      <c r="O567" s="27"/>
      <c r="P567" s="27"/>
      <c r="Q567" s="69"/>
    </row>
    <row r="568" spans="1:18" x14ac:dyDescent="0.2">
      <c r="A568" s="26"/>
      <c r="B568" s="27"/>
      <c r="C568" s="27"/>
      <c r="D568" s="27"/>
      <c r="E568" s="27"/>
      <c r="F568" s="27"/>
      <c r="G568" s="27"/>
      <c r="H568" s="27"/>
      <c r="I568" s="27"/>
      <c r="J568" s="40"/>
      <c r="K568" s="39" t="s">
        <v>1830</v>
      </c>
      <c r="L568" s="27"/>
      <c r="M568" s="27"/>
      <c r="N568" s="27"/>
      <c r="O568" s="27"/>
      <c r="P568" s="27"/>
      <c r="Q568" s="69"/>
    </row>
    <row r="569" spans="1:18" x14ac:dyDescent="0.2">
      <c r="A569" s="26"/>
      <c r="B569" s="27"/>
      <c r="C569" s="27"/>
      <c r="D569" s="27"/>
      <c r="E569" s="27"/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69"/>
    </row>
    <row r="570" spans="1:18" x14ac:dyDescent="0.2">
      <c r="A570" s="26"/>
      <c r="B570" s="27"/>
      <c r="C570" s="27"/>
      <c r="D570" s="27"/>
      <c r="E570" s="27"/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69"/>
    </row>
    <row r="571" spans="1:18" s="21" customFormat="1" x14ac:dyDescent="0.2">
      <c r="A571" s="26"/>
      <c r="B571" s="27"/>
      <c r="C571" s="27"/>
      <c r="D571" s="27"/>
      <c r="E571" s="27"/>
      <c r="F571" s="27"/>
      <c r="G571" s="27"/>
      <c r="H571" s="27"/>
      <c r="I571" s="27"/>
      <c r="J571" s="27"/>
      <c r="K571" s="39"/>
      <c r="L571" s="39"/>
      <c r="M571" s="27"/>
      <c r="N571" s="27"/>
      <c r="O571" s="27"/>
      <c r="P571" s="27"/>
      <c r="Q571" s="69"/>
      <c r="R571" s="20"/>
    </row>
    <row r="572" spans="1:18" s="21" customFormat="1" x14ac:dyDescent="0.2">
      <c r="A572" s="26"/>
      <c r="B572" s="27"/>
      <c r="C572" s="27"/>
      <c r="D572" s="27"/>
      <c r="E572" s="27"/>
      <c r="F572" s="27"/>
      <c r="G572" s="27"/>
      <c r="H572" s="27"/>
      <c r="I572" s="27"/>
      <c r="J572" s="27"/>
      <c r="K572" s="39"/>
      <c r="L572" s="39"/>
      <c r="M572" s="27"/>
      <c r="N572" s="27"/>
      <c r="O572" s="27"/>
      <c r="P572" s="27"/>
      <c r="Q572" s="69"/>
      <c r="R572" s="20"/>
    </row>
    <row r="573" spans="1:18" s="21" customFormat="1" x14ac:dyDescent="0.2">
      <c r="A573" s="26"/>
      <c r="B573" s="27"/>
      <c r="C573" s="27"/>
      <c r="D573" s="27"/>
      <c r="E573" s="27"/>
      <c r="F573" s="27"/>
      <c r="G573" s="27"/>
      <c r="H573" s="27"/>
      <c r="I573" s="27"/>
      <c r="J573" s="27"/>
      <c r="K573" s="39"/>
      <c r="L573" s="39"/>
      <c r="M573" s="27"/>
      <c r="N573" s="27"/>
      <c r="O573" s="27"/>
      <c r="P573" s="27"/>
      <c r="Q573" s="69"/>
      <c r="R573" s="20"/>
    </row>
    <row r="574" spans="1:18" s="21" customFormat="1" x14ac:dyDescent="0.2">
      <c r="A574" s="26"/>
      <c r="B574" s="27"/>
      <c r="C574" s="27"/>
      <c r="D574" s="27"/>
      <c r="E574" s="27"/>
      <c r="F574" s="27"/>
      <c r="G574" s="27"/>
      <c r="H574" s="27"/>
      <c r="I574" s="27"/>
      <c r="J574" s="27"/>
      <c r="K574" s="39"/>
      <c r="L574" s="39"/>
      <c r="M574" s="27"/>
      <c r="N574" s="27"/>
      <c r="O574" s="27"/>
      <c r="P574" s="27"/>
      <c r="Q574" s="69"/>
      <c r="R574" s="20"/>
    </row>
    <row r="575" spans="1:18" x14ac:dyDescent="0.2">
      <c r="A575" s="26"/>
      <c r="B575" s="27"/>
      <c r="C575" s="27"/>
      <c r="D575" s="27"/>
      <c r="E575" s="27"/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69"/>
    </row>
    <row r="576" spans="1:18" x14ac:dyDescent="0.2">
      <c r="A576" s="26"/>
      <c r="B576" s="27"/>
      <c r="C576" s="27"/>
      <c r="D576" s="27"/>
      <c r="E576" s="27"/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69"/>
    </row>
    <row r="577" spans="1:18" x14ac:dyDescent="0.2">
      <c r="A577" s="26"/>
      <c r="B577" s="27"/>
      <c r="C577" s="27"/>
      <c r="D577" s="27"/>
      <c r="E577" s="27"/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69"/>
    </row>
    <row r="578" spans="1:18" x14ac:dyDescent="0.2">
      <c r="A578" s="26"/>
      <c r="B578" s="27"/>
      <c r="C578" s="27"/>
      <c r="D578" s="27"/>
      <c r="E578" s="27"/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69"/>
    </row>
    <row r="579" spans="1:18" x14ac:dyDescent="0.2">
      <c r="A579" s="26"/>
      <c r="B579" s="27"/>
      <c r="C579" s="27"/>
      <c r="D579" s="27"/>
      <c r="E579" s="27"/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69"/>
    </row>
    <row r="580" spans="1:18" s="21" customFormat="1" x14ac:dyDescent="0.2">
      <c r="A580" s="26"/>
      <c r="B580" s="27"/>
      <c r="C580" s="27"/>
      <c r="D580" s="27"/>
      <c r="E580" s="27"/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69"/>
      <c r="R580" s="20"/>
    </row>
    <row r="581" spans="1:18" s="21" customFormat="1" ht="15" x14ac:dyDescent="0.25">
      <c r="A581" s="26"/>
      <c r="B581" s="27"/>
      <c r="C581" s="27"/>
      <c r="D581" s="27"/>
      <c r="E581" s="27"/>
      <c r="F581" s="27"/>
      <c r="G581" s="27"/>
      <c r="H581" s="27"/>
      <c r="I581" s="27"/>
      <c r="J581" s="27"/>
      <c r="K581" s="29">
        <v>1</v>
      </c>
      <c r="L581" s="29">
        <v>2</v>
      </c>
      <c r="M581" s="29">
        <v>3</v>
      </c>
      <c r="N581" s="29">
        <v>4</v>
      </c>
      <c r="O581" s="29">
        <v>5</v>
      </c>
      <c r="P581" s="29">
        <v>6</v>
      </c>
      <c r="Q581" s="69"/>
      <c r="R581" s="20"/>
    </row>
    <row r="582" spans="1:18" s="21" customFormat="1" ht="15" x14ac:dyDescent="0.25">
      <c r="A582" s="26"/>
      <c r="B582" s="27"/>
      <c r="C582" s="27"/>
      <c r="D582" s="27"/>
      <c r="E582" s="27"/>
      <c r="F582" s="27"/>
      <c r="G582" s="27"/>
      <c r="H582" s="27"/>
      <c r="I582" s="27"/>
      <c r="J582" s="29" t="s">
        <v>1828</v>
      </c>
      <c r="K582" s="34" t="s">
        <v>1832</v>
      </c>
      <c r="L582" s="43" t="s">
        <v>1832</v>
      </c>
      <c r="M582" s="42"/>
      <c r="N582" s="48"/>
      <c r="O582" s="42"/>
      <c r="P582" s="42"/>
      <c r="Q582" s="69"/>
      <c r="R582" s="20"/>
    </row>
    <row r="583" spans="1:18" s="21" customFormat="1" ht="15" x14ac:dyDescent="0.25">
      <c r="A583" s="26"/>
      <c r="B583" s="27"/>
      <c r="C583" s="27"/>
      <c r="D583" s="27"/>
      <c r="E583" s="27"/>
      <c r="F583" s="27"/>
      <c r="G583" s="27"/>
      <c r="H583" s="27"/>
      <c r="I583" s="27"/>
      <c r="J583" s="29" t="s">
        <v>1829</v>
      </c>
      <c r="K583" s="34" t="s">
        <v>1833</v>
      </c>
      <c r="L583" s="43" t="s">
        <v>1833</v>
      </c>
      <c r="M583" s="42"/>
      <c r="N583" s="48"/>
      <c r="O583" s="34" t="s">
        <v>101</v>
      </c>
      <c r="P583" s="43" t="s">
        <v>101</v>
      </c>
      <c r="Q583" s="69"/>
      <c r="R583" s="20"/>
    </row>
    <row r="584" spans="1:18" s="21" customFormat="1" ht="15" x14ac:dyDescent="0.25">
      <c r="A584" s="26"/>
      <c r="B584" s="27"/>
      <c r="C584" s="27"/>
      <c r="D584" s="27"/>
      <c r="E584" s="27"/>
      <c r="F584" s="27"/>
      <c r="G584" s="27"/>
      <c r="H584" s="27"/>
      <c r="I584" s="27"/>
      <c r="J584" s="29" t="s">
        <v>1837</v>
      </c>
      <c r="K584" s="42"/>
      <c r="L584" s="48"/>
      <c r="M584" s="50"/>
      <c r="N584" s="42"/>
      <c r="O584" s="42"/>
      <c r="P584" s="48"/>
      <c r="Q584" s="69"/>
      <c r="R584" s="20"/>
    </row>
    <row r="585" spans="1:18" s="21" customFormat="1" ht="15" x14ac:dyDescent="0.25">
      <c r="A585" s="26"/>
      <c r="B585" s="27"/>
      <c r="C585" s="27"/>
      <c r="D585" s="27"/>
      <c r="E585" s="27"/>
      <c r="F585" s="27"/>
      <c r="G585" s="27"/>
      <c r="H585" s="27"/>
      <c r="I585" s="27"/>
      <c r="J585" s="29" t="s">
        <v>1838</v>
      </c>
      <c r="K585" s="50"/>
      <c r="L585" s="50"/>
      <c r="M585" s="42"/>
      <c r="N585" s="48"/>
      <c r="O585" s="42"/>
      <c r="P585" s="42"/>
      <c r="Q585" s="69"/>
      <c r="R585" s="20"/>
    </row>
    <row r="586" spans="1:18" s="21" customFormat="1" ht="15" x14ac:dyDescent="0.25">
      <c r="A586" s="26"/>
      <c r="B586" s="27"/>
      <c r="C586" s="27"/>
      <c r="D586" s="27"/>
      <c r="E586" s="27"/>
      <c r="F586" s="27"/>
      <c r="G586" s="27"/>
      <c r="H586" s="27"/>
      <c r="I586" s="27"/>
      <c r="J586" s="29" t="s">
        <v>1839</v>
      </c>
      <c r="K586" s="50"/>
      <c r="L586" s="50"/>
      <c r="M586" s="50"/>
      <c r="N586" s="42"/>
      <c r="O586" s="42"/>
      <c r="P586" s="48"/>
      <c r="Q586" s="69"/>
      <c r="R586" s="20"/>
    </row>
    <row r="587" spans="1:18" s="21" customFormat="1" ht="15" x14ac:dyDescent="0.25">
      <c r="A587" s="26"/>
      <c r="B587" s="27"/>
      <c r="C587" s="27"/>
      <c r="D587" s="27"/>
      <c r="E587" s="27"/>
      <c r="F587" s="27"/>
      <c r="G587" s="27"/>
      <c r="H587" s="27"/>
      <c r="I587" s="27"/>
      <c r="J587" s="29" t="s">
        <v>1840</v>
      </c>
      <c r="K587" s="50"/>
      <c r="L587" s="50"/>
      <c r="M587" s="50"/>
      <c r="N587" s="42"/>
      <c r="O587" s="42"/>
      <c r="P587" s="48"/>
      <c r="Q587" s="69"/>
      <c r="R587" s="20"/>
    </row>
    <row r="588" spans="1:18" s="21" customFormat="1" ht="15" x14ac:dyDescent="0.25">
      <c r="A588" s="26"/>
      <c r="B588" s="27"/>
      <c r="C588" s="27"/>
      <c r="D588" s="27"/>
      <c r="E588" s="27"/>
      <c r="F588" s="27"/>
      <c r="G588" s="27"/>
      <c r="H588" s="27"/>
      <c r="I588" s="27"/>
      <c r="J588" s="29" t="s">
        <v>1841</v>
      </c>
      <c r="K588" s="50"/>
      <c r="L588" s="50"/>
      <c r="M588" s="34" t="s">
        <v>99</v>
      </c>
      <c r="N588" s="43" t="s">
        <v>99</v>
      </c>
      <c r="O588" s="42"/>
      <c r="P588" s="50"/>
      <c r="Q588" s="69"/>
      <c r="R588" s="20"/>
    </row>
    <row r="589" spans="1:18" s="21" customFormat="1" ht="15" x14ac:dyDescent="0.25">
      <c r="A589" s="26"/>
      <c r="B589" s="27"/>
      <c r="C589" s="27"/>
      <c r="D589" s="27"/>
      <c r="E589" s="27"/>
      <c r="F589" s="27"/>
      <c r="G589" s="27"/>
      <c r="H589" s="27"/>
      <c r="I589" s="27"/>
      <c r="J589" s="29" t="s">
        <v>1842</v>
      </c>
      <c r="K589" s="50"/>
      <c r="L589" s="50"/>
      <c r="M589" s="50"/>
      <c r="N589" s="42"/>
      <c r="O589" s="42"/>
      <c r="P589" s="48"/>
      <c r="Q589" s="69"/>
      <c r="R589" s="20"/>
    </row>
    <row r="590" spans="1:18" s="21" customFormat="1" x14ac:dyDescent="0.2">
      <c r="A590" s="26"/>
      <c r="B590" s="27"/>
      <c r="C590" s="27"/>
      <c r="D590" s="27"/>
      <c r="E590" s="27"/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69"/>
      <c r="R590" s="20"/>
    </row>
    <row r="591" spans="1:18" s="21" customFormat="1" x14ac:dyDescent="0.2">
      <c r="A591" s="26"/>
      <c r="B591" s="27"/>
      <c r="C591" s="27"/>
      <c r="D591" s="27"/>
      <c r="E591" s="27"/>
      <c r="F591" s="27"/>
      <c r="G591" s="27"/>
      <c r="H591" s="27"/>
      <c r="I591" s="27"/>
      <c r="J591" s="38"/>
      <c r="K591" s="39" t="s">
        <v>1831</v>
      </c>
      <c r="L591" s="27"/>
      <c r="M591" s="27"/>
      <c r="N591" s="27"/>
      <c r="O591" s="27"/>
      <c r="P591" s="27"/>
      <c r="Q591" s="69"/>
      <c r="R591" s="20"/>
    </row>
    <row r="592" spans="1:18" s="21" customFormat="1" x14ac:dyDescent="0.2">
      <c r="A592" s="26"/>
      <c r="B592" s="27"/>
      <c r="C592" s="27"/>
      <c r="D592" s="27"/>
      <c r="E592" s="27"/>
      <c r="F592" s="27"/>
      <c r="G592" s="27"/>
      <c r="H592" s="27"/>
      <c r="I592" s="27"/>
      <c r="J592" s="40"/>
      <c r="K592" s="39" t="s">
        <v>1830</v>
      </c>
      <c r="L592" s="27"/>
      <c r="M592" s="27"/>
      <c r="N592" s="27"/>
      <c r="O592" s="27"/>
      <c r="P592" s="27"/>
      <c r="Q592" s="69"/>
      <c r="R592" s="20"/>
    </row>
    <row r="593" spans="1:18" x14ac:dyDescent="0.2">
      <c r="A593" s="26"/>
      <c r="B593" s="27"/>
      <c r="C593" s="27"/>
      <c r="D593" s="27"/>
      <c r="E593" s="27"/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69"/>
    </row>
    <row r="594" spans="1:18" x14ac:dyDescent="0.2">
      <c r="A594" s="26"/>
      <c r="B594" s="27"/>
      <c r="C594" s="27"/>
      <c r="D594" s="27"/>
      <c r="E594" s="27"/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69"/>
    </row>
    <row r="595" spans="1:18" s="21" customFormat="1" x14ac:dyDescent="0.2">
      <c r="A595" s="26"/>
      <c r="B595" s="27"/>
      <c r="C595" s="27"/>
      <c r="D595" s="27"/>
      <c r="E595" s="27"/>
      <c r="F595" s="27"/>
      <c r="G595" s="27"/>
      <c r="H595" s="27"/>
      <c r="I595" s="27"/>
      <c r="J595" s="27"/>
      <c r="K595" s="39"/>
      <c r="L595" s="39"/>
      <c r="M595" s="27"/>
      <c r="N595" s="27"/>
      <c r="O595" s="27"/>
      <c r="P595" s="27"/>
      <c r="Q595" s="69"/>
      <c r="R595" s="20"/>
    </row>
    <row r="596" spans="1:18" s="21" customFormat="1" x14ac:dyDescent="0.2">
      <c r="A596" s="26"/>
      <c r="B596" s="27"/>
      <c r="C596" s="27"/>
      <c r="D596" s="27"/>
      <c r="E596" s="27"/>
      <c r="F596" s="27"/>
      <c r="G596" s="27"/>
      <c r="H596" s="27"/>
      <c r="I596" s="27"/>
      <c r="J596" s="27"/>
      <c r="K596" s="39"/>
      <c r="L596" s="39"/>
      <c r="M596" s="27"/>
      <c r="N596" s="27"/>
      <c r="O596" s="27"/>
      <c r="P596" s="27"/>
      <c r="Q596" s="69"/>
      <c r="R596" s="20"/>
    </row>
    <row r="597" spans="1:18" x14ac:dyDescent="0.2">
      <c r="A597" s="26"/>
      <c r="B597" s="27"/>
      <c r="C597" s="27"/>
      <c r="D597" s="27"/>
      <c r="E597" s="27"/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69"/>
    </row>
    <row r="598" spans="1:18" x14ac:dyDescent="0.2">
      <c r="A598" s="26"/>
      <c r="B598" s="27"/>
      <c r="C598" s="27"/>
      <c r="D598" s="27"/>
      <c r="E598" s="27"/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69"/>
    </row>
    <row r="599" spans="1:18" x14ac:dyDescent="0.2">
      <c r="A599" s="26"/>
      <c r="B599" s="27"/>
      <c r="C599" s="27"/>
      <c r="D599" s="27"/>
      <c r="E599" s="27"/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69"/>
    </row>
    <row r="600" spans="1:18" x14ac:dyDescent="0.2">
      <c r="A600" s="26"/>
      <c r="B600" s="27"/>
      <c r="C600" s="27"/>
      <c r="D600" s="27"/>
      <c r="E600" s="27"/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69"/>
    </row>
    <row r="601" spans="1:18" x14ac:dyDescent="0.2">
      <c r="A601" s="26"/>
      <c r="B601" s="27"/>
      <c r="C601" s="27"/>
      <c r="D601" s="27"/>
      <c r="E601" s="27"/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69"/>
    </row>
    <row r="602" spans="1:18" x14ac:dyDescent="0.2">
      <c r="A602" s="26"/>
      <c r="B602" s="27"/>
      <c r="C602" s="27"/>
      <c r="D602" s="27"/>
      <c r="E602" s="27"/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69"/>
    </row>
    <row r="603" spans="1:18" x14ac:dyDescent="0.2">
      <c r="A603" s="26"/>
      <c r="B603" s="27"/>
      <c r="C603" s="27"/>
      <c r="D603" s="27"/>
      <c r="E603" s="27"/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69"/>
    </row>
    <row r="604" spans="1:18" x14ac:dyDescent="0.2">
      <c r="A604" s="26"/>
      <c r="B604" s="27"/>
      <c r="C604" s="27"/>
      <c r="D604" s="27"/>
      <c r="E604" s="27"/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69"/>
    </row>
    <row r="605" spans="1:18" x14ac:dyDescent="0.2">
      <c r="A605" s="26"/>
      <c r="B605" s="27"/>
      <c r="C605" s="27"/>
      <c r="D605" s="27"/>
      <c r="E605" s="27"/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69"/>
    </row>
    <row r="606" spans="1:18" s="21" customFormat="1" x14ac:dyDescent="0.2">
      <c r="A606" s="26"/>
      <c r="B606" s="27"/>
      <c r="C606" s="27"/>
      <c r="D606" s="27"/>
      <c r="E606" s="27"/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69"/>
      <c r="R606" s="20"/>
    </row>
    <row r="607" spans="1:18" x14ac:dyDescent="0.2">
      <c r="A607" s="26"/>
      <c r="B607" s="27"/>
      <c r="C607" s="27"/>
      <c r="D607" s="27"/>
      <c r="E607" s="27"/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69"/>
    </row>
    <row r="608" spans="1:18" s="21" customFormat="1" ht="15" x14ac:dyDescent="0.25">
      <c r="A608" s="26"/>
      <c r="B608" s="27"/>
      <c r="C608" s="27"/>
      <c r="D608" s="27"/>
      <c r="E608" s="27"/>
      <c r="F608" s="27"/>
      <c r="G608" s="27"/>
      <c r="H608" s="27"/>
      <c r="I608" s="27"/>
      <c r="J608" s="27"/>
      <c r="K608" s="29">
        <v>1</v>
      </c>
      <c r="L608" s="29">
        <v>2</v>
      </c>
      <c r="M608" s="29">
        <v>3</v>
      </c>
      <c r="N608" s="29">
        <v>4</v>
      </c>
      <c r="O608" s="29">
        <v>5</v>
      </c>
      <c r="P608" s="29">
        <v>6</v>
      </c>
      <c r="Q608" s="69"/>
      <c r="R608" s="20"/>
    </row>
    <row r="609" spans="1:18" s="21" customFormat="1" ht="15" x14ac:dyDescent="0.25">
      <c r="A609" s="26"/>
      <c r="B609" s="27"/>
      <c r="C609" s="27"/>
      <c r="D609" s="27"/>
      <c r="E609" s="27"/>
      <c r="F609" s="27"/>
      <c r="G609" s="27"/>
      <c r="H609" s="27"/>
      <c r="I609" s="27"/>
      <c r="J609" s="29" t="s">
        <v>1828</v>
      </c>
      <c r="K609" s="34" t="s">
        <v>1832</v>
      </c>
      <c r="L609" s="43" t="s">
        <v>1832</v>
      </c>
      <c r="M609" s="42"/>
      <c r="N609" s="48"/>
      <c r="O609" s="42"/>
      <c r="P609" s="42"/>
      <c r="Q609" s="69"/>
      <c r="R609" s="20"/>
    </row>
    <row r="610" spans="1:18" s="21" customFormat="1" ht="15" x14ac:dyDescent="0.25">
      <c r="A610" s="26"/>
      <c r="B610" s="27"/>
      <c r="C610" s="27"/>
      <c r="D610" s="27"/>
      <c r="E610" s="27"/>
      <c r="F610" s="27"/>
      <c r="G610" s="27"/>
      <c r="H610" s="27"/>
      <c r="I610" s="27"/>
      <c r="J610" s="29" t="s">
        <v>1829</v>
      </c>
      <c r="K610" s="34" t="s">
        <v>1833</v>
      </c>
      <c r="L610" s="43" t="s">
        <v>1833</v>
      </c>
      <c r="M610" s="42"/>
      <c r="N610" s="48"/>
      <c r="O610" s="42"/>
      <c r="P610" s="48"/>
      <c r="Q610" s="69"/>
      <c r="R610" s="20"/>
    </row>
    <row r="611" spans="1:18" s="21" customFormat="1" ht="15" x14ac:dyDescent="0.25">
      <c r="A611" s="26"/>
      <c r="B611" s="27"/>
      <c r="C611" s="27"/>
      <c r="D611" s="27"/>
      <c r="E611" s="27"/>
      <c r="F611" s="27"/>
      <c r="G611" s="27"/>
      <c r="H611" s="27"/>
      <c r="I611" s="27"/>
      <c r="J611" s="29" t="s">
        <v>1837</v>
      </c>
      <c r="K611" s="42"/>
      <c r="L611" s="48"/>
      <c r="M611" s="50"/>
      <c r="N611" s="42"/>
      <c r="O611" s="34" t="s">
        <v>115</v>
      </c>
      <c r="P611" s="43" t="s">
        <v>115</v>
      </c>
      <c r="Q611" s="69"/>
      <c r="R611" s="20"/>
    </row>
    <row r="612" spans="1:18" s="21" customFormat="1" ht="15" x14ac:dyDescent="0.25">
      <c r="A612" s="26"/>
      <c r="B612" s="27"/>
      <c r="C612" s="27"/>
      <c r="D612" s="27"/>
      <c r="E612" s="27"/>
      <c r="F612" s="27"/>
      <c r="G612" s="27"/>
      <c r="H612" s="27"/>
      <c r="I612" s="27"/>
      <c r="J612" s="29" t="s">
        <v>1838</v>
      </c>
      <c r="K612" s="50"/>
      <c r="L612" s="50"/>
      <c r="M612" s="42"/>
      <c r="N612" s="48"/>
      <c r="O612" s="42"/>
      <c r="P612" s="42"/>
      <c r="Q612" s="69"/>
      <c r="R612" s="20"/>
    </row>
    <row r="613" spans="1:18" s="21" customFormat="1" ht="15" x14ac:dyDescent="0.25">
      <c r="A613" s="26"/>
      <c r="B613" s="27"/>
      <c r="C613" s="27"/>
      <c r="D613" s="27"/>
      <c r="E613" s="27"/>
      <c r="F613" s="27"/>
      <c r="G613" s="27"/>
      <c r="H613" s="27"/>
      <c r="I613" s="27"/>
      <c r="J613" s="29" t="s">
        <v>1839</v>
      </c>
      <c r="K613" s="50"/>
      <c r="L613" s="50"/>
      <c r="M613" s="50"/>
      <c r="N613" s="42"/>
      <c r="O613" s="42"/>
      <c r="P613" s="48"/>
      <c r="Q613" s="69"/>
      <c r="R613" s="20"/>
    </row>
    <row r="614" spans="1:18" s="21" customFormat="1" ht="15" x14ac:dyDescent="0.25">
      <c r="A614" s="26"/>
      <c r="B614" s="27"/>
      <c r="C614" s="27"/>
      <c r="D614" s="27"/>
      <c r="E614" s="27"/>
      <c r="F614" s="27"/>
      <c r="G614" s="27"/>
      <c r="H614" s="27"/>
      <c r="I614" s="27"/>
      <c r="J614" s="29" t="s">
        <v>1840</v>
      </c>
      <c r="K614" s="50"/>
      <c r="L614" s="50"/>
      <c r="M614" s="50"/>
      <c r="N614" s="42"/>
      <c r="O614" s="42"/>
      <c r="P614" s="48"/>
      <c r="Q614" s="69"/>
      <c r="R614" s="20"/>
    </row>
    <row r="615" spans="1:18" s="21" customFormat="1" ht="15" x14ac:dyDescent="0.25">
      <c r="A615" s="26"/>
      <c r="B615" s="27"/>
      <c r="C615" s="27"/>
      <c r="D615" s="27"/>
      <c r="E615" s="27"/>
      <c r="F615" s="27"/>
      <c r="G615" s="27"/>
      <c r="H615" s="27"/>
      <c r="I615" s="27"/>
      <c r="J615" s="29" t="s">
        <v>1841</v>
      </c>
      <c r="K615" s="50"/>
      <c r="L615" s="50"/>
      <c r="M615" s="42"/>
      <c r="N615" s="48"/>
      <c r="O615" s="42"/>
      <c r="P615" s="50"/>
      <c r="Q615" s="69"/>
      <c r="R615" s="20"/>
    </row>
    <row r="616" spans="1:18" s="21" customFormat="1" ht="15" x14ac:dyDescent="0.25">
      <c r="A616" s="26"/>
      <c r="B616" s="27"/>
      <c r="C616" s="27"/>
      <c r="D616" s="27"/>
      <c r="E616" s="27"/>
      <c r="F616" s="27"/>
      <c r="G616" s="27"/>
      <c r="H616" s="27"/>
      <c r="I616" s="27"/>
      <c r="J616" s="29" t="s">
        <v>1842</v>
      </c>
      <c r="K616" s="50"/>
      <c r="L616" s="50"/>
      <c r="M616" s="50"/>
      <c r="N616" s="42"/>
      <c r="O616" s="42"/>
      <c r="P616" s="48"/>
      <c r="Q616" s="69"/>
      <c r="R616" s="20"/>
    </row>
    <row r="617" spans="1:18" s="21" customFormat="1" x14ac:dyDescent="0.2">
      <c r="A617" s="26"/>
      <c r="B617" s="27"/>
      <c r="C617" s="27"/>
      <c r="D617" s="27"/>
      <c r="E617" s="27"/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69"/>
      <c r="R617" s="20"/>
    </row>
    <row r="618" spans="1:18" s="21" customFormat="1" x14ac:dyDescent="0.2">
      <c r="A618" s="26"/>
      <c r="B618" s="27"/>
      <c r="C618" s="27"/>
      <c r="D618" s="27"/>
      <c r="E618" s="27"/>
      <c r="F618" s="27"/>
      <c r="G618" s="27"/>
      <c r="H618" s="27"/>
      <c r="I618" s="27"/>
      <c r="J618" s="38"/>
      <c r="K618" s="39" t="s">
        <v>1831</v>
      </c>
      <c r="L618" s="27"/>
      <c r="M618" s="27"/>
      <c r="N618" s="27"/>
      <c r="O618" s="27"/>
      <c r="P618" s="27"/>
      <c r="Q618" s="69"/>
      <c r="R618" s="20"/>
    </row>
    <row r="619" spans="1:18" s="21" customFormat="1" x14ac:dyDescent="0.2">
      <c r="A619" s="26"/>
      <c r="B619" s="27"/>
      <c r="C619" s="27"/>
      <c r="D619" s="27"/>
      <c r="E619" s="27"/>
      <c r="F619" s="27"/>
      <c r="G619" s="27"/>
      <c r="H619" s="27"/>
      <c r="I619" s="27"/>
      <c r="J619" s="40"/>
      <c r="K619" s="39" t="s">
        <v>1830</v>
      </c>
      <c r="L619" s="27"/>
      <c r="M619" s="27"/>
      <c r="N619" s="27"/>
      <c r="O619" s="27"/>
      <c r="P619" s="27"/>
      <c r="Q619" s="69"/>
      <c r="R619" s="20"/>
    </row>
    <row r="620" spans="1:18" x14ac:dyDescent="0.2">
      <c r="A620" s="26"/>
      <c r="B620" s="27"/>
      <c r="C620" s="27"/>
      <c r="D620" s="27"/>
      <c r="E620" s="27"/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69"/>
    </row>
    <row r="621" spans="1:18" x14ac:dyDescent="0.2">
      <c r="A621" s="26"/>
      <c r="B621" s="27"/>
      <c r="C621" s="27"/>
      <c r="D621" s="27"/>
      <c r="E621" s="27"/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69"/>
    </row>
    <row r="622" spans="1:18" x14ac:dyDescent="0.2">
      <c r="A622" s="26"/>
      <c r="B622" s="27"/>
      <c r="C622" s="27"/>
      <c r="D622" s="27"/>
      <c r="E622" s="27"/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69"/>
    </row>
    <row r="623" spans="1:18" x14ac:dyDescent="0.2">
      <c r="A623" s="26"/>
      <c r="B623" s="27"/>
      <c r="C623" s="27"/>
      <c r="D623" s="27"/>
      <c r="E623" s="27"/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69"/>
    </row>
    <row r="624" spans="1:18" x14ac:dyDescent="0.2">
      <c r="A624" s="26"/>
      <c r="B624" s="27"/>
      <c r="C624" s="27"/>
      <c r="D624" s="27"/>
      <c r="E624" s="27"/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69"/>
    </row>
    <row r="625" spans="1:18" x14ac:dyDescent="0.2">
      <c r="A625" s="26"/>
      <c r="B625" s="27"/>
      <c r="C625" s="27"/>
      <c r="D625" s="27"/>
      <c r="E625" s="27"/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69"/>
    </row>
    <row r="626" spans="1:18" x14ac:dyDescent="0.2">
      <c r="A626" s="26"/>
      <c r="B626" s="27"/>
      <c r="C626" s="27"/>
      <c r="D626" s="27"/>
      <c r="E626" s="27"/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69"/>
    </row>
    <row r="627" spans="1:18" x14ac:dyDescent="0.2">
      <c r="A627" s="26"/>
      <c r="B627" s="27"/>
      <c r="C627" s="27"/>
      <c r="D627" s="27"/>
      <c r="E627" s="27"/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69"/>
    </row>
    <row r="628" spans="1:18" x14ac:dyDescent="0.2">
      <c r="A628" s="26"/>
      <c r="B628" s="27"/>
      <c r="C628" s="27"/>
      <c r="D628" s="27"/>
      <c r="E628" s="27"/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69"/>
    </row>
    <row r="629" spans="1:18" x14ac:dyDescent="0.2">
      <c r="A629" s="26"/>
      <c r="B629" s="27"/>
      <c r="C629" s="27"/>
      <c r="D629" s="27"/>
      <c r="E629" s="27"/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69"/>
    </row>
    <row r="630" spans="1:18" x14ac:dyDescent="0.2">
      <c r="A630" s="26"/>
      <c r="B630" s="27"/>
      <c r="C630" s="27"/>
      <c r="D630" s="27"/>
      <c r="E630" s="27"/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69"/>
    </row>
    <row r="631" spans="1:18" x14ac:dyDescent="0.2">
      <c r="A631" s="26"/>
      <c r="B631" s="27"/>
      <c r="C631" s="27"/>
      <c r="D631" s="27"/>
      <c r="E631" s="27"/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69"/>
    </row>
    <row r="632" spans="1:18" x14ac:dyDescent="0.2">
      <c r="A632" s="26"/>
      <c r="B632" s="27"/>
      <c r="C632" s="27"/>
      <c r="D632" s="27"/>
      <c r="E632" s="27"/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69"/>
    </row>
    <row r="633" spans="1:18" s="21" customFormat="1" x14ac:dyDescent="0.2">
      <c r="A633" s="26"/>
      <c r="B633" s="27"/>
      <c r="C633" s="27"/>
      <c r="D633" s="27"/>
      <c r="E633" s="27"/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69"/>
      <c r="R633" s="20"/>
    </row>
    <row r="634" spans="1:18" s="21" customFormat="1" ht="15" x14ac:dyDescent="0.25">
      <c r="A634" s="26"/>
      <c r="B634" s="27"/>
      <c r="C634" s="27"/>
      <c r="D634" s="27"/>
      <c r="E634" s="27"/>
      <c r="F634" s="27"/>
      <c r="G634" s="27"/>
      <c r="H634" s="27"/>
      <c r="I634" s="27"/>
      <c r="J634" s="27"/>
      <c r="K634" s="29">
        <v>1</v>
      </c>
      <c r="L634" s="29">
        <v>2</v>
      </c>
      <c r="M634" s="29">
        <v>3</v>
      </c>
      <c r="N634" s="29">
        <v>4</v>
      </c>
      <c r="O634" s="29">
        <v>5</v>
      </c>
      <c r="P634" s="29">
        <v>6</v>
      </c>
      <c r="Q634" s="69"/>
      <c r="R634" s="20"/>
    </row>
    <row r="635" spans="1:18" s="21" customFormat="1" ht="15" x14ac:dyDescent="0.25">
      <c r="A635" s="26"/>
      <c r="B635" s="27"/>
      <c r="C635" s="27"/>
      <c r="D635" s="27"/>
      <c r="E635" s="27"/>
      <c r="F635" s="27"/>
      <c r="G635" s="27"/>
      <c r="H635" s="27"/>
      <c r="I635" s="27"/>
      <c r="J635" s="29" t="s">
        <v>1828</v>
      </c>
      <c r="K635" s="34" t="s">
        <v>1832</v>
      </c>
      <c r="L635" s="43" t="s">
        <v>1832</v>
      </c>
      <c r="M635" s="42"/>
      <c r="N635" s="48"/>
      <c r="O635" s="42"/>
      <c r="P635" s="42"/>
      <c r="Q635" s="69"/>
      <c r="R635" s="20"/>
    </row>
    <row r="636" spans="1:18" s="21" customFormat="1" ht="15" x14ac:dyDescent="0.25">
      <c r="A636" s="26"/>
      <c r="B636" s="27"/>
      <c r="C636" s="27"/>
      <c r="D636" s="27"/>
      <c r="E636" s="27"/>
      <c r="F636" s="27"/>
      <c r="G636" s="27"/>
      <c r="H636" s="27"/>
      <c r="I636" s="27"/>
      <c r="J636" s="29" t="s">
        <v>1829</v>
      </c>
      <c r="K636" s="34" t="s">
        <v>1833</v>
      </c>
      <c r="L636" s="43" t="s">
        <v>1833</v>
      </c>
      <c r="M636" s="42"/>
      <c r="N636" s="48"/>
      <c r="O636" s="42"/>
      <c r="P636" s="48"/>
      <c r="Q636" s="69"/>
      <c r="R636" s="20"/>
    </row>
    <row r="637" spans="1:18" s="21" customFormat="1" ht="15" x14ac:dyDescent="0.25">
      <c r="A637" s="26"/>
      <c r="B637" s="27"/>
      <c r="C637" s="27"/>
      <c r="D637" s="27"/>
      <c r="E637" s="27"/>
      <c r="F637" s="27"/>
      <c r="G637" s="27"/>
      <c r="H637" s="27"/>
      <c r="I637" s="27"/>
      <c r="J637" s="29" t="s">
        <v>1837</v>
      </c>
      <c r="K637" s="42"/>
      <c r="L637" s="48"/>
      <c r="M637" s="50"/>
      <c r="N637" s="42"/>
      <c r="O637" s="42"/>
      <c r="P637" s="48"/>
      <c r="Q637" s="69"/>
      <c r="R637" s="20"/>
    </row>
    <row r="638" spans="1:18" s="21" customFormat="1" ht="15" x14ac:dyDescent="0.25">
      <c r="A638" s="26"/>
      <c r="B638" s="27"/>
      <c r="C638" s="27"/>
      <c r="D638" s="27"/>
      <c r="E638" s="27"/>
      <c r="F638" s="27"/>
      <c r="G638" s="27"/>
      <c r="H638" s="27"/>
      <c r="I638" s="27"/>
      <c r="J638" s="29" t="s">
        <v>1838</v>
      </c>
      <c r="K638" s="50"/>
      <c r="L638" s="50"/>
      <c r="M638" s="42"/>
      <c r="N638" s="48"/>
      <c r="O638" s="42"/>
      <c r="P638" s="42"/>
      <c r="Q638" s="69"/>
      <c r="R638" s="20"/>
    </row>
    <row r="639" spans="1:18" s="21" customFormat="1" ht="15" x14ac:dyDescent="0.25">
      <c r="A639" s="26"/>
      <c r="B639" s="27"/>
      <c r="C639" s="27"/>
      <c r="D639" s="27"/>
      <c r="E639" s="27"/>
      <c r="F639" s="27"/>
      <c r="G639" s="27"/>
      <c r="H639" s="27"/>
      <c r="I639" s="27"/>
      <c r="J639" s="29" t="s">
        <v>1839</v>
      </c>
      <c r="K639" s="50"/>
      <c r="L639" s="50"/>
      <c r="M639" s="50"/>
      <c r="N639" s="42"/>
      <c r="O639" s="42"/>
      <c r="P639" s="48"/>
      <c r="Q639" s="69"/>
      <c r="R639" s="20"/>
    </row>
    <row r="640" spans="1:18" s="21" customFormat="1" ht="15" x14ac:dyDescent="0.25">
      <c r="A640" s="26"/>
      <c r="B640" s="27"/>
      <c r="C640" s="27"/>
      <c r="D640" s="27"/>
      <c r="E640" s="27"/>
      <c r="F640" s="27"/>
      <c r="G640" s="27"/>
      <c r="H640" s="27"/>
      <c r="I640" s="27"/>
      <c r="J640" s="29" t="s">
        <v>1840</v>
      </c>
      <c r="K640" s="34" t="s">
        <v>123</v>
      </c>
      <c r="L640" s="43" t="s">
        <v>123</v>
      </c>
      <c r="M640" s="50"/>
      <c r="N640" s="42"/>
      <c r="O640" s="42"/>
      <c r="P640" s="48"/>
      <c r="Q640" s="69"/>
      <c r="R640" s="20"/>
    </row>
    <row r="641" spans="1:18" s="21" customFormat="1" ht="15" x14ac:dyDescent="0.25">
      <c r="A641" s="26"/>
      <c r="B641" s="27"/>
      <c r="C641" s="27"/>
      <c r="D641" s="27"/>
      <c r="E641" s="27"/>
      <c r="F641" s="27"/>
      <c r="G641" s="27"/>
      <c r="H641" s="27"/>
      <c r="I641" s="27"/>
      <c r="J641" s="29" t="s">
        <v>1841</v>
      </c>
      <c r="K641" s="50"/>
      <c r="L641" s="50"/>
      <c r="M641" s="34" t="s">
        <v>129</v>
      </c>
      <c r="N641" s="43" t="s">
        <v>129</v>
      </c>
      <c r="O641" s="34" t="s">
        <v>134</v>
      </c>
      <c r="P641" s="43" t="s">
        <v>134</v>
      </c>
      <c r="Q641" s="69"/>
      <c r="R641" s="20"/>
    </row>
    <row r="642" spans="1:18" s="21" customFormat="1" ht="15" x14ac:dyDescent="0.25">
      <c r="A642" s="26"/>
      <c r="B642" s="27"/>
      <c r="C642" s="27"/>
      <c r="D642" s="27"/>
      <c r="E642" s="27"/>
      <c r="F642" s="27"/>
      <c r="G642" s="27"/>
      <c r="H642" s="27"/>
      <c r="I642" s="27"/>
      <c r="J642" s="29" t="s">
        <v>1842</v>
      </c>
      <c r="K642" s="50"/>
      <c r="L642" s="50"/>
      <c r="M642" s="50"/>
      <c r="N642" s="42"/>
      <c r="O642" s="42"/>
      <c r="P642" s="48"/>
      <c r="Q642" s="69"/>
      <c r="R642" s="20"/>
    </row>
    <row r="643" spans="1:18" s="21" customFormat="1" x14ac:dyDescent="0.2">
      <c r="A643" s="26"/>
      <c r="B643" s="27"/>
      <c r="C643" s="27"/>
      <c r="D643" s="27"/>
      <c r="E643" s="27"/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69"/>
      <c r="R643" s="20"/>
    </row>
    <row r="644" spans="1:18" s="21" customFormat="1" x14ac:dyDescent="0.2">
      <c r="A644" s="26"/>
      <c r="B644" s="27"/>
      <c r="C644" s="27"/>
      <c r="D644" s="27"/>
      <c r="E644" s="27"/>
      <c r="F644" s="27"/>
      <c r="G644" s="27"/>
      <c r="H644" s="27"/>
      <c r="I644" s="27"/>
      <c r="J644" s="38"/>
      <c r="K644" s="39" t="s">
        <v>1831</v>
      </c>
      <c r="L644" s="27"/>
      <c r="M644" s="27"/>
      <c r="N644" s="27"/>
      <c r="O644" s="27"/>
      <c r="P644" s="27"/>
      <c r="Q644" s="69"/>
      <c r="R644" s="20"/>
    </row>
    <row r="645" spans="1:18" s="21" customFormat="1" x14ac:dyDescent="0.2">
      <c r="A645" s="26"/>
      <c r="B645" s="27"/>
      <c r="C645" s="27"/>
      <c r="D645" s="27"/>
      <c r="E645" s="27"/>
      <c r="F645" s="27"/>
      <c r="G645" s="27"/>
      <c r="H645" s="27"/>
      <c r="I645" s="27"/>
      <c r="J645" s="40"/>
      <c r="K645" s="39" t="s">
        <v>1830</v>
      </c>
      <c r="L645" s="27"/>
      <c r="M645" s="27"/>
      <c r="N645" s="27"/>
      <c r="O645" s="27"/>
      <c r="P645" s="27"/>
      <c r="Q645" s="69"/>
      <c r="R645" s="20"/>
    </row>
    <row r="646" spans="1:18" x14ac:dyDescent="0.2">
      <c r="A646" s="26"/>
      <c r="B646" s="27"/>
      <c r="C646" s="27"/>
      <c r="D646" s="27"/>
      <c r="E646" s="27"/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69"/>
    </row>
    <row r="647" spans="1:18" x14ac:dyDescent="0.2">
      <c r="A647" s="26"/>
      <c r="B647" s="27"/>
      <c r="C647" s="27"/>
      <c r="D647" s="27"/>
      <c r="E647" s="27"/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69"/>
    </row>
    <row r="648" spans="1:18" x14ac:dyDescent="0.2">
      <c r="A648" s="26"/>
      <c r="B648" s="27"/>
      <c r="C648" s="27"/>
      <c r="D648" s="27"/>
      <c r="E648" s="27"/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69"/>
    </row>
    <row r="649" spans="1:18" x14ac:dyDescent="0.2">
      <c r="A649" s="26"/>
      <c r="B649" s="27"/>
      <c r="C649" s="27"/>
      <c r="D649" s="27"/>
      <c r="E649" s="27"/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69"/>
    </row>
    <row r="650" spans="1:18" s="21" customFormat="1" x14ac:dyDescent="0.2">
      <c r="A650" s="26"/>
      <c r="B650" s="27"/>
      <c r="C650" s="27"/>
      <c r="D650" s="27"/>
      <c r="E650" s="27"/>
      <c r="F650" s="27"/>
      <c r="G650" s="27"/>
      <c r="H650" s="27"/>
      <c r="I650" s="27"/>
      <c r="J650" s="27"/>
      <c r="K650" s="39"/>
      <c r="L650" s="39"/>
      <c r="M650" s="27"/>
      <c r="N650" s="27"/>
      <c r="O650" s="27"/>
      <c r="P650" s="27"/>
      <c r="Q650" s="69"/>
      <c r="R650" s="20"/>
    </row>
    <row r="651" spans="1:18" x14ac:dyDescent="0.2">
      <c r="A651" s="26"/>
      <c r="B651" s="27"/>
      <c r="C651" s="27"/>
      <c r="D651" s="27"/>
      <c r="E651" s="27"/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69"/>
    </row>
    <row r="652" spans="1:18" x14ac:dyDescent="0.2">
      <c r="A652" s="26"/>
      <c r="B652" s="27"/>
      <c r="C652" s="27"/>
      <c r="D652" s="27"/>
      <c r="E652" s="27"/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69"/>
    </row>
    <row r="653" spans="1:18" x14ac:dyDescent="0.2">
      <c r="A653" s="26"/>
      <c r="B653" s="27"/>
      <c r="C653" s="27"/>
      <c r="D653" s="27"/>
      <c r="E653" s="27"/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69"/>
    </row>
    <row r="654" spans="1:18" x14ac:dyDescent="0.2">
      <c r="A654" s="26"/>
      <c r="B654" s="27"/>
      <c r="C654" s="27"/>
      <c r="D654" s="27"/>
      <c r="E654" s="27"/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69"/>
    </row>
    <row r="655" spans="1:18" x14ac:dyDescent="0.2">
      <c r="A655" s="26"/>
      <c r="B655" s="27"/>
      <c r="C655" s="27"/>
      <c r="D655" s="27"/>
      <c r="E655" s="27"/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69"/>
    </row>
    <row r="656" spans="1:18" x14ac:dyDescent="0.2">
      <c r="A656" s="26"/>
      <c r="B656" s="27"/>
      <c r="C656" s="27"/>
      <c r="D656" s="27"/>
      <c r="E656" s="27"/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69"/>
    </row>
    <row r="657" spans="1:18" x14ac:dyDescent="0.2">
      <c r="A657" s="26"/>
      <c r="B657" s="27"/>
      <c r="C657" s="27"/>
      <c r="D657" s="27"/>
      <c r="E657" s="27"/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69"/>
    </row>
    <row r="658" spans="1:18" x14ac:dyDescent="0.2">
      <c r="A658" s="26"/>
      <c r="B658" s="27"/>
      <c r="C658" s="27"/>
      <c r="D658" s="27"/>
      <c r="E658" s="27"/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69"/>
    </row>
    <row r="659" spans="1:18" s="21" customFormat="1" x14ac:dyDescent="0.2">
      <c r="A659" s="26"/>
      <c r="B659" s="27"/>
      <c r="C659" s="27"/>
      <c r="D659" s="27"/>
      <c r="E659" s="27"/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69"/>
      <c r="R659" s="20"/>
    </row>
    <row r="660" spans="1:18" s="21" customFormat="1" ht="15" x14ac:dyDescent="0.25">
      <c r="A660" s="26"/>
      <c r="B660" s="27"/>
      <c r="C660" s="27"/>
      <c r="D660" s="27"/>
      <c r="E660" s="27"/>
      <c r="F660" s="27"/>
      <c r="G660" s="27"/>
      <c r="H660" s="27"/>
      <c r="I660" s="27"/>
      <c r="J660" s="27"/>
      <c r="K660" s="29">
        <v>1</v>
      </c>
      <c r="L660" s="29">
        <v>2</v>
      </c>
      <c r="M660" s="29">
        <v>3</v>
      </c>
      <c r="N660" s="29">
        <v>4</v>
      </c>
      <c r="O660" s="29">
        <v>5</v>
      </c>
      <c r="P660" s="29">
        <v>6</v>
      </c>
      <c r="Q660" s="69"/>
      <c r="R660" s="20"/>
    </row>
    <row r="661" spans="1:18" s="21" customFormat="1" ht="15" x14ac:dyDescent="0.25">
      <c r="A661" s="26"/>
      <c r="B661" s="27"/>
      <c r="C661" s="27"/>
      <c r="D661" s="27"/>
      <c r="E661" s="27"/>
      <c r="F661" s="27"/>
      <c r="G661" s="27"/>
      <c r="H661" s="27"/>
      <c r="I661" s="27"/>
      <c r="J661" s="29" t="s">
        <v>1828</v>
      </c>
      <c r="K661" s="34" t="s">
        <v>1832</v>
      </c>
      <c r="L661" s="43" t="s">
        <v>1832</v>
      </c>
      <c r="M661" s="42"/>
      <c r="N661" s="48"/>
      <c r="O661" s="42"/>
      <c r="P661" s="42"/>
      <c r="Q661" s="69"/>
      <c r="R661" s="20"/>
    </row>
    <row r="662" spans="1:18" s="21" customFormat="1" ht="15" x14ac:dyDescent="0.25">
      <c r="A662" s="26"/>
      <c r="B662" s="27"/>
      <c r="C662" s="27"/>
      <c r="D662" s="27"/>
      <c r="E662" s="27"/>
      <c r="F662" s="27"/>
      <c r="G662" s="27"/>
      <c r="H662" s="27"/>
      <c r="I662" s="27"/>
      <c r="J662" s="29" t="s">
        <v>1829</v>
      </c>
      <c r="K662" s="34" t="s">
        <v>1833</v>
      </c>
      <c r="L662" s="43" t="s">
        <v>1833</v>
      </c>
      <c r="M662" s="42"/>
      <c r="N662" s="48"/>
      <c r="O662" s="42"/>
      <c r="P662" s="48"/>
      <c r="Q662" s="69"/>
      <c r="R662" s="20"/>
    </row>
    <row r="663" spans="1:18" s="21" customFormat="1" ht="15" x14ac:dyDescent="0.25">
      <c r="A663" s="26"/>
      <c r="B663" s="27"/>
      <c r="C663" s="27"/>
      <c r="D663" s="27"/>
      <c r="E663" s="27"/>
      <c r="F663" s="27"/>
      <c r="G663" s="27"/>
      <c r="H663" s="27"/>
      <c r="I663" s="27"/>
      <c r="J663" s="29" t="s">
        <v>1837</v>
      </c>
      <c r="K663" s="42"/>
      <c r="L663" s="48"/>
      <c r="M663" s="34" t="s">
        <v>151</v>
      </c>
      <c r="N663" s="43" t="s">
        <v>151</v>
      </c>
      <c r="O663" s="34" t="s">
        <v>169</v>
      </c>
      <c r="P663" s="43" t="s">
        <v>169</v>
      </c>
      <c r="Q663" s="69"/>
      <c r="R663" s="20"/>
    </row>
    <row r="664" spans="1:18" s="21" customFormat="1" ht="15" x14ac:dyDescent="0.25">
      <c r="A664" s="26"/>
      <c r="B664" s="27"/>
      <c r="C664" s="27"/>
      <c r="D664" s="27"/>
      <c r="E664" s="27"/>
      <c r="F664" s="27"/>
      <c r="G664" s="27"/>
      <c r="H664" s="27"/>
      <c r="I664" s="27"/>
      <c r="J664" s="29" t="s">
        <v>1838</v>
      </c>
      <c r="K664" s="50"/>
      <c r="L664" s="50"/>
      <c r="M664" s="42"/>
      <c r="N664" s="48"/>
      <c r="O664" s="42"/>
      <c r="P664" s="42"/>
      <c r="Q664" s="69"/>
      <c r="R664" s="20"/>
    </row>
    <row r="665" spans="1:18" s="21" customFormat="1" ht="15" x14ac:dyDescent="0.25">
      <c r="A665" s="26"/>
      <c r="B665" s="27"/>
      <c r="C665" s="27"/>
      <c r="D665" s="27"/>
      <c r="E665" s="27"/>
      <c r="F665" s="27"/>
      <c r="G665" s="27"/>
      <c r="H665" s="27"/>
      <c r="I665" s="27"/>
      <c r="J665" s="29" t="s">
        <v>1839</v>
      </c>
      <c r="K665" s="50"/>
      <c r="L665" s="50"/>
      <c r="M665" s="50"/>
      <c r="N665" s="42"/>
      <c r="O665" s="42"/>
      <c r="P665" s="48"/>
      <c r="Q665" s="69"/>
      <c r="R665" s="20"/>
    </row>
    <row r="666" spans="1:18" s="21" customFormat="1" ht="15" x14ac:dyDescent="0.25">
      <c r="A666" s="26"/>
      <c r="B666" s="27"/>
      <c r="C666" s="27"/>
      <c r="D666" s="27"/>
      <c r="E666" s="27"/>
      <c r="F666" s="27"/>
      <c r="G666" s="27"/>
      <c r="H666" s="27"/>
      <c r="I666" s="27"/>
      <c r="J666" s="29" t="s">
        <v>1840</v>
      </c>
      <c r="K666" s="34" t="s">
        <v>165</v>
      </c>
      <c r="L666" s="43" t="s">
        <v>165</v>
      </c>
      <c r="M666" s="50"/>
      <c r="N666" s="42"/>
      <c r="O666" s="42"/>
      <c r="P666" s="48"/>
      <c r="Q666" s="69"/>
      <c r="R666" s="20"/>
    </row>
    <row r="667" spans="1:18" s="21" customFormat="1" ht="15" x14ac:dyDescent="0.25">
      <c r="A667" s="26"/>
      <c r="B667" s="27"/>
      <c r="C667" s="27"/>
      <c r="D667" s="27"/>
      <c r="E667" s="27"/>
      <c r="F667" s="27"/>
      <c r="G667" s="27"/>
      <c r="H667" s="27"/>
      <c r="I667" s="27"/>
      <c r="J667" s="29" t="s">
        <v>1841</v>
      </c>
      <c r="K667" s="50"/>
      <c r="L667" s="50"/>
      <c r="M667" s="42"/>
      <c r="N667" s="48"/>
      <c r="O667" s="34" t="s">
        <v>201</v>
      </c>
      <c r="P667" s="43" t="s">
        <v>201</v>
      </c>
      <c r="Q667" s="69"/>
      <c r="R667" s="20"/>
    </row>
    <row r="668" spans="1:18" s="21" customFormat="1" ht="15" x14ac:dyDescent="0.25">
      <c r="A668" s="26"/>
      <c r="B668" s="27"/>
      <c r="C668" s="27"/>
      <c r="D668" s="27"/>
      <c r="E668" s="27"/>
      <c r="F668" s="27"/>
      <c r="G668" s="27"/>
      <c r="H668" s="27"/>
      <c r="I668" s="27"/>
      <c r="J668" s="29" t="s">
        <v>1842</v>
      </c>
      <c r="K668" s="50"/>
      <c r="L668" s="50"/>
      <c r="M668" s="50"/>
      <c r="N668" s="42"/>
      <c r="O668" s="42"/>
      <c r="P668" s="48"/>
      <c r="Q668" s="69"/>
      <c r="R668" s="20"/>
    </row>
    <row r="669" spans="1:18" s="21" customFormat="1" x14ac:dyDescent="0.2">
      <c r="A669" s="26"/>
      <c r="B669" s="27"/>
      <c r="C669" s="27"/>
      <c r="D669" s="27"/>
      <c r="E669" s="27"/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69"/>
      <c r="R669" s="20"/>
    </row>
    <row r="670" spans="1:18" s="21" customFormat="1" x14ac:dyDescent="0.2">
      <c r="A670" s="26"/>
      <c r="B670" s="27"/>
      <c r="C670" s="27"/>
      <c r="D670" s="27"/>
      <c r="E670" s="27"/>
      <c r="F670" s="27"/>
      <c r="G670" s="27"/>
      <c r="H670" s="27"/>
      <c r="I670" s="27"/>
      <c r="J670" s="38"/>
      <c r="K670" s="39" t="s">
        <v>1831</v>
      </c>
      <c r="L670" s="27"/>
      <c r="M670" s="27"/>
      <c r="N670" s="27"/>
      <c r="O670" s="27"/>
      <c r="P670" s="27"/>
      <c r="Q670" s="69"/>
      <c r="R670" s="20"/>
    </row>
    <row r="671" spans="1:18" s="21" customFormat="1" x14ac:dyDescent="0.2">
      <c r="A671" s="26"/>
      <c r="B671" s="27"/>
      <c r="C671" s="27"/>
      <c r="D671" s="27"/>
      <c r="E671" s="27"/>
      <c r="F671" s="27"/>
      <c r="G671" s="27"/>
      <c r="H671" s="27"/>
      <c r="I671" s="27"/>
      <c r="J671" s="40"/>
      <c r="K671" s="39" t="s">
        <v>1830</v>
      </c>
      <c r="L671" s="27"/>
      <c r="M671" s="27"/>
      <c r="N671" s="27"/>
      <c r="O671" s="27"/>
      <c r="P671" s="27"/>
      <c r="Q671" s="69"/>
      <c r="R671" s="20"/>
    </row>
    <row r="672" spans="1:18" x14ac:dyDescent="0.2">
      <c r="A672" s="26"/>
      <c r="B672" s="27"/>
      <c r="C672" s="27"/>
      <c r="D672" s="27"/>
      <c r="E672" s="27"/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69"/>
    </row>
    <row r="673" spans="1:18" x14ac:dyDescent="0.2">
      <c r="A673" s="26"/>
      <c r="B673" s="27"/>
      <c r="C673" s="27"/>
      <c r="D673" s="27"/>
      <c r="E673" s="27"/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69"/>
    </row>
    <row r="674" spans="1:18" x14ac:dyDescent="0.2">
      <c r="A674" s="26"/>
      <c r="B674" s="27"/>
      <c r="C674" s="27"/>
      <c r="D674" s="27"/>
      <c r="E674" s="27"/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69"/>
    </row>
    <row r="675" spans="1:18" s="21" customFormat="1" x14ac:dyDescent="0.2">
      <c r="A675" s="26"/>
      <c r="B675" s="27"/>
      <c r="C675" s="27"/>
      <c r="D675" s="27"/>
      <c r="E675" s="27"/>
      <c r="F675" s="27"/>
      <c r="G675" s="27"/>
      <c r="H675" s="27"/>
      <c r="I675" s="27"/>
      <c r="J675" s="27"/>
      <c r="K675" s="39"/>
      <c r="L675" s="39"/>
      <c r="M675" s="27"/>
      <c r="N675" s="27"/>
      <c r="O675" s="27"/>
      <c r="P675" s="27"/>
      <c r="Q675" s="69"/>
      <c r="R675" s="20"/>
    </row>
    <row r="676" spans="1:18" s="21" customFormat="1" x14ac:dyDescent="0.2">
      <c r="A676" s="26"/>
      <c r="B676" s="27"/>
      <c r="C676" s="27"/>
      <c r="D676" s="27"/>
      <c r="E676" s="27"/>
      <c r="F676" s="27"/>
      <c r="G676" s="27"/>
      <c r="H676" s="27"/>
      <c r="I676" s="27"/>
      <c r="J676" s="27"/>
      <c r="K676" s="39"/>
      <c r="L676" s="39"/>
      <c r="M676" s="27"/>
      <c r="N676" s="27"/>
      <c r="O676" s="27"/>
      <c r="P676" s="27"/>
      <c r="Q676" s="69"/>
      <c r="R676" s="20"/>
    </row>
    <row r="677" spans="1:18" s="21" customFormat="1" x14ac:dyDescent="0.2">
      <c r="A677" s="26"/>
      <c r="B677" s="27"/>
      <c r="C677" s="27"/>
      <c r="D677" s="27"/>
      <c r="E677" s="27"/>
      <c r="F677" s="27"/>
      <c r="G677" s="27"/>
      <c r="H677" s="27"/>
      <c r="I677" s="27"/>
      <c r="J677" s="27"/>
      <c r="K677" s="39"/>
      <c r="L677" s="39"/>
      <c r="M677" s="27"/>
      <c r="N677" s="27"/>
      <c r="O677" s="27"/>
      <c r="P677" s="27"/>
      <c r="Q677" s="69"/>
      <c r="R677" s="20"/>
    </row>
    <row r="678" spans="1:18" s="21" customFormat="1" x14ac:dyDescent="0.2">
      <c r="A678" s="26"/>
      <c r="B678" s="27"/>
      <c r="C678" s="27"/>
      <c r="D678" s="27"/>
      <c r="E678" s="27"/>
      <c r="F678" s="27"/>
      <c r="G678" s="27"/>
      <c r="H678" s="27"/>
      <c r="I678" s="27"/>
      <c r="J678" s="27"/>
      <c r="K678" s="39"/>
      <c r="L678" s="39"/>
      <c r="M678" s="27"/>
      <c r="N678" s="27"/>
      <c r="O678" s="27"/>
      <c r="P678" s="27"/>
      <c r="Q678" s="69"/>
      <c r="R678" s="20"/>
    </row>
    <row r="679" spans="1:18" x14ac:dyDescent="0.2">
      <c r="A679" s="26"/>
      <c r="B679" s="27"/>
      <c r="C679" s="27"/>
      <c r="D679" s="27"/>
      <c r="E679" s="27"/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69"/>
    </row>
    <row r="680" spans="1:18" x14ac:dyDescent="0.2">
      <c r="A680" s="26"/>
      <c r="B680" s="27"/>
      <c r="C680" s="27"/>
      <c r="D680" s="27"/>
      <c r="E680" s="27"/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69"/>
    </row>
    <row r="681" spans="1:18" x14ac:dyDescent="0.2">
      <c r="A681" s="26"/>
      <c r="B681" s="27"/>
      <c r="C681" s="27"/>
      <c r="D681" s="27"/>
      <c r="E681" s="27"/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69"/>
    </row>
    <row r="682" spans="1:18" x14ac:dyDescent="0.2">
      <c r="A682" s="26"/>
      <c r="B682" s="27"/>
      <c r="C682" s="27"/>
      <c r="D682" s="27"/>
      <c r="E682" s="27"/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69"/>
    </row>
    <row r="683" spans="1:18" x14ac:dyDescent="0.2">
      <c r="A683" s="26"/>
      <c r="B683" s="27"/>
      <c r="C683" s="27"/>
      <c r="D683" s="27"/>
      <c r="E683" s="27"/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69"/>
    </row>
    <row r="684" spans="1:18" s="21" customFormat="1" x14ac:dyDescent="0.2">
      <c r="A684" s="26"/>
      <c r="B684" s="27"/>
      <c r="C684" s="27"/>
      <c r="D684" s="27"/>
      <c r="E684" s="27"/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69"/>
      <c r="R684" s="20"/>
    </row>
    <row r="685" spans="1:18" s="21" customFormat="1" ht="15" x14ac:dyDescent="0.25">
      <c r="A685" s="26"/>
      <c r="B685" s="27"/>
      <c r="C685" s="27"/>
      <c r="D685" s="27"/>
      <c r="E685" s="27"/>
      <c r="F685" s="27"/>
      <c r="G685" s="27"/>
      <c r="H685" s="27"/>
      <c r="I685" s="27"/>
      <c r="J685" s="27"/>
      <c r="K685" s="29">
        <v>1</v>
      </c>
      <c r="L685" s="29">
        <v>2</v>
      </c>
      <c r="M685" s="29">
        <v>3</v>
      </c>
      <c r="N685" s="29">
        <v>4</v>
      </c>
      <c r="O685" s="29">
        <v>5</v>
      </c>
      <c r="P685" s="29">
        <v>6</v>
      </c>
      <c r="Q685" s="69"/>
      <c r="R685" s="20"/>
    </row>
    <row r="686" spans="1:18" s="21" customFormat="1" ht="15" x14ac:dyDescent="0.25">
      <c r="A686" s="26"/>
      <c r="B686" s="27"/>
      <c r="C686" s="27"/>
      <c r="D686" s="27"/>
      <c r="E686" s="27"/>
      <c r="F686" s="27"/>
      <c r="G686" s="27"/>
      <c r="H686" s="27"/>
      <c r="I686" s="27"/>
      <c r="J686" s="29" t="s">
        <v>1828</v>
      </c>
      <c r="K686" s="34" t="s">
        <v>1832</v>
      </c>
      <c r="L686" s="43" t="s">
        <v>1832</v>
      </c>
      <c r="M686" s="42"/>
      <c r="N686" s="48"/>
      <c r="O686" s="34" t="s">
        <v>145</v>
      </c>
      <c r="P686" s="43" t="s">
        <v>145</v>
      </c>
      <c r="Q686" s="69"/>
      <c r="R686" s="20"/>
    </row>
    <row r="687" spans="1:18" s="21" customFormat="1" ht="15" x14ac:dyDescent="0.25">
      <c r="A687" s="26"/>
      <c r="B687" s="27"/>
      <c r="C687" s="27"/>
      <c r="D687" s="27"/>
      <c r="E687" s="27"/>
      <c r="F687" s="27"/>
      <c r="G687" s="27"/>
      <c r="H687" s="27"/>
      <c r="I687" s="27"/>
      <c r="J687" s="29" t="s">
        <v>1829</v>
      </c>
      <c r="K687" s="34" t="s">
        <v>1833</v>
      </c>
      <c r="L687" s="43" t="s">
        <v>1833</v>
      </c>
      <c r="M687" s="42"/>
      <c r="N687" s="48"/>
      <c r="O687" s="42"/>
      <c r="P687" s="48"/>
      <c r="Q687" s="69"/>
      <c r="R687" s="20"/>
    </row>
    <row r="688" spans="1:18" s="21" customFormat="1" ht="15" x14ac:dyDescent="0.25">
      <c r="A688" s="26"/>
      <c r="B688" s="27"/>
      <c r="C688" s="27"/>
      <c r="D688" s="27"/>
      <c r="E688" s="27"/>
      <c r="F688" s="27"/>
      <c r="G688" s="27"/>
      <c r="H688" s="27"/>
      <c r="I688" s="27"/>
      <c r="J688" s="29" t="s">
        <v>1837</v>
      </c>
      <c r="K688" s="42"/>
      <c r="L688" s="48"/>
      <c r="M688" s="42"/>
      <c r="N688" s="48"/>
      <c r="O688" s="42"/>
      <c r="P688" s="48"/>
      <c r="Q688" s="69"/>
      <c r="R688" s="20"/>
    </row>
    <row r="689" spans="1:18" s="21" customFormat="1" ht="15" x14ac:dyDescent="0.25">
      <c r="A689" s="26"/>
      <c r="B689" s="27"/>
      <c r="C689" s="27"/>
      <c r="D689" s="27"/>
      <c r="E689" s="27"/>
      <c r="F689" s="27"/>
      <c r="G689" s="27"/>
      <c r="H689" s="27"/>
      <c r="I689" s="27"/>
      <c r="J689" s="29" t="s">
        <v>1838</v>
      </c>
      <c r="K689" s="50"/>
      <c r="L689" s="50"/>
      <c r="M689" s="42"/>
      <c r="N689" s="48"/>
      <c r="O689" s="42"/>
      <c r="P689" s="42"/>
      <c r="Q689" s="69"/>
      <c r="R689" s="20"/>
    </row>
    <row r="690" spans="1:18" s="21" customFormat="1" ht="15" x14ac:dyDescent="0.25">
      <c r="A690" s="26"/>
      <c r="B690" s="27"/>
      <c r="C690" s="27"/>
      <c r="D690" s="27"/>
      <c r="E690" s="27"/>
      <c r="F690" s="27"/>
      <c r="G690" s="27"/>
      <c r="H690" s="27"/>
      <c r="I690" s="27"/>
      <c r="J690" s="29" t="s">
        <v>1839</v>
      </c>
      <c r="K690" s="50"/>
      <c r="L690" s="50"/>
      <c r="M690" s="50"/>
      <c r="N690" s="42"/>
      <c r="O690" s="34" t="s">
        <v>172</v>
      </c>
      <c r="P690" s="43" t="s">
        <v>172</v>
      </c>
      <c r="Q690" s="69"/>
      <c r="R690" s="20"/>
    </row>
    <row r="691" spans="1:18" s="21" customFormat="1" ht="15" x14ac:dyDescent="0.25">
      <c r="A691" s="26"/>
      <c r="B691" s="27"/>
      <c r="C691" s="27"/>
      <c r="D691" s="27"/>
      <c r="E691" s="27"/>
      <c r="F691" s="27"/>
      <c r="G691" s="27"/>
      <c r="H691" s="27"/>
      <c r="I691" s="27"/>
      <c r="J691" s="29" t="s">
        <v>1840</v>
      </c>
      <c r="K691" s="42"/>
      <c r="L691" s="48"/>
      <c r="M691" s="50"/>
      <c r="N691" s="42"/>
      <c r="O691" s="42"/>
      <c r="P691" s="48"/>
      <c r="Q691" s="69"/>
      <c r="R691" s="20"/>
    </row>
    <row r="692" spans="1:18" s="21" customFormat="1" ht="15" x14ac:dyDescent="0.25">
      <c r="A692" s="26"/>
      <c r="B692" s="27"/>
      <c r="C692" s="27"/>
      <c r="D692" s="27"/>
      <c r="E692" s="27"/>
      <c r="F692" s="27"/>
      <c r="G692" s="27"/>
      <c r="H692" s="27"/>
      <c r="I692" s="27"/>
      <c r="J692" s="29" t="s">
        <v>1841</v>
      </c>
      <c r="K692" s="34" t="s">
        <v>170</v>
      </c>
      <c r="L692" s="43" t="s">
        <v>170</v>
      </c>
      <c r="M692" s="42"/>
      <c r="N692" s="48"/>
      <c r="O692" s="42"/>
      <c r="P692" s="48"/>
      <c r="Q692" s="69"/>
      <c r="R692" s="20"/>
    </row>
    <row r="693" spans="1:18" s="21" customFormat="1" ht="15" x14ac:dyDescent="0.25">
      <c r="A693" s="26"/>
      <c r="B693" s="27"/>
      <c r="C693" s="27"/>
      <c r="D693" s="27"/>
      <c r="E693" s="27"/>
      <c r="F693" s="27"/>
      <c r="G693" s="27"/>
      <c r="H693" s="27"/>
      <c r="I693" s="27"/>
      <c r="J693" s="29" t="s">
        <v>1842</v>
      </c>
      <c r="K693" s="50"/>
      <c r="L693" s="50"/>
      <c r="M693" s="50"/>
      <c r="N693" s="42"/>
      <c r="O693" s="42"/>
      <c r="P693" s="48"/>
      <c r="Q693" s="69"/>
      <c r="R693" s="20"/>
    </row>
    <row r="694" spans="1:18" s="21" customFormat="1" x14ac:dyDescent="0.2">
      <c r="A694" s="26"/>
      <c r="B694" s="27"/>
      <c r="C694" s="27"/>
      <c r="D694" s="27"/>
      <c r="E694" s="27"/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69"/>
      <c r="R694" s="20"/>
    </row>
    <row r="695" spans="1:18" s="21" customFormat="1" x14ac:dyDescent="0.2">
      <c r="A695" s="26"/>
      <c r="B695" s="27"/>
      <c r="C695" s="27"/>
      <c r="D695" s="27"/>
      <c r="E695" s="27"/>
      <c r="F695" s="27"/>
      <c r="G695" s="27"/>
      <c r="H695" s="27"/>
      <c r="I695" s="27"/>
      <c r="J695" s="38"/>
      <c r="K695" s="39" t="s">
        <v>1831</v>
      </c>
      <c r="L695" s="27"/>
      <c r="M695" s="27"/>
      <c r="N695" s="27"/>
      <c r="O695" s="27"/>
      <c r="P695" s="27"/>
      <c r="Q695" s="69"/>
      <c r="R695" s="20"/>
    </row>
    <row r="696" spans="1:18" s="21" customFormat="1" x14ac:dyDescent="0.2">
      <c r="A696" s="26"/>
      <c r="B696" s="27"/>
      <c r="C696" s="27"/>
      <c r="D696" s="27"/>
      <c r="E696" s="27"/>
      <c r="F696" s="27"/>
      <c r="G696" s="27"/>
      <c r="H696" s="27"/>
      <c r="I696" s="27"/>
      <c r="J696" s="40"/>
      <c r="K696" s="39" t="s">
        <v>1830</v>
      </c>
      <c r="L696" s="27"/>
      <c r="M696" s="27"/>
      <c r="N696" s="27"/>
      <c r="O696" s="27"/>
      <c r="P696" s="27"/>
      <c r="Q696" s="69"/>
      <c r="R696" s="20"/>
    </row>
    <row r="697" spans="1:18" x14ac:dyDescent="0.2">
      <c r="A697" s="26"/>
      <c r="B697" s="27"/>
      <c r="C697" s="27"/>
      <c r="D697" s="27"/>
      <c r="E697" s="27"/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69"/>
    </row>
    <row r="698" spans="1:18" x14ac:dyDescent="0.2">
      <c r="A698" s="26"/>
      <c r="B698" s="27"/>
      <c r="C698" s="27"/>
      <c r="D698" s="27"/>
      <c r="E698" s="27"/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69"/>
    </row>
    <row r="699" spans="1:18" x14ac:dyDescent="0.2">
      <c r="A699" s="26"/>
      <c r="B699" s="27"/>
      <c r="C699" s="27"/>
      <c r="D699" s="27"/>
      <c r="E699" s="27"/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69"/>
    </row>
    <row r="700" spans="1:18" s="21" customFormat="1" x14ac:dyDescent="0.2">
      <c r="A700" s="26"/>
      <c r="B700" s="27"/>
      <c r="C700" s="27"/>
      <c r="D700" s="27"/>
      <c r="E700" s="27"/>
      <c r="F700" s="27"/>
      <c r="G700" s="27"/>
      <c r="H700" s="27"/>
      <c r="I700" s="27"/>
      <c r="J700" s="27"/>
      <c r="K700" s="39"/>
      <c r="L700" s="39"/>
      <c r="M700" s="27"/>
      <c r="N700" s="27"/>
      <c r="O700" s="27"/>
      <c r="P700" s="27"/>
      <c r="Q700" s="69"/>
      <c r="R700" s="20"/>
    </row>
    <row r="701" spans="1:18" s="21" customFormat="1" x14ac:dyDescent="0.2">
      <c r="A701" s="26"/>
      <c r="B701" s="27"/>
      <c r="C701" s="27"/>
      <c r="D701" s="27"/>
      <c r="E701" s="27"/>
      <c r="F701" s="27"/>
      <c r="G701" s="27"/>
      <c r="H701" s="27"/>
      <c r="I701" s="27"/>
      <c r="J701" s="27"/>
      <c r="K701" s="39"/>
      <c r="L701" s="39"/>
      <c r="M701" s="27"/>
      <c r="N701" s="27"/>
      <c r="O701" s="27"/>
      <c r="P701" s="27"/>
      <c r="Q701" s="69"/>
      <c r="R701" s="20"/>
    </row>
    <row r="702" spans="1:18" s="21" customFormat="1" x14ac:dyDescent="0.2">
      <c r="A702" s="26"/>
      <c r="B702" s="27"/>
      <c r="C702" s="27"/>
      <c r="D702" s="27"/>
      <c r="E702" s="27"/>
      <c r="F702" s="27"/>
      <c r="G702" s="27"/>
      <c r="H702" s="27"/>
      <c r="I702" s="27"/>
      <c r="J702" s="27"/>
      <c r="K702" s="39"/>
      <c r="L702" s="39"/>
      <c r="M702" s="27"/>
      <c r="N702" s="27"/>
      <c r="O702" s="27"/>
      <c r="P702" s="27"/>
      <c r="Q702" s="69"/>
      <c r="R702" s="20"/>
    </row>
    <row r="703" spans="1:18" x14ac:dyDescent="0.2">
      <c r="A703" s="26"/>
      <c r="B703" s="27"/>
      <c r="C703" s="27"/>
      <c r="D703" s="27"/>
      <c r="E703" s="27"/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69"/>
    </row>
    <row r="704" spans="1:18" x14ac:dyDescent="0.2">
      <c r="A704" s="26"/>
      <c r="B704" s="27"/>
      <c r="C704" s="27"/>
      <c r="D704" s="27"/>
      <c r="E704" s="27"/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69"/>
    </row>
    <row r="705" spans="1:18" x14ac:dyDescent="0.2">
      <c r="A705" s="26"/>
      <c r="B705" s="27"/>
      <c r="C705" s="27"/>
      <c r="D705" s="27"/>
      <c r="E705" s="27"/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69"/>
    </row>
    <row r="706" spans="1:18" x14ac:dyDescent="0.2">
      <c r="A706" s="26"/>
      <c r="B706" s="27"/>
      <c r="C706" s="27"/>
      <c r="D706" s="27"/>
      <c r="E706" s="27"/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69"/>
    </row>
    <row r="707" spans="1:18" x14ac:dyDescent="0.2">
      <c r="A707" s="26"/>
      <c r="B707" s="27"/>
      <c r="C707" s="27"/>
      <c r="D707" s="27"/>
      <c r="E707" s="27"/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69"/>
    </row>
    <row r="708" spans="1:18" x14ac:dyDescent="0.2">
      <c r="A708" s="26"/>
      <c r="B708" s="27"/>
      <c r="C708" s="27"/>
      <c r="D708" s="27"/>
      <c r="E708" s="27"/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69"/>
    </row>
    <row r="709" spans="1:18" s="21" customFormat="1" x14ac:dyDescent="0.2">
      <c r="A709" s="26"/>
      <c r="B709" s="27"/>
      <c r="C709" s="27"/>
      <c r="D709" s="27"/>
      <c r="E709" s="27"/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69"/>
      <c r="R709" s="20"/>
    </row>
    <row r="710" spans="1:18" s="21" customFormat="1" ht="15" x14ac:dyDescent="0.25">
      <c r="A710" s="26"/>
      <c r="B710" s="27"/>
      <c r="C710" s="27"/>
      <c r="D710" s="27"/>
      <c r="E710" s="27"/>
      <c r="F710" s="27"/>
      <c r="G710" s="27"/>
      <c r="H710" s="27"/>
      <c r="I710" s="27"/>
      <c r="J710" s="27"/>
      <c r="K710" s="29">
        <v>1</v>
      </c>
      <c r="L710" s="29">
        <v>2</v>
      </c>
      <c r="M710" s="29">
        <v>3</v>
      </c>
      <c r="N710" s="29">
        <v>4</v>
      </c>
      <c r="O710" s="29">
        <v>5</v>
      </c>
      <c r="P710" s="29">
        <v>6</v>
      </c>
      <c r="Q710" s="69"/>
      <c r="R710" s="20"/>
    </row>
    <row r="711" spans="1:18" s="21" customFormat="1" ht="15" x14ac:dyDescent="0.25">
      <c r="A711" s="26"/>
      <c r="B711" s="27"/>
      <c r="C711" s="27"/>
      <c r="D711" s="27"/>
      <c r="E711" s="27"/>
      <c r="F711" s="27"/>
      <c r="G711" s="27"/>
      <c r="H711" s="27"/>
      <c r="I711" s="27"/>
      <c r="J711" s="29" t="s">
        <v>1828</v>
      </c>
      <c r="K711" s="34" t="s">
        <v>1832</v>
      </c>
      <c r="L711" s="43" t="s">
        <v>1832</v>
      </c>
      <c r="M711" s="42"/>
      <c r="N711" s="48"/>
      <c r="O711" s="42"/>
      <c r="P711" s="48"/>
      <c r="Q711" s="69"/>
      <c r="R711" s="20"/>
    </row>
    <row r="712" spans="1:18" s="21" customFormat="1" ht="15" x14ac:dyDescent="0.25">
      <c r="A712" s="26"/>
      <c r="B712" s="27"/>
      <c r="C712" s="27"/>
      <c r="D712" s="27"/>
      <c r="E712" s="27"/>
      <c r="F712" s="27"/>
      <c r="G712" s="27"/>
      <c r="H712" s="27"/>
      <c r="I712" s="27"/>
      <c r="J712" s="29" t="s">
        <v>1829</v>
      </c>
      <c r="K712" s="34" t="s">
        <v>1833</v>
      </c>
      <c r="L712" s="43" t="s">
        <v>1833</v>
      </c>
      <c r="M712" s="42"/>
      <c r="N712" s="48"/>
      <c r="O712" s="42"/>
      <c r="P712" s="48"/>
      <c r="Q712" s="69"/>
      <c r="R712" s="20"/>
    </row>
    <row r="713" spans="1:18" s="21" customFormat="1" ht="15" x14ac:dyDescent="0.25">
      <c r="A713" s="26"/>
      <c r="B713" s="27"/>
      <c r="C713" s="27"/>
      <c r="D713" s="27"/>
      <c r="E713" s="27"/>
      <c r="F713" s="27"/>
      <c r="G713" s="27"/>
      <c r="H713" s="27"/>
      <c r="I713" s="27"/>
      <c r="J713" s="29" t="s">
        <v>1837</v>
      </c>
      <c r="K713" s="42"/>
      <c r="L713" s="48"/>
      <c r="M713" s="42"/>
      <c r="N713" s="48"/>
      <c r="O713" s="42"/>
      <c r="P713" s="48"/>
      <c r="Q713" s="69"/>
      <c r="R713" s="20"/>
    </row>
    <row r="714" spans="1:18" s="21" customFormat="1" ht="15" x14ac:dyDescent="0.25">
      <c r="A714" s="26"/>
      <c r="B714" s="27"/>
      <c r="C714" s="27"/>
      <c r="D714" s="27"/>
      <c r="E714" s="27"/>
      <c r="F714" s="27"/>
      <c r="G714" s="27"/>
      <c r="H714" s="27"/>
      <c r="I714" s="27"/>
      <c r="J714" s="29" t="s">
        <v>1838</v>
      </c>
      <c r="K714" s="50"/>
      <c r="L714" s="50"/>
      <c r="M714" s="42"/>
      <c r="N714" s="48"/>
      <c r="O714" s="42"/>
      <c r="P714" s="42"/>
      <c r="Q714" s="69"/>
      <c r="R714" s="20"/>
    </row>
    <row r="715" spans="1:18" s="21" customFormat="1" ht="15" x14ac:dyDescent="0.25">
      <c r="A715" s="26"/>
      <c r="B715" s="27"/>
      <c r="C715" s="27"/>
      <c r="D715" s="27"/>
      <c r="E715" s="27"/>
      <c r="F715" s="27"/>
      <c r="G715" s="27"/>
      <c r="H715" s="27"/>
      <c r="I715" s="27"/>
      <c r="J715" s="29" t="s">
        <v>1839</v>
      </c>
      <c r="K715" s="50"/>
      <c r="L715" s="50"/>
      <c r="M715" s="50"/>
      <c r="N715" s="42"/>
      <c r="O715" s="42"/>
      <c r="P715" s="48"/>
      <c r="Q715" s="69"/>
      <c r="R715" s="20"/>
    </row>
    <row r="716" spans="1:18" s="21" customFormat="1" ht="15" x14ac:dyDescent="0.25">
      <c r="A716" s="26"/>
      <c r="B716" s="27"/>
      <c r="C716" s="27"/>
      <c r="D716" s="27"/>
      <c r="E716" s="27"/>
      <c r="F716" s="27"/>
      <c r="G716" s="27"/>
      <c r="H716" s="27"/>
      <c r="I716" s="27"/>
      <c r="J716" s="29" t="s">
        <v>1840</v>
      </c>
      <c r="K716" s="42"/>
      <c r="L716" s="48"/>
      <c r="M716" s="50"/>
      <c r="N716" s="42"/>
      <c r="O716" s="42"/>
      <c r="P716" s="48"/>
      <c r="Q716" s="69"/>
      <c r="R716" s="20"/>
    </row>
    <row r="717" spans="1:18" s="21" customFormat="1" ht="15" x14ac:dyDescent="0.25">
      <c r="A717" s="26"/>
      <c r="B717" s="27"/>
      <c r="C717" s="27"/>
      <c r="D717" s="27"/>
      <c r="E717" s="27"/>
      <c r="F717" s="27"/>
      <c r="G717" s="27"/>
      <c r="H717" s="27"/>
      <c r="I717" s="27"/>
      <c r="J717" s="29" t="s">
        <v>1841</v>
      </c>
      <c r="K717" s="42"/>
      <c r="L717" s="48"/>
      <c r="M717" s="42"/>
      <c r="N717" s="48"/>
      <c r="O717" s="42"/>
      <c r="P717" s="48"/>
      <c r="Q717" s="69"/>
      <c r="R717" s="20"/>
    </row>
    <row r="718" spans="1:18" s="21" customFormat="1" ht="15" x14ac:dyDescent="0.25">
      <c r="A718" s="26"/>
      <c r="B718" s="27"/>
      <c r="C718" s="27"/>
      <c r="D718" s="27"/>
      <c r="E718" s="27"/>
      <c r="F718" s="27"/>
      <c r="G718" s="27"/>
      <c r="H718" s="27"/>
      <c r="I718" s="27"/>
      <c r="J718" s="29" t="s">
        <v>1842</v>
      </c>
      <c r="K718" s="50"/>
      <c r="L718" s="50"/>
      <c r="M718" s="50"/>
      <c r="N718" s="42"/>
      <c r="O718" s="34" t="s">
        <v>174</v>
      </c>
      <c r="P718" s="43" t="s">
        <v>174</v>
      </c>
      <c r="Q718" s="69"/>
      <c r="R718" s="20"/>
    </row>
    <row r="719" spans="1:18" s="21" customFormat="1" x14ac:dyDescent="0.2">
      <c r="A719" s="26"/>
      <c r="B719" s="27"/>
      <c r="C719" s="27"/>
      <c r="D719" s="27"/>
      <c r="E719" s="27"/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69"/>
      <c r="R719" s="20"/>
    </row>
    <row r="720" spans="1:18" s="21" customFormat="1" x14ac:dyDescent="0.2">
      <c r="A720" s="26"/>
      <c r="B720" s="27"/>
      <c r="C720" s="27"/>
      <c r="D720" s="27"/>
      <c r="E720" s="27"/>
      <c r="F720" s="27"/>
      <c r="G720" s="27"/>
      <c r="H720" s="27"/>
      <c r="I720" s="27"/>
      <c r="J720" s="38"/>
      <c r="K720" s="39" t="s">
        <v>1831</v>
      </c>
      <c r="L720" s="27"/>
      <c r="M720" s="27"/>
      <c r="N720" s="27"/>
      <c r="O720" s="27"/>
      <c r="P720" s="27"/>
      <c r="Q720" s="69"/>
      <c r="R720" s="20"/>
    </row>
    <row r="721" spans="1:18" s="21" customFormat="1" x14ac:dyDescent="0.2">
      <c r="A721" s="26"/>
      <c r="B721" s="27"/>
      <c r="C721" s="27"/>
      <c r="D721" s="27"/>
      <c r="E721" s="27"/>
      <c r="F721" s="27"/>
      <c r="G721" s="27"/>
      <c r="H721" s="27"/>
      <c r="I721" s="27"/>
      <c r="J721" s="40"/>
      <c r="K721" s="39" t="s">
        <v>1830</v>
      </c>
      <c r="L721" s="27"/>
      <c r="M721" s="27"/>
      <c r="N721" s="27"/>
      <c r="O721" s="27"/>
      <c r="P721" s="27"/>
      <c r="Q721" s="69"/>
      <c r="R721" s="20"/>
    </row>
    <row r="722" spans="1:18" x14ac:dyDescent="0.2">
      <c r="A722" s="26"/>
      <c r="B722" s="27"/>
      <c r="C722" s="27"/>
      <c r="D722" s="27"/>
      <c r="E722" s="27"/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69"/>
    </row>
    <row r="723" spans="1:18" x14ac:dyDescent="0.2">
      <c r="A723" s="26"/>
      <c r="B723" s="27"/>
      <c r="C723" s="27"/>
      <c r="D723" s="27"/>
      <c r="E723" s="27"/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69"/>
    </row>
    <row r="724" spans="1:18" x14ac:dyDescent="0.2">
      <c r="A724" s="26"/>
      <c r="B724" s="27"/>
      <c r="C724" s="27"/>
      <c r="D724" s="27"/>
      <c r="E724" s="27"/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69"/>
    </row>
    <row r="725" spans="1:18" x14ac:dyDescent="0.2">
      <c r="A725" s="26"/>
      <c r="B725" s="27"/>
      <c r="C725" s="27"/>
      <c r="D725" s="27"/>
      <c r="E725" s="27"/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69"/>
    </row>
    <row r="726" spans="1:18" x14ac:dyDescent="0.2">
      <c r="A726" s="26"/>
      <c r="B726" s="27"/>
      <c r="C726" s="27"/>
      <c r="D726" s="27"/>
      <c r="E726" s="27"/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69"/>
    </row>
    <row r="727" spans="1:18" x14ac:dyDescent="0.2">
      <c r="A727" s="26"/>
      <c r="B727" s="27"/>
      <c r="C727" s="27"/>
      <c r="D727" s="27"/>
      <c r="E727" s="27"/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69"/>
    </row>
    <row r="728" spans="1:18" x14ac:dyDescent="0.2">
      <c r="A728" s="26"/>
      <c r="B728" s="27"/>
      <c r="C728" s="27"/>
      <c r="D728" s="27"/>
      <c r="E728" s="27"/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69"/>
    </row>
    <row r="729" spans="1:18" x14ac:dyDescent="0.2">
      <c r="A729" s="26"/>
      <c r="B729" s="27"/>
      <c r="C729" s="27"/>
      <c r="D729" s="27"/>
      <c r="E729" s="27"/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69"/>
    </row>
    <row r="730" spans="1:18" x14ac:dyDescent="0.2">
      <c r="A730" s="26"/>
      <c r="B730" s="27"/>
      <c r="C730" s="27"/>
      <c r="D730" s="27"/>
      <c r="E730" s="27"/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69"/>
    </row>
    <row r="731" spans="1:18" x14ac:dyDescent="0.2">
      <c r="A731" s="26"/>
      <c r="B731" s="27"/>
      <c r="C731" s="27"/>
      <c r="D731" s="27"/>
      <c r="E731" s="27"/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69"/>
    </row>
    <row r="732" spans="1:18" s="21" customFormat="1" x14ac:dyDescent="0.2">
      <c r="A732" s="26"/>
      <c r="B732" s="27"/>
      <c r="C732" s="27"/>
      <c r="D732" s="27"/>
      <c r="E732" s="27"/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69"/>
      <c r="R732" s="20"/>
    </row>
    <row r="733" spans="1:18" s="21" customFormat="1" ht="15" x14ac:dyDescent="0.25">
      <c r="A733" s="26"/>
      <c r="B733" s="27"/>
      <c r="C733" s="27"/>
      <c r="D733" s="27"/>
      <c r="E733" s="27"/>
      <c r="F733" s="27"/>
      <c r="G733" s="27"/>
      <c r="H733" s="27"/>
      <c r="I733" s="27"/>
      <c r="J733" s="27"/>
      <c r="K733" s="29">
        <v>1</v>
      </c>
      <c r="L733" s="29">
        <v>2</v>
      </c>
      <c r="M733" s="29">
        <v>3</v>
      </c>
      <c r="N733" s="29">
        <v>4</v>
      </c>
      <c r="O733" s="29">
        <v>5</v>
      </c>
      <c r="P733" s="29">
        <v>6</v>
      </c>
      <c r="Q733" s="69"/>
      <c r="R733" s="20"/>
    </row>
    <row r="734" spans="1:18" s="21" customFormat="1" ht="15" x14ac:dyDescent="0.25">
      <c r="A734" s="26"/>
      <c r="B734" s="27"/>
      <c r="C734" s="27"/>
      <c r="D734" s="27"/>
      <c r="E734" s="27"/>
      <c r="F734" s="27"/>
      <c r="G734" s="27"/>
      <c r="H734" s="27"/>
      <c r="I734" s="27"/>
      <c r="J734" s="29" t="s">
        <v>1828</v>
      </c>
      <c r="K734" s="34" t="s">
        <v>1832</v>
      </c>
      <c r="L734" s="43" t="s">
        <v>1832</v>
      </c>
      <c r="M734" s="42"/>
      <c r="N734" s="48"/>
      <c r="O734" s="42"/>
      <c r="P734" s="48"/>
      <c r="Q734" s="69"/>
      <c r="R734" s="20"/>
    </row>
    <row r="735" spans="1:18" s="21" customFormat="1" ht="15" x14ac:dyDescent="0.25">
      <c r="A735" s="26"/>
      <c r="B735" s="27"/>
      <c r="C735" s="27"/>
      <c r="D735" s="27"/>
      <c r="E735" s="27"/>
      <c r="F735" s="27"/>
      <c r="G735" s="27"/>
      <c r="H735" s="27"/>
      <c r="I735" s="27"/>
      <c r="J735" s="29" t="s">
        <v>1829</v>
      </c>
      <c r="K735" s="34" t="s">
        <v>1833</v>
      </c>
      <c r="L735" s="43" t="s">
        <v>1833</v>
      </c>
      <c r="M735" s="42"/>
      <c r="N735" s="48"/>
      <c r="O735" s="42"/>
      <c r="P735" s="48"/>
      <c r="Q735" s="69"/>
      <c r="R735" s="20"/>
    </row>
    <row r="736" spans="1:18" s="21" customFormat="1" ht="15" x14ac:dyDescent="0.25">
      <c r="A736" s="26"/>
      <c r="B736" s="27"/>
      <c r="C736" s="27"/>
      <c r="D736" s="27"/>
      <c r="E736" s="27"/>
      <c r="F736" s="27"/>
      <c r="G736" s="27"/>
      <c r="H736" s="27"/>
      <c r="I736" s="27"/>
      <c r="J736" s="29" t="s">
        <v>1837</v>
      </c>
      <c r="K736" s="42"/>
      <c r="L736" s="48"/>
      <c r="M736" s="34" t="s">
        <v>178</v>
      </c>
      <c r="N736" s="43" t="s">
        <v>178</v>
      </c>
      <c r="O736" s="42"/>
      <c r="P736" s="48"/>
      <c r="Q736" s="69"/>
      <c r="R736" s="20"/>
    </row>
    <row r="737" spans="1:18" s="21" customFormat="1" ht="15" x14ac:dyDescent="0.25">
      <c r="A737" s="26"/>
      <c r="B737" s="27"/>
      <c r="C737" s="27"/>
      <c r="D737" s="27"/>
      <c r="E737" s="27"/>
      <c r="F737" s="27"/>
      <c r="G737" s="27"/>
      <c r="H737" s="27"/>
      <c r="I737" s="27"/>
      <c r="J737" s="29" t="s">
        <v>1838</v>
      </c>
      <c r="K737" s="50"/>
      <c r="L737" s="50"/>
      <c r="M737" s="42"/>
      <c r="N737" s="48"/>
      <c r="O737" s="42"/>
      <c r="P737" s="42"/>
      <c r="Q737" s="69"/>
      <c r="R737" s="20"/>
    </row>
    <row r="738" spans="1:18" s="21" customFormat="1" ht="15" x14ac:dyDescent="0.25">
      <c r="A738" s="26"/>
      <c r="B738" s="27"/>
      <c r="C738" s="27"/>
      <c r="D738" s="27"/>
      <c r="E738" s="27"/>
      <c r="F738" s="27"/>
      <c r="G738" s="27"/>
      <c r="H738" s="27"/>
      <c r="I738" s="27"/>
      <c r="J738" s="29" t="s">
        <v>1839</v>
      </c>
      <c r="K738" s="50"/>
      <c r="L738" s="50"/>
      <c r="M738" s="50"/>
      <c r="N738" s="42"/>
      <c r="O738" s="42"/>
      <c r="P738" s="48"/>
      <c r="Q738" s="69"/>
      <c r="R738" s="20"/>
    </row>
    <row r="739" spans="1:18" s="21" customFormat="1" ht="15" x14ac:dyDescent="0.25">
      <c r="A739" s="26"/>
      <c r="B739" s="27"/>
      <c r="C739" s="27"/>
      <c r="D739" s="27"/>
      <c r="E739" s="27"/>
      <c r="F739" s="27"/>
      <c r="G739" s="27"/>
      <c r="H739" s="27"/>
      <c r="I739" s="27"/>
      <c r="J739" s="29" t="s">
        <v>1840</v>
      </c>
      <c r="K739" s="34" t="s">
        <v>177</v>
      </c>
      <c r="L739" s="43" t="s">
        <v>177</v>
      </c>
      <c r="M739" s="50"/>
      <c r="N739" s="42"/>
      <c r="O739" s="42"/>
      <c r="P739" s="48"/>
      <c r="Q739" s="69"/>
      <c r="R739" s="20"/>
    </row>
    <row r="740" spans="1:18" s="21" customFormat="1" ht="15" x14ac:dyDescent="0.25">
      <c r="A740" s="26"/>
      <c r="B740" s="27"/>
      <c r="C740" s="27"/>
      <c r="D740" s="27"/>
      <c r="E740" s="27"/>
      <c r="F740" s="27"/>
      <c r="G740" s="27"/>
      <c r="H740" s="27"/>
      <c r="I740" s="27"/>
      <c r="J740" s="29" t="s">
        <v>1841</v>
      </c>
      <c r="K740" s="42"/>
      <c r="L740" s="48"/>
      <c r="M740" s="42"/>
      <c r="N740" s="48"/>
      <c r="O740" s="42"/>
      <c r="P740" s="48"/>
      <c r="Q740" s="69"/>
      <c r="R740" s="20"/>
    </row>
    <row r="741" spans="1:18" s="21" customFormat="1" ht="15" x14ac:dyDescent="0.25">
      <c r="A741" s="26"/>
      <c r="B741" s="27"/>
      <c r="C741" s="27"/>
      <c r="D741" s="27"/>
      <c r="E741" s="27"/>
      <c r="F741" s="27"/>
      <c r="G741" s="27"/>
      <c r="H741" s="27"/>
      <c r="I741" s="27"/>
      <c r="J741" s="29" t="s">
        <v>1842</v>
      </c>
      <c r="K741" s="34" t="s">
        <v>175</v>
      </c>
      <c r="L741" s="43" t="s">
        <v>175</v>
      </c>
      <c r="M741" s="50"/>
      <c r="N741" s="42"/>
      <c r="O741" s="42"/>
      <c r="P741" s="42"/>
      <c r="Q741" s="69"/>
      <c r="R741" s="20"/>
    </row>
    <row r="742" spans="1:18" s="21" customFormat="1" x14ac:dyDescent="0.2">
      <c r="A742" s="26"/>
      <c r="B742" s="27"/>
      <c r="C742" s="27"/>
      <c r="D742" s="27"/>
      <c r="E742" s="27"/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69"/>
      <c r="R742" s="20"/>
    </row>
    <row r="743" spans="1:18" s="21" customFormat="1" x14ac:dyDescent="0.2">
      <c r="A743" s="26"/>
      <c r="B743" s="27"/>
      <c r="C743" s="27"/>
      <c r="D743" s="27"/>
      <c r="E743" s="27"/>
      <c r="F743" s="27"/>
      <c r="G743" s="27"/>
      <c r="H743" s="27"/>
      <c r="I743" s="27"/>
      <c r="J743" s="38"/>
      <c r="K743" s="39" t="s">
        <v>1831</v>
      </c>
      <c r="L743" s="27"/>
      <c r="M743" s="27"/>
      <c r="N743" s="27"/>
      <c r="O743" s="27"/>
      <c r="P743" s="27"/>
      <c r="Q743" s="69"/>
      <c r="R743" s="20"/>
    </row>
    <row r="744" spans="1:18" s="21" customFormat="1" x14ac:dyDescent="0.2">
      <c r="A744" s="26"/>
      <c r="B744" s="27"/>
      <c r="C744" s="27"/>
      <c r="D744" s="27"/>
      <c r="E744" s="27"/>
      <c r="F744" s="27"/>
      <c r="G744" s="27"/>
      <c r="H744" s="27"/>
      <c r="I744" s="27"/>
      <c r="J744" s="40"/>
      <c r="K744" s="39" t="s">
        <v>1830</v>
      </c>
      <c r="L744" s="27"/>
      <c r="M744" s="27"/>
      <c r="N744" s="27"/>
      <c r="O744" s="27"/>
      <c r="P744" s="27"/>
      <c r="Q744" s="69"/>
      <c r="R744" s="20"/>
    </row>
    <row r="745" spans="1:18" x14ac:dyDescent="0.2">
      <c r="A745" s="26"/>
      <c r="B745" s="27"/>
      <c r="C745" s="27"/>
      <c r="D745" s="27"/>
      <c r="E745" s="27"/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69"/>
    </row>
    <row r="746" spans="1:18" x14ac:dyDescent="0.2">
      <c r="A746" s="26"/>
      <c r="B746" s="27"/>
      <c r="C746" s="27"/>
      <c r="D746" s="27"/>
      <c r="E746" s="27"/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69"/>
    </row>
    <row r="747" spans="1:18" x14ac:dyDescent="0.2">
      <c r="A747" s="26"/>
      <c r="B747" s="27"/>
      <c r="C747" s="27"/>
      <c r="D747" s="27"/>
      <c r="E747" s="27"/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69"/>
    </row>
    <row r="748" spans="1:18" s="21" customFormat="1" x14ac:dyDescent="0.2">
      <c r="A748" s="26"/>
      <c r="B748" s="27"/>
      <c r="C748" s="27"/>
      <c r="D748" s="27"/>
      <c r="E748" s="27"/>
      <c r="F748" s="27"/>
      <c r="G748" s="27"/>
      <c r="H748" s="27"/>
      <c r="I748" s="27"/>
      <c r="J748" s="27"/>
      <c r="K748" s="39"/>
      <c r="L748" s="39"/>
      <c r="M748" s="39"/>
      <c r="N748" s="27"/>
      <c r="O748" s="27"/>
      <c r="P748" s="27"/>
      <c r="Q748" s="69"/>
      <c r="R748" s="20"/>
    </row>
    <row r="749" spans="1:18" s="21" customFormat="1" x14ac:dyDescent="0.2">
      <c r="A749" s="26"/>
      <c r="B749" s="27"/>
      <c r="C749" s="27"/>
      <c r="D749" s="27"/>
      <c r="E749" s="27"/>
      <c r="F749" s="27"/>
      <c r="G749" s="27"/>
      <c r="H749" s="27"/>
      <c r="I749" s="27"/>
      <c r="J749" s="27"/>
      <c r="K749" s="39"/>
      <c r="L749" s="39"/>
      <c r="M749" s="39"/>
      <c r="N749" s="27"/>
      <c r="O749" s="27"/>
      <c r="P749" s="27"/>
      <c r="Q749" s="69"/>
      <c r="R749" s="20"/>
    </row>
    <row r="750" spans="1:18" s="21" customFormat="1" x14ac:dyDescent="0.2">
      <c r="A750" s="26"/>
      <c r="B750" s="27"/>
      <c r="C750" s="27"/>
      <c r="D750" s="27"/>
      <c r="E750" s="27"/>
      <c r="F750" s="27"/>
      <c r="G750" s="27"/>
      <c r="H750" s="27"/>
      <c r="I750" s="27"/>
      <c r="J750" s="27"/>
      <c r="K750" s="39"/>
      <c r="L750" s="39"/>
      <c r="M750" s="39"/>
      <c r="N750" s="27"/>
      <c r="O750" s="27"/>
      <c r="P750" s="27"/>
      <c r="Q750" s="69"/>
      <c r="R750" s="20"/>
    </row>
    <row r="751" spans="1:18" x14ac:dyDescent="0.2">
      <c r="A751" s="26"/>
      <c r="B751" s="27"/>
      <c r="C751" s="27"/>
      <c r="D751" s="27"/>
      <c r="E751" s="27"/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69"/>
    </row>
    <row r="752" spans="1:18" x14ac:dyDescent="0.2">
      <c r="A752" s="26"/>
      <c r="B752" s="27"/>
      <c r="C752" s="27"/>
      <c r="D752" s="27"/>
      <c r="E752" s="27"/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69"/>
    </row>
    <row r="753" spans="1:18" x14ac:dyDescent="0.2">
      <c r="A753" s="26"/>
      <c r="B753" s="27"/>
      <c r="C753" s="27"/>
      <c r="D753" s="27"/>
      <c r="E753" s="27"/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69"/>
    </row>
    <row r="754" spans="1:18" x14ac:dyDescent="0.2">
      <c r="A754" s="26"/>
      <c r="B754" s="27"/>
      <c r="C754" s="27"/>
      <c r="D754" s="27"/>
      <c r="E754" s="27"/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69"/>
    </row>
    <row r="755" spans="1:18" x14ac:dyDescent="0.2">
      <c r="A755" s="26"/>
      <c r="B755" s="27"/>
      <c r="C755" s="27"/>
      <c r="D755" s="27"/>
      <c r="E755" s="27"/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69"/>
    </row>
    <row r="756" spans="1:18" x14ac:dyDescent="0.2">
      <c r="A756" s="26"/>
      <c r="B756" s="27"/>
      <c r="C756" s="27"/>
      <c r="D756" s="27"/>
      <c r="E756" s="27"/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69"/>
    </row>
    <row r="757" spans="1:18" s="21" customFormat="1" x14ac:dyDescent="0.2">
      <c r="A757" s="26"/>
      <c r="B757" s="27"/>
      <c r="C757" s="27"/>
      <c r="D757" s="27"/>
      <c r="E757" s="27"/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69"/>
      <c r="R757" s="20"/>
    </row>
    <row r="758" spans="1:18" x14ac:dyDescent="0.2">
      <c r="A758" s="26"/>
      <c r="B758" s="27"/>
      <c r="C758" s="27"/>
      <c r="D758" s="27"/>
      <c r="E758" s="27"/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69"/>
    </row>
    <row r="759" spans="1:18" s="21" customFormat="1" ht="15" x14ac:dyDescent="0.25">
      <c r="A759" s="26"/>
      <c r="B759" s="27"/>
      <c r="C759" s="27"/>
      <c r="D759" s="27"/>
      <c r="E759" s="27"/>
      <c r="F759" s="27"/>
      <c r="G759" s="27"/>
      <c r="H759" s="27"/>
      <c r="I759" s="27"/>
      <c r="J759" s="27"/>
      <c r="K759" s="29">
        <v>1</v>
      </c>
      <c r="L759" s="29">
        <v>2</v>
      </c>
      <c r="M759" s="29">
        <v>3</v>
      </c>
      <c r="N759" s="29">
        <v>4</v>
      </c>
      <c r="O759" s="29">
        <v>5</v>
      </c>
      <c r="P759" s="29">
        <v>6</v>
      </c>
      <c r="Q759" s="69"/>
      <c r="R759" s="20"/>
    </row>
    <row r="760" spans="1:18" s="21" customFormat="1" ht="15" x14ac:dyDescent="0.25">
      <c r="A760" s="26"/>
      <c r="B760" s="27"/>
      <c r="C760" s="27"/>
      <c r="D760" s="27"/>
      <c r="E760" s="27"/>
      <c r="F760" s="27"/>
      <c r="G760" s="27"/>
      <c r="H760" s="27"/>
      <c r="I760" s="27"/>
      <c r="J760" s="29" t="s">
        <v>1828</v>
      </c>
      <c r="K760" s="34" t="s">
        <v>1832</v>
      </c>
      <c r="L760" s="43" t="s">
        <v>1832</v>
      </c>
      <c r="M760" s="34" t="s">
        <v>183</v>
      </c>
      <c r="N760" s="43" t="s">
        <v>183</v>
      </c>
      <c r="O760" s="42"/>
      <c r="P760" s="48"/>
      <c r="Q760" s="69"/>
      <c r="R760" s="20"/>
    </row>
    <row r="761" spans="1:18" s="21" customFormat="1" ht="15" x14ac:dyDescent="0.25">
      <c r="A761" s="26"/>
      <c r="B761" s="27"/>
      <c r="C761" s="27"/>
      <c r="D761" s="27"/>
      <c r="E761" s="27"/>
      <c r="F761" s="27"/>
      <c r="G761" s="27"/>
      <c r="H761" s="27"/>
      <c r="I761" s="27"/>
      <c r="J761" s="29" t="s">
        <v>1829</v>
      </c>
      <c r="K761" s="34" t="s">
        <v>1833</v>
      </c>
      <c r="L761" s="43" t="s">
        <v>1833</v>
      </c>
      <c r="M761" s="42"/>
      <c r="N761" s="48"/>
      <c r="O761" s="42"/>
      <c r="P761" s="48"/>
      <c r="Q761" s="69"/>
      <c r="R761" s="20"/>
    </row>
    <row r="762" spans="1:18" s="21" customFormat="1" ht="15" x14ac:dyDescent="0.25">
      <c r="A762" s="26"/>
      <c r="B762" s="27"/>
      <c r="C762" s="27"/>
      <c r="D762" s="27"/>
      <c r="E762" s="27"/>
      <c r="F762" s="27"/>
      <c r="G762" s="27"/>
      <c r="H762" s="27"/>
      <c r="I762" s="27"/>
      <c r="J762" s="29" t="s">
        <v>1837</v>
      </c>
      <c r="K762" s="42"/>
      <c r="L762" s="48"/>
      <c r="M762" s="42"/>
      <c r="N762" s="48"/>
      <c r="O762" s="34" t="s">
        <v>185</v>
      </c>
      <c r="P762" s="43" t="s">
        <v>185</v>
      </c>
      <c r="Q762" s="69"/>
      <c r="R762" s="20"/>
    </row>
    <row r="763" spans="1:18" s="21" customFormat="1" ht="15" x14ac:dyDescent="0.25">
      <c r="A763" s="26"/>
      <c r="B763" s="27"/>
      <c r="C763" s="27"/>
      <c r="D763" s="27"/>
      <c r="E763" s="27"/>
      <c r="F763" s="27"/>
      <c r="G763" s="27"/>
      <c r="H763" s="27"/>
      <c r="I763" s="27"/>
      <c r="J763" s="29" t="s">
        <v>1838</v>
      </c>
      <c r="K763" s="50"/>
      <c r="L763" s="50"/>
      <c r="M763" s="42"/>
      <c r="N763" s="48"/>
      <c r="O763" s="42"/>
      <c r="P763" s="42"/>
      <c r="Q763" s="69"/>
      <c r="R763" s="20"/>
    </row>
    <row r="764" spans="1:18" s="21" customFormat="1" ht="15" x14ac:dyDescent="0.25">
      <c r="A764" s="26"/>
      <c r="B764" s="27"/>
      <c r="C764" s="27"/>
      <c r="D764" s="27"/>
      <c r="E764" s="27"/>
      <c r="F764" s="27"/>
      <c r="G764" s="27"/>
      <c r="H764" s="27"/>
      <c r="I764" s="27"/>
      <c r="J764" s="29" t="s">
        <v>1839</v>
      </c>
      <c r="K764" s="50"/>
      <c r="L764" s="50"/>
      <c r="M764" s="50"/>
      <c r="N764" s="42"/>
      <c r="O764" s="42"/>
      <c r="P764" s="48"/>
      <c r="Q764" s="69"/>
      <c r="R764" s="20"/>
    </row>
    <row r="765" spans="1:18" s="21" customFormat="1" ht="15" x14ac:dyDescent="0.25">
      <c r="A765" s="26"/>
      <c r="B765" s="27"/>
      <c r="C765" s="27"/>
      <c r="D765" s="27"/>
      <c r="E765" s="27"/>
      <c r="F765" s="27"/>
      <c r="G765" s="27"/>
      <c r="H765" s="27"/>
      <c r="I765" s="27"/>
      <c r="J765" s="29" t="s">
        <v>1840</v>
      </c>
      <c r="K765" s="42"/>
      <c r="L765" s="48"/>
      <c r="M765" s="34" t="s">
        <v>184</v>
      </c>
      <c r="N765" s="43" t="s">
        <v>184</v>
      </c>
      <c r="O765" s="42"/>
      <c r="P765" s="48"/>
      <c r="Q765" s="69"/>
      <c r="R765" s="20"/>
    </row>
    <row r="766" spans="1:18" s="21" customFormat="1" ht="15" x14ac:dyDescent="0.25">
      <c r="A766" s="26"/>
      <c r="B766" s="27"/>
      <c r="C766" s="27"/>
      <c r="D766" s="27"/>
      <c r="E766" s="27"/>
      <c r="F766" s="27"/>
      <c r="G766" s="27"/>
      <c r="H766" s="27"/>
      <c r="I766" s="27"/>
      <c r="J766" s="29" t="s">
        <v>1841</v>
      </c>
      <c r="K766" s="42"/>
      <c r="L766" s="48"/>
      <c r="M766" s="42"/>
      <c r="N766" s="48"/>
      <c r="O766" s="42"/>
      <c r="P766" s="48"/>
      <c r="Q766" s="69"/>
      <c r="R766" s="20"/>
    </row>
    <row r="767" spans="1:18" s="21" customFormat="1" ht="15" x14ac:dyDescent="0.25">
      <c r="A767" s="26"/>
      <c r="B767" s="27"/>
      <c r="C767" s="27"/>
      <c r="D767" s="27"/>
      <c r="E767" s="27"/>
      <c r="F767" s="27"/>
      <c r="G767" s="27"/>
      <c r="H767" s="27"/>
      <c r="I767" s="27"/>
      <c r="J767" s="29" t="s">
        <v>1842</v>
      </c>
      <c r="K767" s="42"/>
      <c r="L767" s="48"/>
      <c r="M767" s="50"/>
      <c r="N767" s="42"/>
      <c r="O767" s="34" t="s">
        <v>189</v>
      </c>
      <c r="P767" s="43" t="s">
        <v>189</v>
      </c>
      <c r="Q767" s="69"/>
      <c r="R767" s="20"/>
    </row>
    <row r="768" spans="1:18" s="21" customFormat="1" x14ac:dyDescent="0.2">
      <c r="A768" s="26"/>
      <c r="B768" s="27"/>
      <c r="C768" s="27"/>
      <c r="D768" s="27"/>
      <c r="E768" s="27"/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69"/>
      <c r="R768" s="20"/>
    </row>
    <row r="769" spans="1:18" s="21" customFormat="1" x14ac:dyDescent="0.2">
      <c r="A769" s="26"/>
      <c r="B769" s="27"/>
      <c r="C769" s="27"/>
      <c r="D769" s="27"/>
      <c r="E769" s="27"/>
      <c r="F769" s="27"/>
      <c r="G769" s="27"/>
      <c r="H769" s="27"/>
      <c r="I769" s="27"/>
      <c r="J769" s="38"/>
      <c r="K769" s="39" t="s">
        <v>1831</v>
      </c>
      <c r="L769" s="27"/>
      <c r="M769" s="27"/>
      <c r="N769" s="27"/>
      <c r="O769" s="27"/>
      <c r="P769" s="27"/>
      <c r="Q769" s="69"/>
      <c r="R769" s="20"/>
    </row>
    <row r="770" spans="1:18" s="21" customFormat="1" x14ac:dyDescent="0.2">
      <c r="A770" s="26"/>
      <c r="B770" s="27"/>
      <c r="C770" s="27"/>
      <c r="D770" s="27"/>
      <c r="E770" s="27"/>
      <c r="F770" s="27"/>
      <c r="G770" s="27"/>
      <c r="H770" s="27"/>
      <c r="I770" s="27"/>
      <c r="J770" s="40"/>
      <c r="K770" s="39" t="s">
        <v>1830</v>
      </c>
      <c r="L770" s="27"/>
      <c r="M770" s="27"/>
      <c r="N770" s="27"/>
      <c r="O770" s="27"/>
      <c r="P770" s="27"/>
      <c r="Q770" s="69"/>
      <c r="R770" s="20"/>
    </row>
    <row r="771" spans="1:18" x14ac:dyDescent="0.2">
      <c r="A771" s="26"/>
      <c r="B771" s="27"/>
      <c r="C771" s="27"/>
      <c r="D771" s="27"/>
      <c r="E771" s="27"/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69"/>
    </row>
    <row r="772" spans="1:18" x14ac:dyDescent="0.2">
      <c r="A772" s="26"/>
      <c r="B772" s="27"/>
      <c r="C772" s="27"/>
      <c r="D772" s="27"/>
      <c r="E772" s="27"/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69"/>
    </row>
    <row r="773" spans="1:18" s="21" customFormat="1" x14ac:dyDescent="0.2">
      <c r="A773" s="26"/>
      <c r="B773" s="27"/>
      <c r="C773" s="27"/>
      <c r="D773" s="27"/>
      <c r="E773" s="27"/>
      <c r="F773" s="27"/>
      <c r="G773" s="27"/>
      <c r="H773" s="27"/>
      <c r="I773" s="27"/>
      <c r="J773" s="27"/>
      <c r="K773" s="39"/>
      <c r="L773" s="39"/>
      <c r="M773" s="27"/>
      <c r="N773" s="27"/>
      <c r="O773" s="27"/>
      <c r="P773" s="27"/>
      <c r="Q773" s="69"/>
      <c r="R773" s="20"/>
    </row>
    <row r="774" spans="1:18" s="21" customFormat="1" x14ac:dyDescent="0.2">
      <c r="A774" s="26"/>
      <c r="B774" s="27"/>
      <c r="C774" s="27"/>
      <c r="D774" s="27"/>
      <c r="E774" s="27"/>
      <c r="F774" s="27"/>
      <c r="G774" s="27"/>
      <c r="H774" s="27"/>
      <c r="I774" s="27"/>
      <c r="J774" s="27"/>
      <c r="K774" s="39"/>
      <c r="L774" s="39"/>
      <c r="M774" s="27"/>
      <c r="N774" s="27"/>
      <c r="O774" s="27"/>
      <c r="P774" s="27"/>
      <c r="Q774" s="69"/>
      <c r="R774" s="20"/>
    </row>
    <row r="775" spans="1:18" s="21" customFormat="1" x14ac:dyDescent="0.2">
      <c r="A775" s="26"/>
      <c r="B775" s="27"/>
      <c r="C775" s="27"/>
      <c r="D775" s="27"/>
      <c r="E775" s="27"/>
      <c r="F775" s="27"/>
      <c r="G775" s="27"/>
      <c r="H775" s="27"/>
      <c r="I775" s="27"/>
      <c r="J775" s="27"/>
      <c r="K775" s="39"/>
      <c r="L775" s="39"/>
      <c r="M775" s="27"/>
      <c r="N775" s="27"/>
      <c r="O775" s="27"/>
      <c r="P775" s="27"/>
      <c r="Q775" s="69"/>
      <c r="R775" s="20"/>
    </row>
    <row r="776" spans="1:18" s="21" customFormat="1" x14ac:dyDescent="0.2">
      <c r="A776" s="26"/>
      <c r="B776" s="27"/>
      <c r="C776" s="27"/>
      <c r="D776" s="27"/>
      <c r="E776" s="27"/>
      <c r="F776" s="27"/>
      <c r="G776" s="27"/>
      <c r="H776" s="27"/>
      <c r="I776" s="27"/>
      <c r="J776" s="27"/>
      <c r="K776" s="39"/>
      <c r="L776" s="39"/>
      <c r="M776" s="27"/>
      <c r="N776" s="27"/>
      <c r="O776" s="27"/>
      <c r="P776" s="27"/>
      <c r="Q776" s="69"/>
      <c r="R776" s="20"/>
    </row>
    <row r="777" spans="1:18" x14ac:dyDescent="0.2">
      <c r="A777" s="26"/>
      <c r="B777" s="27"/>
      <c r="C777" s="27"/>
      <c r="D777" s="27"/>
      <c r="E777" s="27"/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69"/>
    </row>
    <row r="778" spans="1:18" x14ac:dyDescent="0.2">
      <c r="A778" s="26"/>
      <c r="B778" s="27"/>
      <c r="C778" s="27"/>
      <c r="D778" s="27"/>
      <c r="E778" s="27"/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69"/>
    </row>
    <row r="779" spans="1:18" x14ac:dyDescent="0.2">
      <c r="A779" s="26"/>
      <c r="B779" s="27"/>
      <c r="C779" s="27"/>
      <c r="D779" s="27"/>
      <c r="E779" s="27"/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69"/>
    </row>
    <row r="780" spans="1:18" x14ac:dyDescent="0.2">
      <c r="A780" s="26"/>
      <c r="B780" s="27"/>
      <c r="C780" s="27"/>
      <c r="D780" s="27"/>
      <c r="E780" s="27"/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69"/>
    </row>
    <row r="781" spans="1:18" x14ac:dyDescent="0.2">
      <c r="A781" s="26"/>
      <c r="B781" s="27"/>
      <c r="C781" s="27"/>
      <c r="D781" s="27"/>
      <c r="E781" s="27"/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69"/>
    </row>
    <row r="782" spans="1:18" s="21" customFormat="1" x14ac:dyDescent="0.2">
      <c r="A782" s="20"/>
      <c r="B782" s="20"/>
      <c r="C782" s="20"/>
      <c r="D782" s="20"/>
      <c r="E782" s="20"/>
      <c r="F782" s="20"/>
      <c r="G782" s="20"/>
      <c r="H782" s="20"/>
      <c r="I782" s="20"/>
      <c r="J782" s="20"/>
      <c r="K782" s="20"/>
      <c r="L782" s="20"/>
      <c r="M782" s="20"/>
      <c r="N782" s="20"/>
      <c r="O782" s="20"/>
      <c r="P782" s="20"/>
      <c r="Q782" s="69"/>
      <c r="R782" s="20"/>
    </row>
    <row r="783" spans="1:18" x14ac:dyDescent="0.2">
      <c r="Q783" s="69"/>
    </row>
    <row r="784" spans="1:18" s="21" customFormat="1" ht="15" x14ac:dyDescent="0.25">
      <c r="A784" s="20"/>
      <c r="B784" s="20"/>
      <c r="C784" s="20"/>
      <c r="D784" s="20"/>
      <c r="E784" s="20"/>
      <c r="F784" s="20"/>
      <c r="G784" s="20"/>
      <c r="H784" s="20"/>
      <c r="I784" s="20"/>
      <c r="J784" s="27"/>
      <c r="K784" s="29">
        <v>1</v>
      </c>
      <c r="L784" s="29">
        <v>2</v>
      </c>
      <c r="M784" s="29">
        <v>3</v>
      </c>
      <c r="N784" s="29">
        <v>4</v>
      </c>
      <c r="O784" s="29">
        <v>5</v>
      </c>
      <c r="P784" s="29">
        <v>6</v>
      </c>
      <c r="Q784" s="69"/>
      <c r="R784" s="20"/>
    </row>
    <row r="785" spans="1:18" s="21" customFormat="1" ht="15" x14ac:dyDescent="0.25">
      <c r="A785" s="20"/>
      <c r="B785" s="20"/>
      <c r="C785" s="20"/>
      <c r="D785" s="20"/>
      <c r="E785" s="20"/>
      <c r="F785" s="20"/>
      <c r="G785" s="20"/>
      <c r="H785" s="20"/>
      <c r="I785" s="20"/>
      <c r="J785" s="29" t="s">
        <v>1828</v>
      </c>
      <c r="K785" s="34" t="s">
        <v>1832</v>
      </c>
      <c r="L785" s="43" t="s">
        <v>1832</v>
      </c>
      <c r="M785" s="42"/>
      <c r="N785" s="42"/>
      <c r="O785" s="42"/>
      <c r="P785" s="42"/>
      <c r="Q785" s="69"/>
      <c r="R785" s="20"/>
    </row>
    <row r="786" spans="1:18" s="21" customFormat="1" ht="15" x14ac:dyDescent="0.25">
      <c r="A786" s="20"/>
      <c r="B786" s="20"/>
      <c r="C786" s="20"/>
      <c r="D786" s="20"/>
      <c r="E786" s="20"/>
      <c r="F786" s="20"/>
      <c r="G786" s="20"/>
      <c r="H786" s="20"/>
      <c r="I786" s="20"/>
      <c r="J786" s="29" t="s">
        <v>1829</v>
      </c>
      <c r="K786" s="34" t="s">
        <v>1833</v>
      </c>
      <c r="L786" s="43" t="s">
        <v>1833</v>
      </c>
      <c r="M786" s="42"/>
      <c r="N786" s="42"/>
      <c r="O786" s="42"/>
      <c r="P786" s="42"/>
      <c r="Q786" s="69"/>
      <c r="R786" s="20"/>
    </row>
    <row r="787" spans="1:18" s="21" customFormat="1" ht="15" x14ac:dyDescent="0.25">
      <c r="A787" s="20"/>
      <c r="B787" s="20"/>
      <c r="C787" s="20"/>
      <c r="D787" s="20"/>
      <c r="E787" s="20"/>
      <c r="F787" s="20"/>
      <c r="G787" s="20"/>
      <c r="H787" s="20"/>
      <c r="I787" s="20"/>
      <c r="J787" s="29" t="s">
        <v>1837</v>
      </c>
      <c r="K787" s="42"/>
      <c r="L787" s="48"/>
      <c r="M787" s="42"/>
      <c r="N787" s="42"/>
      <c r="O787" s="42"/>
      <c r="P787" s="42"/>
      <c r="Q787" s="69"/>
      <c r="R787" s="20"/>
    </row>
    <row r="788" spans="1:18" s="21" customFormat="1" ht="15" x14ac:dyDescent="0.25">
      <c r="A788" s="20"/>
      <c r="B788" s="20"/>
      <c r="C788" s="20"/>
      <c r="D788" s="20"/>
      <c r="E788" s="20"/>
      <c r="F788" s="20"/>
      <c r="G788" s="20"/>
      <c r="H788" s="20"/>
      <c r="I788" s="20"/>
      <c r="J788" s="29" t="s">
        <v>1838</v>
      </c>
      <c r="K788" s="50"/>
      <c r="L788" s="50"/>
      <c r="M788" s="42"/>
      <c r="N788" s="42"/>
      <c r="O788" s="42"/>
      <c r="P788" s="42"/>
      <c r="Q788" s="69"/>
      <c r="R788" s="20"/>
    </row>
    <row r="789" spans="1:18" s="21" customFormat="1" ht="15" x14ac:dyDescent="0.25">
      <c r="A789" s="20"/>
      <c r="B789" s="20"/>
      <c r="C789" s="20"/>
      <c r="D789" s="20"/>
      <c r="E789" s="20"/>
      <c r="F789" s="20"/>
      <c r="G789" s="20"/>
      <c r="H789" s="20"/>
      <c r="I789" s="20"/>
      <c r="J789" s="29" t="s">
        <v>1839</v>
      </c>
      <c r="K789" s="50"/>
      <c r="L789" s="50"/>
      <c r="M789" s="34" t="s">
        <v>190</v>
      </c>
      <c r="N789" s="43" t="s">
        <v>190</v>
      </c>
      <c r="O789" s="42"/>
      <c r="P789" s="42"/>
      <c r="Q789" s="69"/>
      <c r="R789" s="20"/>
    </row>
    <row r="790" spans="1:18" s="21" customFormat="1" ht="15" x14ac:dyDescent="0.25">
      <c r="A790" s="20"/>
      <c r="B790" s="20"/>
      <c r="C790" s="20"/>
      <c r="D790" s="20"/>
      <c r="E790" s="20"/>
      <c r="F790" s="20"/>
      <c r="G790" s="20"/>
      <c r="H790" s="20"/>
      <c r="I790" s="20"/>
      <c r="J790" s="29" t="s">
        <v>1840</v>
      </c>
      <c r="K790" s="42"/>
      <c r="L790" s="48"/>
      <c r="M790" s="42"/>
      <c r="N790" s="42"/>
      <c r="O790" s="42"/>
      <c r="P790" s="42"/>
      <c r="Q790" s="69"/>
      <c r="R790" s="20"/>
    </row>
    <row r="791" spans="1:18" s="21" customFormat="1" ht="15" x14ac:dyDescent="0.25">
      <c r="A791" s="20"/>
      <c r="B791" s="20"/>
      <c r="C791" s="20"/>
      <c r="D791" s="20"/>
      <c r="E791" s="20"/>
      <c r="F791" s="20"/>
      <c r="G791" s="20"/>
      <c r="H791" s="20"/>
      <c r="I791" s="20"/>
      <c r="J791" s="29" t="s">
        <v>1841</v>
      </c>
      <c r="K791" s="42"/>
      <c r="L791" s="48"/>
      <c r="M791" s="42"/>
      <c r="N791" s="42"/>
      <c r="O791" s="42"/>
      <c r="P791" s="42"/>
      <c r="Q791" s="69"/>
      <c r="R791" s="20"/>
    </row>
    <row r="792" spans="1:18" s="21" customFormat="1" ht="15" x14ac:dyDescent="0.25">
      <c r="A792" s="20"/>
      <c r="B792" s="20"/>
      <c r="C792" s="20"/>
      <c r="D792" s="20"/>
      <c r="E792" s="20"/>
      <c r="F792" s="20"/>
      <c r="G792" s="20"/>
      <c r="H792" s="20"/>
      <c r="I792" s="20"/>
      <c r="J792" s="29" t="s">
        <v>1842</v>
      </c>
      <c r="K792" s="42"/>
      <c r="L792" s="48"/>
      <c r="M792" s="50"/>
      <c r="N792" s="42"/>
      <c r="O792" s="42"/>
      <c r="P792" s="42"/>
      <c r="Q792" s="69"/>
      <c r="R792" s="20"/>
    </row>
    <row r="793" spans="1:18" s="21" customFormat="1" x14ac:dyDescent="0.2">
      <c r="A793" s="20"/>
      <c r="B793" s="20"/>
      <c r="C793" s="20"/>
      <c r="D793" s="20"/>
      <c r="E793" s="20"/>
      <c r="F793" s="20"/>
      <c r="G793" s="20"/>
      <c r="H793" s="20"/>
      <c r="I793" s="20"/>
      <c r="J793" s="27"/>
      <c r="K793" s="27"/>
      <c r="L793" s="27"/>
      <c r="M793" s="36"/>
      <c r="N793" s="36"/>
      <c r="O793" s="36"/>
      <c r="P793" s="36"/>
      <c r="Q793" s="69"/>
      <c r="R793" s="20"/>
    </row>
    <row r="794" spans="1:18" s="21" customFormat="1" x14ac:dyDescent="0.2">
      <c r="A794" s="20"/>
      <c r="B794" s="20"/>
      <c r="C794" s="20"/>
      <c r="D794" s="20"/>
      <c r="E794" s="20"/>
      <c r="F794" s="20"/>
      <c r="G794" s="20"/>
      <c r="H794" s="20"/>
      <c r="I794" s="20"/>
      <c r="J794" s="38"/>
      <c r="K794" s="39" t="s">
        <v>1831</v>
      </c>
      <c r="L794" s="27"/>
      <c r="M794" s="27"/>
      <c r="N794" s="27"/>
      <c r="O794" s="27"/>
      <c r="P794" s="27"/>
      <c r="Q794" s="69"/>
      <c r="R794" s="20"/>
    </row>
    <row r="795" spans="1:18" s="21" customFormat="1" x14ac:dyDescent="0.2">
      <c r="A795" s="20"/>
      <c r="B795" s="20"/>
      <c r="C795" s="20"/>
      <c r="D795" s="20"/>
      <c r="E795" s="20"/>
      <c r="F795" s="20"/>
      <c r="G795" s="20"/>
      <c r="H795" s="20"/>
      <c r="I795" s="20"/>
      <c r="J795" s="40"/>
      <c r="K795" s="39" t="s">
        <v>1830</v>
      </c>
      <c r="L795" s="27"/>
      <c r="M795" s="27"/>
      <c r="N795" s="27"/>
      <c r="O795" s="27"/>
      <c r="P795" s="27"/>
      <c r="Q795" s="69"/>
      <c r="R795" s="20"/>
    </row>
    <row r="796" spans="1:18" s="21" customFormat="1" x14ac:dyDescent="0.2">
      <c r="A796" s="20"/>
      <c r="B796" s="20"/>
      <c r="C796" s="20"/>
      <c r="D796" s="20"/>
      <c r="E796" s="20"/>
      <c r="F796" s="20"/>
      <c r="G796" s="20"/>
      <c r="H796" s="20"/>
      <c r="I796" s="20"/>
      <c r="J796" s="20"/>
      <c r="K796" s="20"/>
      <c r="L796" s="20"/>
      <c r="M796" s="41"/>
      <c r="N796" s="41"/>
      <c r="O796" s="20"/>
      <c r="P796" s="20"/>
      <c r="Q796" s="69"/>
      <c r="R796" s="20"/>
    </row>
    <row r="797" spans="1:18" x14ac:dyDescent="0.2">
      <c r="Q797" s="69"/>
    </row>
    <row r="798" spans="1:18" x14ac:dyDescent="0.2">
      <c r="Q798" s="69"/>
    </row>
    <row r="799" spans="1:18" x14ac:dyDescent="0.2">
      <c r="Q799" s="69"/>
    </row>
    <row r="800" spans="1:18" x14ac:dyDescent="0.2">
      <c r="Q800" s="69"/>
    </row>
    <row r="801" spans="1:18" x14ac:dyDescent="0.2">
      <c r="Q801" s="69"/>
    </row>
    <row r="802" spans="1:18" x14ac:dyDescent="0.2">
      <c r="Q802" s="69"/>
    </row>
    <row r="803" spans="1:18" x14ac:dyDescent="0.2">
      <c r="Q803" s="69"/>
    </row>
    <row r="804" spans="1:18" x14ac:dyDescent="0.2">
      <c r="Q804" s="69"/>
    </row>
    <row r="805" spans="1:18" x14ac:dyDescent="0.2">
      <c r="Q805" s="69"/>
    </row>
    <row r="806" spans="1:18" x14ac:dyDescent="0.2">
      <c r="Q806" s="69"/>
    </row>
    <row r="807" spans="1:18" x14ac:dyDescent="0.2">
      <c r="Q807" s="69"/>
    </row>
    <row r="808" spans="1:18" x14ac:dyDescent="0.2">
      <c r="Q808" s="69"/>
    </row>
    <row r="809" spans="1:18" s="21" customFormat="1" ht="15" x14ac:dyDescent="0.25">
      <c r="A809" s="20"/>
      <c r="B809" s="20"/>
      <c r="C809" s="20"/>
      <c r="D809" s="20"/>
      <c r="E809" s="20"/>
      <c r="F809" s="20"/>
      <c r="G809" s="20"/>
      <c r="H809" s="20"/>
      <c r="I809" s="20"/>
      <c r="J809" s="27"/>
      <c r="K809" s="29">
        <v>1</v>
      </c>
      <c r="L809" s="29">
        <v>2</v>
      </c>
      <c r="M809" s="29">
        <v>3</v>
      </c>
      <c r="N809" s="29">
        <v>4</v>
      </c>
      <c r="O809" s="29">
        <v>5</v>
      </c>
      <c r="P809" s="29">
        <v>6</v>
      </c>
      <c r="Q809" s="69"/>
      <c r="R809" s="20"/>
    </row>
    <row r="810" spans="1:18" s="21" customFormat="1" ht="15" x14ac:dyDescent="0.25">
      <c r="A810" s="20"/>
      <c r="B810" s="20"/>
      <c r="C810" s="20"/>
      <c r="D810" s="20"/>
      <c r="E810" s="20"/>
      <c r="F810" s="20"/>
      <c r="G810" s="20"/>
      <c r="H810" s="20"/>
      <c r="I810" s="20"/>
      <c r="J810" s="29" t="s">
        <v>1828</v>
      </c>
      <c r="K810" s="34" t="s">
        <v>1832</v>
      </c>
      <c r="L810" s="43" t="s">
        <v>1832</v>
      </c>
      <c r="M810" s="42"/>
      <c r="N810" s="42"/>
      <c r="O810" s="42"/>
      <c r="P810" s="42"/>
      <c r="Q810" s="69"/>
      <c r="R810" s="20"/>
    </row>
    <row r="811" spans="1:18" s="21" customFormat="1" ht="15" x14ac:dyDescent="0.25">
      <c r="A811" s="20"/>
      <c r="B811" s="20"/>
      <c r="C811" s="20"/>
      <c r="D811" s="20"/>
      <c r="E811" s="20"/>
      <c r="F811" s="20"/>
      <c r="G811" s="20"/>
      <c r="H811" s="20"/>
      <c r="I811" s="20"/>
      <c r="J811" s="29" t="s">
        <v>1829</v>
      </c>
      <c r="K811" s="34" t="s">
        <v>1833</v>
      </c>
      <c r="L811" s="43" t="s">
        <v>1833</v>
      </c>
      <c r="M811" s="42"/>
      <c r="N811" s="42"/>
      <c r="O811" s="42"/>
      <c r="P811" s="42"/>
      <c r="Q811" s="69"/>
      <c r="R811" s="20"/>
    </row>
    <row r="812" spans="1:18" s="21" customFormat="1" ht="15" x14ac:dyDescent="0.25">
      <c r="A812" s="20"/>
      <c r="B812" s="20"/>
      <c r="C812" s="20"/>
      <c r="D812" s="20"/>
      <c r="E812" s="20"/>
      <c r="F812" s="20"/>
      <c r="G812" s="20"/>
      <c r="H812" s="20"/>
      <c r="I812" s="20"/>
      <c r="J812" s="29" t="s">
        <v>1837</v>
      </c>
      <c r="K812" s="42"/>
      <c r="L812" s="48"/>
      <c r="M812" s="42"/>
      <c r="N812" s="42"/>
      <c r="O812" s="34" t="s">
        <v>192</v>
      </c>
      <c r="P812" s="43" t="s">
        <v>192</v>
      </c>
      <c r="Q812" s="69"/>
      <c r="R812" s="20"/>
    </row>
    <row r="813" spans="1:18" s="21" customFormat="1" ht="15" x14ac:dyDescent="0.25">
      <c r="A813" s="20"/>
      <c r="B813" s="20"/>
      <c r="C813" s="20"/>
      <c r="D813" s="20"/>
      <c r="E813" s="20"/>
      <c r="F813" s="20"/>
      <c r="G813" s="20"/>
      <c r="H813" s="20"/>
      <c r="I813" s="20"/>
      <c r="J813" s="29" t="s">
        <v>1838</v>
      </c>
      <c r="K813" s="50"/>
      <c r="L813" s="50"/>
      <c r="M813" s="42"/>
      <c r="N813" s="42"/>
      <c r="O813" s="42"/>
      <c r="P813" s="42"/>
      <c r="Q813" s="69"/>
      <c r="R813" s="20"/>
    </row>
    <row r="814" spans="1:18" s="21" customFormat="1" ht="15" x14ac:dyDescent="0.25">
      <c r="A814" s="20"/>
      <c r="B814" s="20"/>
      <c r="C814" s="20"/>
      <c r="D814" s="20"/>
      <c r="E814" s="20"/>
      <c r="F814" s="20"/>
      <c r="G814" s="20"/>
      <c r="H814" s="20"/>
      <c r="I814" s="20"/>
      <c r="J814" s="29" t="s">
        <v>1839</v>
      </c>
      <c r="K814" s="50"/>
      <c r="L814" s="50"/>
      <c r="M814" s="42"/>
      <c r="N814" s="48"/>
      <c r="O814" s="42"/>
      <c r="P814" s="42"/>
      <c r="Q814" s="69"/>
      <c r="R814" s="20"/>
    </row>
    <row r="815" spans="1:18" s="21" customFormat="1" ht="15" x14ac:dyDescent="0.25">
      <c r="A815" s="20"/>
      <c r="B815" s="20"/>
      <c r="C815" s="20"/>
      <c r="D815" s="20"/>
      <c r="E815" s="20"/>
      <c r="F815" s="20"/>
      <c r="G815" s="20"/>
      <c r="H815" s="20"/>
      <c r="I815" s="20"/>
      <c r="J815" s="29" t="s">
        <v>1840</v>
      </c>
      <c r="K815" s="42"/>
      <c r="L815" s="48"/>
      <c r="M815" s="42"/>
      <c r="N815" s="42"/>
      <c r="O815" s="42"/>
      <c r="P815" s="42"/>
      <c r="Q815" s="69"/>
      <c r="R815" s="20"/>
    </row>
    <row r="816" spans="1:18" s="21" customFormat="1" ht="15" x14ac:dyDescent="0.25">
      <c r="A816" s="20"/>
      <c r="B816" s="20"/>
      <c r="C816" s="20"/>
      <c r="D816" s="20"/>
      <c r="E816" s="20"/>
      <c r="F816" s="20"/>
      <c r="G816" s="20"/>
      <c r="H816" s="20"/>
      <c r="I816" s="20"/>
      <c r="J816" s="29" t="s">
        <v>1841</v>
      </c>
      <c r="K816" s="34" t="s">
        <v>191</v>
      </c>
      <c r="L816" s="43" t="s">
        <v>191</v>
      </c>
      <c r="M816" s="42"/>
      <c r="N816" s="42"/>
      <c r="O816" s="42"/>
      <c r="P816" s="42"/>
      <c r="Q816" s="69"/>
      <c r="R816" s="20"/>
    </row>
    <row r="817" spans="1:18" s="21" customFormat="1" ht="15" x14ac:dyDescent="0.25">
      <c r="A817" s="20"/>
      <c r="B817" s="20"/>
      <c r="C817" s="20"/>
      <c r="D817" s="20"/>
      <c r="E817" s="20"/>
      <c r="F817" s="20"/>
      <c r="G817" s="20"/>
      <c r="H817" s="20"/>
      <c r="I817" s="20"/>
      <c r="J817" s="29" t="s">
        <v>1842</v>
      </c>
      <c r="K817" s="42"/>
      <c r="L817" s="48"/>
      <c r="M817" s="50"/>
      <c r="N817" s="42"/>
      <c r="O817" s="42"/>
      <c r="P817" s="42"/>
      <c r="Q817" s="69"/>
      <c r="R817" s="20"/>
    </row>
    <row r="818" spans="1:18" s="21" customFormat="1" x14ac:dyDescent="0.2">
      <c r="A818" s="20"/>
      <c r="B818" s="20"/>
      <c r="C818" s="20"/>
      <c r="D818" s="20"/>
      <c r="E818" s="20"/>
      <c r="F818" s="20"/>
      <c r="G818" s="20"/>
      <c r="H818" s="20"/>
      <c r="I818" s="20"/>
      <c r="J818" s="27"/>
      <c r="K818" s="27"/>
      <c r="L818" s="27"/>
      <c r="M818" s="36"/>
      <c r="N818" s="36"/>
      <c r="O818" s="36"/>
      <c r="P818" s="36"/>
      <c r="Q818" s="69"/>
      <c r="R818" s="20"/>
    </row>
    <row r="819" spans="1:18" s="21" customFormat="1" x14ac:dyDescent="0.2">
      <c r="A819" s="20"/>
      <c r="B819" s="20"/>
      <c r="C819" s="20"/>
      <c r="D819" s="20"/>
      <c r="E819" s="20"/>
      <c r="F819" s="20"/>
      <c r="G819" s="20"/>
      <c r="H819" s="20"/>
      <c r="I819" s="20"/>
      <c r="J819" s="38"/>
      <c r="K819" s="39" t="s">
        <v>1831</v>
      </c>
      <c r="L819" s="27"/>
      <c r="M819" s="27"/>
      <c r="N819" s="27"/>
      <c r="O819" s="27"/>
      <c r="P819" s="27"/>
      <c r="Q819" s="69"/>
      <c r="R819" s="20"/>
    </row>
    <row r="820" spans="1:18" s="21" customFormat="1" x14ac:dyDescent="0.2">
      <c r="A820" s="20"/>
      <c r="B820" s="20"/>
      <c r="C820" s="20"/>
      <c r="D820" s="20"/>
      <c r="E820" s="20"/>
      <c r="F820" s="20"/>
      <c r="G820" s="20"/>
      <c r="H820" s="20"/>
      <c r="I820" s="20"/>
      <c r="J820" s="40"/>
      <c r="K820" s="39" t="s">
        <v>1830</v>
      </c>
      <c r="L820" s="27"/>
      <c r="M820" s="27"/>
      <c r="N820" s="27"/>
      <c r="O820" s="27"/>
      <c r="P820" s="27"/>
      <c r="Q820" s="69"/>
      <c r="R820" s="20"/>
    </row>
    <row r="821" spans="1:18" s="21" customFormat="1" x14ac:dyDescent="0.2">
      <c r="A821" s="20"/>
      <c r="B821" s="20"/>
      <c r="C821" s="20"/>
      <c r="D821" s="20"/>
      <c r="E821" s="20"/>
      <c r="F821" s="20"/>
      <c r="G821" s="20"/>
      <c r="H821" s="20"/>
      <c r="I821" s="20"/>
      <c r="J821" s="20"/>
      <c r="K821" s="20"/>
      <c r="L821" s="20"/>
      <c r="M821" s="41"/>
      <c r="N821" s="41"/>
      <c r="O821" s="20"/>
      <c r="P821" s="20"/>
      <c r="Q821" s="69"/>
      <c r="R821" s="20"/>
    </row>
    <row r="822" spans="1:18" s="21" customFormat="1" x14ac:dyDescent="0.2">
      <c r="A822" s="20"/>
      <c r="B822" s="20"/>
      <c r="C822" s="20"/>
      <c r="D822" s="20"/>
      <c r="E822" s="20"/>
      <c r="F822" s="20"/>
      <c r="G822" s="20"/>
      <c r="H822" s="20"/>
      <c r="I822" s="20"/>
      <c r="J822" s="20"/>
      <c r="K822" s="20"/>
      <c r="L822" s="41"/>
      <c r="M822" s="41"/>
      <c r="N822" s="20"/>
      <c r="O822" s="20"/>
      <c r="P822" s="20"/>
      <c r="Q822" s="69"/>
      <c r="R822" s="20"/>
    </row>
    <row r="823" spans="1:18" s="21" customFormat="1" x14ac:dyDescent="0.2">
      <c r="A823" s="20"/>
      <c r="B823" s="20"/>
      <c r="C823" s="20"/>
      <c r="D823" s="20"/>
      <c r="E823" s="20"/>
      <c r="F823" s="20"/>
      <c r="G823" s="20"/>
      <c r="H823" s="20"/>
      <c r="I823" s="20"/>
      <c r="J823" s="20"/>
      <c r="K823" s="20"/>
      <c r="L823" s="41"/>
      <c r="M823" s="41"/>
      <c r="N823" s="20"/>
      <c r="O823" s="20"/>
      <c r="P823" s="20"/>
      <c r="Q823" s="69"/>
      <c r="R823" s="20"/>
    </row>
    <row r="824" spans="1:18" x14ac:dyDescent="0.2">
      <c r="Q824" s="69"/>
    </row>
    <row r="825" spans="1:18" x14ac:dyDescent="0.2">
      <c r="Q825" s="69"/>
    </row>
    <row r="826" spans="1:18" x14ac:dyDescent="0.2">
      <c r="Q826" s="69"/>
    </row>
    <row r="827" spans="1:18" x14ac:dyDescent="0.2">
      <c r="Q827" s="69"/>
    </row>
    <row r="828" spans="1:18" x14ac:dyDescent="0.2">
      <c r="Q828" s="69"/>
    </row>
    <row r="829" spans="1:18" x14ac:dyDescent="0.2">
      <c r="Q829" s="69"/>
    </row>
    <row r="830" spans="1:18" x14ac:dyDescent="0.2">
      <c r="Q830" s="69"/>
    </row>
    <row r="831" spans="1:18" x14ac:dyDescent="0.2">
      <c r="Q831" s="69"/>
    </row>
    <row r="832" spans="1:18" x14ac:dyDescent="0.2">
      <c r="Q832" s="69"/>
    </row>
    <row r="833" spans="1:18" x14ac:dyDescent="0.2">
      <c r="Q833" s="69"/>
    </row>
    <row r="834" spans="1:18" x14ac:dyDescent="0.2">
      <c r="Q834" s="69"/>
    </row>
    <row r="835" spans="1:18" s="21" customFormat="1" x14ac:dyDescent="0.2">
      <c r="A835" s="20"/>
      <c r="B835" s="20"/>
      <c r="C835" s="20"/>
      <c r="D835" s="20"/>
      <c r="E835" s="20"/>
      <c r="F835" s="20"/>
      <c r="G835" s="20"/>
      <c r="H835" s="20"/>
      <c r="I835" s="20"/>
      <c r="J835" s="20"/>
      <c r="K835" s="20"/>
      <c r="L835" s="20"/>
      <c r="M835" s="20"/>
      <c r="N835" s="20"/>
      <c r="O835" s="20"/>
      <c r="P835" s="20"/>
      <c r="Q835" s="69"/>
      <c r="R835" s="20"/>
    </row>
    <row r="836" spans="1:18" s="21" customFormat="1" ht="15" x14ac:dyDescent="0.25">
      <c r="A836" s="20"/>
      <c r="B836" s="20"/>
      <c r="C836" s="20"/>
      <c r="D836" s="20"/>
      <c r="E836" s="20"/>
      <c r="F836" s="20"/>
      <c r="G836" s="20"/>
      <c r="H836" s="20"/>
      <c r="I836" s="20"/>
      <c r="J836" s="27"/>
      <c r="K836" s="29">
        <v>1</v>
      </c>
      <c r="L836" s="29">
        <v>2</v>
      </c>
      <c r="M836" s="29">
        <v>3</v>
      </c>
      <c r="N836" s="29">
        <v>4</v>
      </c>
      <c r="O836" s="29">
        <v>5</v>
      </c>
      <c r="P836" s="29">
        <v>6</v>
      </c>
      <c r="Q836" s="69"/>
      <c r="R836" s="20"/>
    </row>
    <row r="837" spans="1:18" s="21" customFormat="1" ht="15" x14ac:dyDescent="0.25">
      <c r="A837" s="20"/>
      <c r="B837" s="20"/>
      <c r="C837" s="20"/>
      <c r="D837" s="20"/>
      <c r="E837" s="20"/>
      <c r="F837" s="20"/>
      <c r="G837" s="20"/>
      <c r="H837" s="20"/>
      <c r="I837" s="20"/>
      <c r="J837" s="29" t="s">
        <v>1828</v>
      </c>
      <c r="K837" s="34" t="s">
        <v>1832</v>
      </c>
      <c r="L837" s="43" t="s">
        <v>1832</v>
      </c>
      <c r="M837" s="42"/>
      <c r="N837" s="42"/>
      <c r="O837" s="42"/>
      <c r="P837" s="42"/>
      <c r="Q837" s="69"/>
      <c r="R837" s="20"/>
    </row>
    <row r="838" spans="1:18" s="21" customFormat="1" ht="15" x14ac:dyDescent="0.25">
      <c r="A838" s="20"/>
      <c r="B838" s="20"/>
      <c r="C838" s="20"/>
      <c r="D838" s="20"/>
      <c r="E838" s="20"/>
      <c r="F838" s="20"/>
      <c r="G838" s="20"/>
      <c r="H838" s="20"/>
      <c r="I838" s="20"/>
      <c r="J838" s="29" t="s">
        <v>1829</v>
      </c>
      <c r="K838" s="34" t="s">
        <v>1833</v>
      </c>
      <c r="L838" s="43" t="s">
        <v>1833</v>
      </c>
      <c r="M838" s="42"/>
      <c r="N838" s="42"/>
      <c r="O838" s="34" t="s">
        <v>196</v>
      </c>
      <c r="P838" s="43" t="s">
        <v>196</v>
      </c>
      <c r="Q838" s="69"/>
      <c r="R838" s="20"/>
    </row>
    <row r="839" spans="1:18" s="21" customFormat="1" ht="15" x14ac:dyDescent="0.25">
      <c r="A839" s="20"/>
      <c r="B839" s="20"/>
      <c r="C839" s="20"/>
      <c r="D839" s="20"/>
      <c r="E839" s="20"/>
      <c r="F839" s="20"/>
      <c r="G839" s="20"/>
      <c r="H839" s="20"/>
      <c r="I839" s="20"/>
      <c r="J839" s="29" t="s">
        <v>1837</v>
      </c>
      <c r="K839" s="42"/>
      <c r="L839" s="48"/>
      <c r="M839" s="42"/>
      <c r="N839" s="42"/>
      <c r="O839" s="42"/>
      <c r="P839" s="48"/>
      <c r="Q839" s="69"/>
      <c r="R839" s="20"/>
    </row>
    <row r="840" spans="1:18" s="21" customFormat="1" ht="15" x14ac:dyDescent="0.25">
      <c r="A840" s="20"/>
      <c r="B840" s="20"/>
      <c r="C840" s="20"/>
      <c r="D840" s="20"/>
      <c r="E840" s="20"/>
      <c r="F840" s="20"/>
      <c r="G840" s="20"/>
      <c r="H840" s="20"/>
      <c r="I840" s="20"/>
      <c r="J840" s="29" t="s">
        <v>1838</v>
      </c>
      <c r="K840" s="50"/>
      <c r="L840" s="50"/>
      <c r="M840" s="34" t="s">
        <v>195</v>
      </c>
      <c r="N840" s="43" t="s">
        <v>195</v>
      </c>
      <c r="O840" s="42"/>
      <c r="P840" s="42"/>
      <c r="Q840" s="69"/>
      <c r="R840" s="20"/>
    </row>
    <row r="841" spans="1:18" s="21" customFormat="1" ht="15" x14ac:dyDescent="0.25">
      <c r="A841" s="20"/>
      <c r="B841" s="20"/>
      <c r="C841" s="20"/>
      <c r="D841" s="20"/>
      <c r="E841" s="20"/>
      <c r="F841" s="20"/>
      <c r="G841" s="20"/>
      <c r="H841" s="20"/>
      <c r="I841" s="20"/>
      <c r="J841" s="29" t="s">
        <v>1839</v>
      </c>
      <c r="K841" s="34" t="s">
        <v>193</v>
      </c>
      <c r="L841" s="43" t="s">
        <v>193</v>
      </c>
      <c r="M841" s="42"/>
      <c r="N841" s="48"/>
      <c r="O841" s="42"/>
      <c r="P841" s="42"/>
      <c r="Q841" s="69"/>
      <c r="R841" s="20"/>
    </row>
    <row r="842" spans="1:18" s="21" customFormat="1" ht="15" x14ac:dyDescent="0.25">
      <c r="A842" s="20"/>
      <c r="B842" s="20"/>
      <c r="C842" s="20"/>
      <c r="D842" s="20"/>
      <c r="E842" s="20"/>
      <c r="F842" s="20"/>
      <c r="G842" s="20"/>
      <c r="H842" s="20"/>
      <c r="I842" s="20"/>
      <c r="J842" s="29" t="s">
        <v>1840</v>
      </c>
      <c r="K842" s="34" t="s">
        <v>194</v>
      </c>
      <c r="L842" s="43" t="s">
        <v>194</v>
      </c>
      <c r="M842" s="42"/>
      <c r="N842" s="42"/>
      <c r="O842" s="42"/>
      <c r="P842" s="42"/>
      <c r="Q842" s="69"/>
      <c r="R842" s="20"/>
    </row>
    <row r="843" spans="1:18" s="21" customFormat="1" ht="15" x14ac:dyDescent="0.25">
      <c r="A843" s="20"/>
      <c r="B843" s="20"/>
      <c r="C843" s="20"/>
      <c r="D843" s="20"/>
      <c r="E843" s="20"/>
      <c r="F843" s="20"/>
      <c r="G843" s="20"/>
      <c r="H843" s="20"/>
      <c r="I843" s="20"/>
      <c r="J843" s="29" t="s">
        <v>1841</v>
      </c>
      <c r="K843" s="42"/>
      <c r="L843" s="48"/>
      <c r="M843" s="42"/>
      <c r="N843" s="42"/>
      <c r="O843" s="42"/>
      <c r="P843" s="42"/>
      <c r="Q843" s="69"/>
      <c r="R843" s="20"/>
    </row>
    <row r="844" spans="1:18" s="21" customFormat="1" ht="15" x14ac:dyDescent="0.25">
      <c r="A844" s="20"/>
      <c r="B844" s="20"/>
      <c r="C844" s="20"/>
      <c r="D844" s="20"/>
      <c r="E844" s="20"/>
      <c r="F844" s="20"/>
      <c r="G844" s="20"/>
      <c r="H844" s="20"/>
      <c r="I844" s="20"/>
      <c r="J844" s="29" t="s">
        <v>1842</v>
      </c>
      <c r="K844" s="42"/>
      <c r="L844" s="48"/>
      <c r="M844" s="50"/>
      <c r="N844" s="42"/>
      <c r="O844" s="42"/>
      <c r="P844" s="42"/>
      <c r="Q844" s="69"/>
      <c r="R844" s="20"/>
    </row>
    <row r="845" spans="1:18" s="21" customFormat="1" x14ac:dyDescent="0.2">
      <c r="A845" s="20"/>
      <c r="B845" s="20"/>
      <c r="C845" s="20"/>
      <c r="D845" s="20"/>
      <c r="E845" s="20"/>
      <c r="F845" s="20"/>
      <c r="G845" s="20"/>
      <c r="H845" s="20"/>
      <c r="I845" s="20"/>
      <c r="J845" s="27"/>
      <c r="K845" s="27"/>
      <c r="L845" s="27"/>
      <c r="M845" s="36"/>
      <c r="N845" s="36"/>
      <c r="O845" s="36"/>
      <c r="P845" s="36"/>
      <c r="Q845" s="69"/>
      <c r="R845" s="20"/>
    </row>
    <row r="846" spans="1:18" s="21" customFormat="1" x14ac:dyDescent="0.2">
      <c r="A846" s="20"/>
      <c r="B846" s="20"/>
      <c r="C846" s="20"/>
      <c r="D846" s="20"/>
      <c r="E846" s="20"/>
      <c r="F846" s="20"/>
      <c r="G846" s="20"/>
      <c r="H846" s="20"/>
      <c r="I846" s="20"/>
      <c r="J846" s="38"/>
      <c r="K846" s="39" t="s">
        <v>1831</v>
      </c>
      <c r="L846" s="27"/>
      <c r="M846" s="27"/>
      <c r="N846" s="27"/>
      <c r="O846" s="27"/>
      <c r="P846" s="27"/>
      <c r="Q846" s="69"/>
      <c r="R846" s="20"/>
    </row>
    <row r="847" spans="1:18" s="21" customFormat="1" x14ac:dyDescent="0.2">
      <c r="A847" s="20"/>
      <c r="B847" s="20"/>
      <c r="C847" s="20"/>
      <c r="D847" s="20"/>
      <c r="E847" s="20"/>
      <c r="F847" s="20"/>
      <c r="G847" s="20"/>
      <c r="H847" s="20"/>
      <c r="I847" s="20"/>
      <c r="J847" s="40"/>
      <c r="K847" s="39" t="s">
        <v>1830</v>
      </c>
      <c r="L847" s="27"/>
      <c r="M847" s="27"/>
      <c r="N847" s="27"/>
      <c r="O847" s="27"/>
      <c r="P847" s="27"/>
      <c r="Q847" s="69"/>
      <c r="R847" s="20"/>
    </row>
    <row r="848" spans="1:18" x14ac:dyDescent="0.2">
      <c r="Q848" s="69"/>
    </row>
    <row r="849" spans="10:17" x14ac:dyDescent="0.2">
      <c r="Q849" s="69"/>
    </row>
    <row r="850" spans="10:17" x14ac:dyDescent="0.2">
      <c r="Q850" s="69"/>
    </row>
    <row r="851" spans="10:17" x14ac:dyDescent="0.2">
      <c r="Q851" s="69"/>
    </row>
    <row r="852" spans="10:17" x14ac:dyDescent="0.2">
      <c r="Q852" s="69"/>
    </row>
    <row r="853" spans="10:17" x14ac:dyDescent="0.2">
      <c r="Q853" s="69"/>
    </row>
    <row r="854" spans="10:17" x14ac:dyDescent="0.2">
      <c r="Q854" s="69"/>
    </row>
    <row r="855" spans="10:17" x14ac:dyDescent="0.2">
      <c r="Q855" s="69"/>
    </row>
    <row r="856" spans="10:17" x14ac:dyDescent="0.2">
      <c r="Q856" s="69"/>
    </row>
    <row r="857" spans="10:17" x14ac:dyDescent="0.2">
      <c r="Q857" s="69"/>
    </row>
    <row r="858" spans="10:17" x14ac:dyDescent="0.2">
      <c r="Q858" s="69"/>
    </row>
    <row r="859" spans="10:17" x14ac:dyDescent="0.2">
      <c r="Q859" s="69"/>
    </row>
    <row r="860" spans="10:17" x14ac:dyDescent="0.2">
      <c r="Q860" s="69"/>
    </row>
    <row r="861" spans="10:17" x14ac:dyDescent="0.2">
      <c r="Q861" s="69"/>
    </row>
    <row r="862" spans="10:17" x14ac:dyDescent="0.2">
      <c r="Q862" s="69"/>
    </row>
    <row r="863" spans="10:17" x14ac:dyDescent="0.2">
      <c r="Q863" s="69"/>
    </row>
    <row r="864" spans="10:17" ht="15" x14ac:dyDescent="0.25">
      <c r="J864" s="27"/>
      <c r="K864" s="29">
        <v>1</v>
      </c>
      <c r="L864" s="29">
        <v>2</v>
      </c>
      <c r="M864" s="29">
        <v>3</v>
      </c>
      <c r="N864" s="29">
        <v>4</v>
      </c>
      <c r="O864" s="29">
        <v>5</v>
      </c>
      <c r="Q864" s="69"/>
    </row>
    <row r="865" spans="1:18" ht="15" x14ac:dyDescent="0.25">
      <c r="J865" s="29" t="s">
        <v>1828</v>
      </c>
      <c r="K865" s="34" t="s">
        <v>1833</v>
      </c>
      <c r="L865" s="34"/>
      <c r="M865" s="34" t="s">
        <v>1832</v>
      </c>
      <c r="N865" s="34" t="s">
        <v>82</v>
      </c>
      <c r="O865" s="34" t="s">
        <v>74</v>
      </c>
      <c r="Q865" s="69"/>
    </row>
    <row r="866" spans="1:18" s="21" customFormat="1" ht="15" x14ac:dyDescent="0.25">
      <c r="A866" s="20"/>
      <c r="B866" s="20"/>
      <c r="C866" s="20"/>
      <c r="D866" s="20"/>
      <c r="E866" s="20"/>
      <c r="F866" s="20"/>
      <c r="G866" s="20"/>
      <c r="H866" s="20"/>
      <c r="I866" s="20"/>
      <c r="J866" s="29" t="s">
        <v>1829</v>
      </c>
      <c r="K866" s="43" t="s">
        <v>1833</v>
      </c>
      <c r="L866" s="43"/>
      <c r="M866" s="43" t="s">
        <v>1832</v>
      </c>
      <c r="N866" s="43" t="s">
        <v>82</v>
      </c>
      <c r="O866" s="43" t="s">
        <v>74</v>
      </c>
      <c r="P866" s="20"/>
      <c r="Q866" s="69"/>
      <c r="R866" s="20"/>
    </row>
    <row r="867" spans="1:18" x14ac:dyDescent="0.2">
      <c r="Q867" s="69"/>
    </row>
    <row r="868" spans="1:18" x14ac:dyDescent="0.2">
      <c r="Q868" s="69"/>
    </row>
    <row r="869" spans="1:18" s="21" customFormat="1" x14ac:dyDescent="0.2">
      <c r="A869" s="20"/>
      <c r="B869" s="20"/>
      <c r="C869" s="20"/>
      <c r="D869" s="20"/>
      <c r="E869" s="20"/>
      <c r="F869" s="20"/>
      <c r="G869" s="20"/>
      <c r="H869" s="20"/>
      <c r="I869" s="20"/>
      <c r="J869" s="38"/>
      <c r="K869" s="39" t="s">
        <v>1831</v>
      </c>
      <c r="L869" s="20"/>
      <c r="M869" s="20"/>
      <c r="N869" s="41"/>
      <c r="O869" s="20"/>
      <c r="P869" s="20"/>
      <c r="Q869" s="69"/>
      <c r="R869" s="20"/>
    </row>
    <row r="870" spans="1:18" s="21" customFormat="1" x14ac:dyDescent="0.2">
      <c r="A870" s="20"/>
      <c r="B870" s="20"/>
      <c r="C870" s="20"/>
      <c r="D870" s="20"/>
      <c r="E870" s="20"/>
      <c r="F870" s="20"/>
      <c r="G870" s="20"/>
      <c r="H870" s="20"/>
      <c r="I870" s="20"/>
      <c r="J870" s="40"/>
      <c r="K870" s="39" t="s">
        <v>1830</v>
      </c>
      <c r="L870" s="20"/>
      <c r="M870" s="20"/>
      <c r="N870" s="41"/>
      <c r="O870" s="20"/>
      <c r="P870" s="20"/>
      <c r="Q870" s="69"/>
      <c r="R870" s="20"/>
    </row>
    <row r="871" spans="1:18" x14ac:dyDescent="0.2">
      <c r="Q871" s="69"/>
    </row>
    <row r="872" spans="1:18" x14ac:dyDescent="0.2">
      <c r="Q872" s="69"/>
    </row>
    <row r="873" spans="1:18" x14ac:dyDescent="0.2">
      <c r="Q873" s="69"/>
    </row>
    <row r="874" spans="1:18" x14ac:dyDescent="0.2">
      <c r="Q874" s="69"/>
    </row>
    <row r="875" spans="1:18" x14ac:dyDescent="0.2">
      <c r="Q875" s="69"/>
    </row>
    <row r="876" spans="1:18" x14ac:dyDescent="0.2">
      <c r="Q876" s="69"/>
    </row>
    <row r="877" spans="1:18" s="21" customFormat="1" ht="15" x14ac:dyDescent="0.25">
      <c r="A877" s="20"/>
      <c r="B877" s="20"/>
      <c r="C877" s="20"/>
      <c r="D877" s="20"/>
      <c r="E877" s="20"/>
      <c r="F877" s="20"/>
      <c r="G877" s="20"/>
      <c r="H877" s="20"/>
      <c r="I877" s="20"/>
      <c r="J877" s="27"/>
      <c r="K877" s="29">
        <v>1</v>
      </c>
      <c r="L877" s="29">
        <v>2</v>
      </c>
      <c r="M877" s="29">
        <v>3</v>
      </c>
      <c r="N877" s="29">
        <v>4</v>
      </c>
      <c r="O877" s="29">
        <v>5</v>
      </c>
      <c r="P877" s="29">
        <v>6</v>
      </c>
      <c r="Q877" s="69"/>
      <c r="R877" s="20"/>
    </row>
    <row r="878" spans="1:18" s="21" customFormat="1" ht="15" x14ac:dyDescent="0.25">
      <c r="A878" s="20"/>
      <c r="B878" s="20"/>
      <c r="C878" s="20"/>
      <c r="D878" s="20"/>
      <c r="E878" s="20"/>
      <c r="F878" s="20"/>
      <c r="G878" s="20"/>
      <c r="H878" s="20"/>
      <c r="I878" s="20"/>
      <c r="J878" s="29" t="s">
        <v>1828</v>
      </c>
      <c r="K878" s="34" t="s">
        <v>1832</v>
      </c>
      <c r="L878" s="66" t="s">
        <v>1832</v>
      </c>
      <c r="M878" s="34" t="s">
        <v>106</v>
      </c>
      <c r="N878" s="66" t="s">
        <v>106</v>
      </c>
      <c r="O878" s="42"/>
      <c r="P878" s="42"/>
      <c r="Q878" s="69"/>
      <c r="R878" s="20"/>
    </row>
    <row r="879" spans="1:18" s="21" customFormat="1" ht="15" x14ac:dyDescent="0.25">
      <c r="A879" s="20"/>
      <c r="B879" s="20"/>
      <c r="C879" s="20"/>
      <c r="D879" s="20"/>
      <c r="E879" s="20"/>
      <c r="F879" s="20"/>
      <c r="G879" s="20"/>
      <c r="H879" s="20"/>
      <c r="I879" s="20"/>
      <c r="J879" s="29" t="s">
        <v>1829</v>
      </c>
      <c r="K879" s="34" t="s">
        <v>1833</v>
      </c>
      <c r="L879" s="66" t="s">
        <v>1833</v>
      </c>
      <c r="M879" s="42"/>
      <c r="N879" s="42"/>
      <c r="O879" s="48"/>
      <c r="P879" s="48"/>
      <c r="Q879" s="69"/>
      <c r="R879" s="20"/>
    </row>
    <row r="880" spans="1:18" s="21" customFormat="1" ht="15" x14ac:dyDescent="0.25">
      <c r="A880" s="20"/>
      <c r="B880" s="20"/>
      <c r="C880" s="20"/>
      <c r="D880" s="20"/>
      <c r="E880" s="20"/>
      <c r="F880" s="20"/>
      <c r="G880" s="20"/>
      <c r="H880" s="20"/>
      <c r="I880" s="20"/>
      <c r="J880" s="29" t="s">
        <v>1837</v>
      </c>
      <c r="K880" s="65" t="s">
        <v>49</v>
      </c>
      <c r="L880" s="41" t="s">
        <v>49</v>
      </c>
      <c r="M880" s="34" t="s">
        <v>118</v>
      </c>
      <c r="N880" s="66" t="s">
        <v>118</v>
      </c>
      <c r="O880" s="42"/>
      <c r="P880" s="48"/>
      <c r="Q880" s="69"/>
      <c r="R880" s="20"/>
    </row>
    <row r="881" spans="1:18" s="21" customFormat="1" ht="15" x14ac:dyDescent="0.25">
      <c r="A881" s="20"/>
      <c r="B881" s="20"/>
      <c r="C881" s="20"/>
      <c r="D881" s="20"/>
      <c r="E881" s="20"/>
      <c r="F881" s="20"/>
      <c r="G881" s="20"/>
      <c r="H881" s="20"/>
      <c r="I881" s="20"/>
      <c r="J881" s="29" t="s">
        <v>1838</v>
      </c>
      <c r="K881" s="50"/>
      <c r="L881" s="67"/>
      <c r="M881" s="48"/>
      <c r="N881" s="48"/>
      <c r="O881" s="42"/>
      <c r="P881" s="42"/>
      <c r="Q881" s="69"/>
      <c r="R881" s="20"/>
    </row>
    <row r="882" spans="1:18" s="21" customFormat="1" ht="15" x14ac:dyDescent="0.25">
      <c r="A882" s="20"/>
      <c r="B882" s="20"/>
      <c r="C882" s="20"/>
      <c r="D882" s="20"/>
      <c r="E882" s="20"/>
      <c r="F882" s="20"/>
      <c r="G882" s="20"/>
      <c r="H882" s="20"/>
      <c r="I882" s="20"/>
      <c r="J882" s="29" t="s">
        <v>1839</v>
      </c>
      <c r="K882" s="34" t="s">
        <v>85</v>
      </c>
      <c r="L882" s="66" t="s">
        <v>85</v>
      </c>
      <c r="M882" s="42"/>
      <c r="N882" s="48"/>
      <c r="O882" s="42"/>
      <c r="P882" s="42"/>
      <c r="Q882" s="69"/>
      <c r="R882" s="20"/>
    </row>
    <row r="883" spans="1:18" s="21" customFormat="1" ht="15" x14ac:dyDescent="0.25">
      <c r="A883" s="20"/>
      <c r="B883" s="20"/>
      <c r="C883" s="20"/>
      <c r="D883" s="20"/>
      <c r="E883" s="20"/>
      <c r="F883" s="20"/>
      <c r="G883" s="20"/>
      <c r="H883" s="20"/>
      <c r="I883" s="20"/>
      <c r="J883" s="29" t="s">
        <v>1840</v>
      </c>
      <c r="K883" s="34" t="s">
        <v>92</v>
      </c>
      <c r="L883" s="66" t="s">
        <v>92</v>
      </c>
      <c r="M883" s="42"/>
      <c r="N883" s="42"/>
      <c r="O883" s="42"/>
      <c r="P883" s="42"/>
      <c r="Q883" s="69"/>
      <c r="R883" s="20"/>
    </row>
    <row r="884" spans="1:18" s="21" customFormat="1" ht="15" x14ac:dyDescent="0.25">
      <c r="A884" s="20"/>
      <c r="B884" s="20"/>
      <c r="C884" s="20"/>
      <c r="D884" s="20"/>
      <c r="E884" s="20"/>
      <c r="F884" s="20"/>
      <c r="G884" s="20"/>
      <c r="H884" s="20"/>
      <c r="I884" s="20"/>
      <c r="J884" s="29" t="s">
        <v>1841</v>
      </c>
      <c r="K884" s="34" t="s">
        <v>102</v>
      </c>
      <c r="L884" s="66" t="s">
        <v>102</v>
      </c>
      <c r="M884" s="42"/>
      <c r="N884" s="42"/>
      <c r="O884" s="42"/>
      <c r="P884" s="42"/>
      <c r="Q884" s="69"/>
      <c r="R884" s="20"/>
    </row>
    <row r="885" spans="1:18" s="21" customFormat="1" ht="15" x14ac:dyDescent="0.25">
      <c r="A885" s="20"/>
      <c r="B885" s="20"/>
      <c r="C885" s="20"/>
      <c r="D885" s="20"/>
      <c r="E885" s="20"/>
      <c r="F885" s="20"/>
      <c r="G885" s="20"/>
      <c r="H885" s="20"/>
      <c r="I885" s="20"/>
      <c r="J885" s="29" t="s">
        <v>1842</v>
      </c>
      <c r="K885" s="42"/>
      <c r="L885" s="68"/>
      <c r="M885" s="50"/>
      <c r="N885" s="42"/>
      <c r="O885" s="42"/>
      <c r="P885" s="42"/>
      <c r="Q885" s="69"/>
      <c r="R885" s="20"/>
    </row>
    <row r="886" spans="1:18" s="21" customFormat="1" x14ac:dyDescent="0.2">
      <c r="A886" s="20"/>
      <c r="B886" s="20"/>
      <c r="C886" s="20"/>
      <c r="D886" s="20"/>
      <c r="E886" s="20"/>
      <c r="F886" s="20"/>
      <c r="G886" s="20"/>
      <c r="H886" s="20"/>
      <c r="I886" s="20"/>
      <c r="J886" s="27"/>
      <c r="K886" s="27"/>
      <c r="L886" s="27"/>
      <c r="M886" s="36"/>
      <c r="N886" s="36"/>
      <c r="O886" s="36"/>
      <c r="P886" s="36"/>
      <c r="Q886" s="69"/>
      <c r="R886" s="20"/>
    </row>
    <row r="887" spans="1:18" s="21" customFormat="1" x14ac:dyDescent="0.2">
      <c r="A887" s="20"/>
      <c r="B887" s="20"/>
      <c r="C887" s="20"/>
      <c r="D887" s="20"/>
      <c r="E887" s="20"/>
      <c r="F887" s="20"/>
      <c r="G887" s="20"/>
      <c r="H887" s="20"/>
      <c r="I887" s="20"/>
      <c r="J887" s="38"/>
      <c r="K887" s="39" t="s">
        <v>1831</v>
      </c>
      <c r="L887" s="27"/>
      <c r="M887" s="27"/>
      <c r="N887" s="27"/>
      <c r="O887" s="27"/>
      <c r="P887" s="27"/>
      <c r="Q887" s="69"/>
      <c r="R887" s="20"/>
    </row>
    <row r="888" spans="1:18" s="21" customFormat="1" x14ac:dyDescent="0.2">
      <c r="A888" s="20"/>
      <c r="B888" s="20"/>
      <c r="C888" s="20"/>
      <c r="D888" s="20"/>
      <c r="E888" s="20"/>
      <c r="F888" s="20"/>
      <c r="G888" s="20"/>
      <c r="H888" s="20"/>
      <c r="I888" s="20"/>
      <c r="J888" s="40"/>
      <c r="K888" s="39" t="s">
        <v>1830</v>
      </c>
      <c r="L888" s="27"/>
      <c r="M888" s="27"/>
      <c r="N888" s="27"/>
      <c r="O888" s="27"/>
      <c r="P888" s="27"/>
      <c r="Q888" s="69"/>
      <c r="R888" s="20"/>
    </row>
    <row r="889" spans="1:18" x14ac:dyDescent="0.2">
      <c r="Q889" s="69"/>
    </row>
    <row r="890" spans="1:18" x14ac:dyDescent="0.2">
      <c r="Q890" s="69"/>
    </row>
    <row r="891" spans="1:18" x14ac:dyDescent="0.2">
      <c r="Q891" s="69"/>
    </row>
    <row r="892" spans="1:18" s="21" customFormat="1" x14ac:dyDescent="0.2">
      <c r="A892" s="20"/>
      <c r="B892" s="20"/>
      <c r="C892" s="20"/>
      <c r="D892" s="20"/>
      <c r="E892" s="20"/>
      <c r="F892" s="20"/>
      <c r="G892" s="20"/>
      <c r="H892" s="20"/>
      <c r="I892" s="20"/>
      <c r="J892" s="20"/>
      <c r="K892" s="41"/>
      <c r="L892" s="41"/>
      <c r="M892" s="20"/>
      <c r="N892" s="20"/>
      <c r="O892" s="20"/>
      <c r="P892" s="20"/>
      <c r="Q892" s="69"/>
      <c r="R892" s="20"/>
    </row>
    <row r="893" spans="1:18" s="21" customFormat="1" x14ac:dyDescent="0.2">
      <c r="A893" s="20"/>
      <c r="B893" s="20"/>
      <c r="C893" s="20"/>
      <c r="D893" s="20"/>
      <c r="E893" s="20"/>
      <c r="F893" s="20"/>
      <c r="G893" s="20"/>
      <c r="H893" s="20"/>
      <c r="I893" s="20"/>
      <c r="J893" s="20"/>
      <c r="K893" s="41"/>
      <c r="L893" s="41"/>
      <c r="M893" s="20"/>
      <c r="N893" s="20"/>
      <c r="O893" s="20"/>
      <c r="P893" s="20"/>
      <c r="Q893" s="69"/>
      <c r="R893" s="20"/>
    </row>
    <row r="894" spans="1:18" s="21" customFormat="1" x14ac:dyDescent="0.2">
      <c r="A894" s="20"/>
      <c r="B894" s="20"/>
      <c r="C894" s="20"/>
      <c r="D894" s="20"/>
      <c r="E894" s="20"/>
      <c r="F894" s="20"/>
      <c r="G894" s="20"/>
      <c r="H894" s="20"/>
      <c r="I894" s="20"/>
      <c r="J894" s="20"/>
      <c r="K894" s="41"/>
      <c r="L894" s="41"/>
      <c r="M894" s="20"/>
      <c r="N894" s="20"/>
      <c r="O894" s="20"/>
      <c r="P894" s="20"/>
      <c r="Q894" s="69"/>
      <c r="R894" s="20"/>
    </row>
    <row r="895" spans="1:18" s="21" customFormat="1" x14ac:dyDescent="0.2">
      <c r="A895" s="20"/>
      <c r="B895" s="20"/>
      <c r="C895" s="20"/>
      <c r="D895" s="20"/>
      <c r="E895" s="20"/>
      <c r="F895" s="20"/>
      <c r="G895" s="20"/>
      <c r="H895" s="20"/>
      <c r="I895" s="20"/>
      <c r="J895" s="20"/>
      <c r="K895" s="41"/>
      <c r="L895" s="41"/>
      <c r="M895" s="41"/>
      <c r="N895" s="20"/>
      <c r="O895" s="20"/>
      <c r="P895" s="20"/>
      <c r="Q895" s="69"/>
      <c r="R895" s="20"/>
    </row>
    <row r="896" spans="1:18" s="21" customFormat="1" x14ac:dyDescent="0.2">
      <c r="A896" s="20"/>
      <c r="B896" s="20"/>
      <c r="C896" s="20"/>
      <c r="D896" s="20"/>
      <c r="E896" s="20"/>
      <c r="F896" s="20"/>
      <c r="G896" s="20"/>
      <c r="H896" s="20"/>
      <c r="I896" s="20"/>
      <c r="J896" s="20"/>
      <c r="K896" s="20"/>
      <c r="L896" s="41"/>
      <c r="M896" s="41"/>
      <c r="N896" s="20"/>
      <c r="O896" s="20"/>
      <c r="P896" s="20"/>
      <c r="Q896" s="69"/>
      <c r="R896" s="20"/>
    </row>
    <row r="897" spans="1:18" s="21" customFormat="1" x14ac:dyDescent="0.2">
      <c r="A897" s="20"/>
      <c r="B897" s="20"/>
      <c r="C897" s="20"/>
      <c r="D897" s="20"/>
      <c r="E897" s="20"/>
      <c r="F897" s="20"/>
      <c r="G897" s="20"/>
      <c r="H897" s="20"/>
      <c r="I897" s="20"/>
      <c r="J897" s="20"/>
      <c r="K897" s="20"/>
      <c r="L897" s="41"/>
      <c r="M897" s="41"/>
      <c r="N897" s="20"/>
      <c r="O897" s="20"/>
      <c r="P897" s="20"/>
      <c r="Q897" s="69"/>
      <c r="R897" s="20"/>
    </row>
    <row r="898" spans="1:18" x14ac:dyDescent="0.2">
      <c r="L898" s="41"/>
      <c r="M898" s="41"/>
      <c r="Q898" s="69"/>
    </row>
    <row r="899" spans="1:18" x14ac:dyDescent="0.2">
      <c r="A899" s="58"/>
      <c r="B899" s="58"/>
      <c r="C899" s="58"/>
      <c r="D899" s="58"/>
      <c r="E899" s="58"/>
      <c r="F899" s="58"/>
      <c r="G899" s="58"/>
      <c r="H899" s="58"/>
      <c r="I899" s="58"/>
      <c r="J899" s="58"/>
      <c r="K899" s="58"/>
      <c r="L899" s="58"/>
      <c r="M899" s="58"/>
      <c r="N899" s="58"/>
      <c r="O899" s="58"/>
      <c r="P899" s="58"/>
      <c r="Q899" s="75"/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workbookViewId="0">
      <selection activeCell="P57" sqref="P57"/>
    </sheetView>
  </sheetViews>
  <sheetFormatPr baseColWidth="10" defaultRowHeight="14.25" x14ac:dyDescent="0.2"/>
  <sheetData>
    <row r="1" spans="1:3" ht="15" x14ac:dyDescent="0.25">
      <c r="A1" s="17" t="s">
        <v>1040</v>
      </c>
    </row>
    <row r="3" spans="1:3" s="17" customFormat="1" ht="15" x14ac:dyDescent="0.25">
      <c r="A3" s="17" t="s">
        <v>1042</v>
      </c>
      <c r="B3" s="17" t="s">
        <v>1041</v>
      </c>
      <c r="C3" s="17" t="s">
        <v>2011</v>
      </c>
    </row>
    <row r="4" spans="1:3" x14ac:dyDescent="0.2">
      <c r="A4" t="s">
        <v>140</v>
      </c>
      <c r="B4" s="7">
        <v>734.80024143760295</v>
      </c>
      <c r="C4" t="s">
        <v>50</v>
      </c>
    </row>
    <row r="5" spans="1:3" x14ac:dyDescent="0.2">
      <c r="A5" t="s">
        <v>146</v>
      </c>
      <c r="B5" s="7">
        <v>582.55417702146804</v>
      </c>
      <c r="C5" t="s">
        <v>46</v>
      </c>
    </row>
    <row r="6" spans="1:3" x14ac:dyDescent="0.2">
      <c r="A6" t="s">
        <v>149</v>
      </c>
      <c r="B6" s="7">
        <v>688.46274803138499</v>
      </c>
      <c r="C6" t="s">
        <v>50</v>
      </c>
    </row>
    <row r="7" spans="1:3" x14ac:dyDescent="0.2">
      <c r="A7" t="s">
        <v>153</v>
      </c>
      <c r="B7" s="7">
        <v>514.17327322804294</v>
      </c>
      <c r="C7" t="s">
        <v>50</v>
      </c>
    </row>
    <row r="8" spans="1:3" x14ac:dyDescent="0.2">
      <c r="A8" t="s">
        <v>154</v>
      </c>
      <c r="B8" s="7">
        <v>35.429496607192398</v>
      </c>
      <c r="C8" t="s">
        <v>54</v>
      </c>
    </row>
    <row r="9" spans="1:3" x14ac:dyDescent="0.2">
      <c r="A9" t="s">
        <v>155</v>
      </c>
      <c r="B9" s="7">
        <v>815.32208292472797</v>
      </c>
      <c r="C9" t="s">
        <v>46</v>
      </c>
    </row>
    <row r="10" spans="1:3" x14ac:dyDescent="0.2">
      <c r="A10" t="s">
        <v>158</v>
      </c>
      <c r="B10" s="7">
        <v>-0.30433029136947198</v>
      </c>
      <c r="C10" t="s">
        <v>43</v>
      </c>
    </row>
    <row r="11" spans="1:3" x14ac:dyDescent="0.2">
      <c r="A11" t="s">
        <v>164</v>
      </c>
      <c r="B11" s="7">
        <v>626.21265535746397</v>
      </c>
      <c r="C11" t="s">
        <v>50</v>
      </c>
    </row>
    <row r="12" spans="1:3" x14ac:dyDescent="0.2">
      <c r="A12" t="s">
        <v>165</v>
      </c>
      <c r="B12" s="7">
        <v>95.425599836190699</v>
      </c>
      <c r="C12" t="s">
        <v>54</v>
      </c>
    </row>
    <row r="13" spans="1:3" x14ac:dyDescent="0.2">
      <c r="A13" t="s">
        <v>169</v>
      </c>
      <c r="B13" s="7">
        <v>785.90254443252695</v>
      </c>
      <c r="C13" t="s">
        <v>50</v>
      </c>
    </row>
    <row r="14" spans="1:3" x14ac:dyDescent="0.2">
      <c r="A14" t="s">
        <v>174</v>
      </c>
      <c r="B14" s="7">
        <v>1142.3126995462401</v>
      </c>
      <c r="C14" t="s">
        <v>46</v>
      </c>
    </row>
    <row r="15" spans="1:3" x14ac:dyDescent="0.2">
      <c r="A15" t="s">
        <v>175</v>
      </c>
      <c r="B15" s="7">
        <v>2.3228036373076399</v>
      </c>
      <c r="C15" t="s">
        <v>43</v>
      </c>
    </row>
    <row r="16" spans="1:3" x14ac:dyDescent="0.2">
      <c r="A16" t="s">
        <v>185</v>
      </c>
      <c r="B16" s="7">
        <v>768.31693559585403</v>
      </c>
      <c r="C16" t="s">
        <v>46</v>
      </c>
    </row>
    <row r="17" spans="1:3" x14ac:dyDescent="0.2">
      <c r="A17" t="s">
        <v>67</v>
      </c>
      <c r="B17" s="7">
        <v>266.02665124883202</v>
      </c>
      <c r="C17" t="s">
        <v>54</v>
      </c>
    </row>
    <row r="18" spans="1:3" x14ac:dyDescent="0.2">
      <c r="A18" t="s">
        <v>73</v>
      </c>
      <c r="B18" s="7">
        <v>73.039269928673505</v>
      </c>
      <c r="C18" t="s">
        <v>43</v>
      </c>
    </row>
    <row r="19" spans="1:3" x14ac:dyDescent="0.2">
      <c r="A19" t="s">
        <v>74</v>
      </c>
      <c r="B19" s="7">
        <v>42.539355013403203</v>
      </c>
      <c r="C19" t="s">
        <v>43</v>
      </c>
    </row>
    <row r="20" spans="1:3" x14ac:dyDescent="0.2">
      <c r="A20" t="s">
        <v>78</v>
      </c>
      <c r="B20" s="7">
        <v>23.789933633910799</v>
      </c>
      <c r="C20" t="s">
        <v>43</v>
      </c>
    </row>
    <row r="21" spans="1:3" x14ac:dyDescent="0.2">
      <c r="A21" t="s">
        <v>80</v>
      </c>
      <c r="B21" s="7">
        <v>682.23493889420297</v>
      </c>
      <c r="C21" t="s">
        <v>54</v>
      </c>
    </row>
    <row r="22" spans="1:3" x14ac:dyDescent="0.2">
      <c r="A22" t="s">
        <v>103</v>
      </c>
      <c r="B22" s="7">
        <v>842.05043377539698</v>
      </c>
      <c r="C22" t="s">
        <v>50</v>
      </c>
    </row>
    <row r="23" spans="1:3" x14ac:dyDescent="0.2">
      <c r="A23" t="s">
        <v>118</v>
      </c>
      <c r="B23" s="7">
        <v>499.10167784593602</v>
      </c>
      <c r="C23" t="s">
        <v>54</v>
      </c>
    </row>
    <row r="24" spans="1:3" x14ac:dyDescent="0.2">
      <c r="A24" t="s">
        <v>119</v>
      </c>
      <c r="B24" s="7">
        <v>921.82626966430701</v>
      </c>
      <c r="C24" t="s">
        <v>46</v>
      </c>
    </row>
    <row r="25" spans="1:3" x14ac:dyDescent="0.2">
      <c r="A25" t="s">
        <v>130</v>
      </c>
      <c r="B25" s="7">
        <v>1076.69958256924</v>
      </c>
      <c r="C25" t="s">
        <v>50</v>
      </c>
    </row>
    <row r="26" spans="1:3" x14ac:dyDescent="0.2">
      <c r="A26" t="s">
        <v>132</v>
      </c>
      <c r="B26" s="7">
        <v>620.83379439372504</v>
      </c>
      <c r="C26" t="s">
        <v>46</v>
      </c>
    </row>
    <row r="27" spans="1:3" x14ac:dyDescent="0.2">
      <c r="A27" t="s">
        <v>134</v>
      </c>
      <c r="B27" s="7">
        <v>5.0526290055737402</v>
      </c>
      <c r="C27" t="s">
        <v>43</v>
      </c>
    </row>
  </sheetData>
  <sortState ref="A4:C27">
    <sortCondition ref="A4"/>
  </sortState>
  <pageMargins left="0.7" right="0.7" top="0.78740157499999996" bottom="0.78740157499999996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5"/>
  <sheetViews>
    <sheetView workbookViewId="0">
      <selection activeCell="L40" sqref="L40"/>
    </sheetView>
  </sheetViews>
  <sheetFormatPr baseColWidth="10" defaultRowHeight="14.25" x14ac:dyDescent="0.2"/>
  <cols>
    <col min="1" max="1" width="14.75" bestFit="1" customWidth="1"/>
    <col min="2" max="2" width="16.25" bestFit="1" customWidth="1"/>
    <col min="3" max="3" width="16.5" customWidth="1"/>
    <col min="4" max="4" width="22.75" bestFit="1" customWidth="1"/>
    <col min="5" max="5" width="13.625" customWidth="1"/>
    <col min="8" max="8" width="28.25" bestFit="1" customWidth="1"/>
  </cols>
  <sheetData>
    <row r="1" spans="1:9" ht="15" x14ac:dyDescent="0.25">
      <c r="A1" s="17" t="s">
        <v>2124</v>
      </c>
    </row>
    <row r="2" spans="1:9" ht="15" x14ac:dyDescent="0.25">
      <c r="A2" s="17" t="s">
        <v>1986</v>
      </c>
    </row>
    <row r="3" spans="1:9" s="17" customFormat="1" ht="15" x14ac:dyDescent="0.25"/>
    <row r="4" spans="1:9" s="17" customFormat="1" ht="15" x14ac:dyDescent="0.25">
      <c r="A4" s="17" t="s">
        <v>2121</v>
      </c>
      <c r="B4" s="17" t="s">
        <v>2122</v>
      </c>
      <c r="C4" s="17" t="s">
        <v>2038</v>
      </c>
      <c r="D4" s="17" t="s">
        <v>2113</v>
      </c>
      <c r="E4" s="17" t="s">
        <v>2011</v>
      </c>
      <c r="F4" s="17" t="s">
        <v>1880</v>
      </c>
      <c r="G4" s="78" t="s">
        <v>10</v>
      </c>
      <c r="H4" s="17" t="s">
        <v>2136</v>
      </c>
      <c r="I4" s="78" t="s">
        <v>238</v>
      </c>
    </row>
    <row r="5" spans="1:9" s="15" customFormat="1" x14ac:dyDescent="0.2">
      <c r="A5" s="15" t="s">
        <v>2120</v>
      </c>
      <c r="B5" s="15" t="s">
        <v>44</v>
      </c>
      <c r="C5" s="15" t="s">
        <v>2039</v>
      </c>
      <c r="D5" s="91">
        <v>2.1160547356986101</v>
      </c>
      <c r="E5" s="15" t="s">
        <v>43</v>
      </c>
      <c r="F5" s="15" t="s">
        <v>228</v>
      </c>
      <c r="G5" s="15" t="s">
        <v>277</v>
      </c>
      <c r="H5" s="15" t="s">
        <v>277</v>
      </c>
      <c r="I5" s="15" t="s">
        <v>2115</v>
      </c>
    </row>
    <row r="6" spans="1:9" s="15" customFormat="1" x14ac:dyDescent="0.2">
      <c r="A6" s="15" t="s">
        <v>1043</v>
      </c>
      <c r="B6" s="15" t="s">
        <v>1043</v>
      </c>
      <c r="C6" s="15" t="s">
        <v>2114</v>
      </c>
      <c r="D6" s="91">
        <v>1.8318554995769101</v>
      </c>
      <c r="E6" s="15" t="s">
        <v>43</v>
      </c>
      <c r="F6" s="15" t="s">
        <v>228</v>
      </c>
      <c r="G6" s="15" t="s">
        <v>277</v>
      </c>
      <c r="H6" s="15" t="s">
        <v>277</v>
      </c>
      <c r="I6" s="15" t="s">
        <v>2115</v>
      </c>
    </row>
    <row r="7" spans="1:9" s="15" customFormat="1" x14ac:dyDescent="0.2">
      <c r="A7" s="15" t="s">
        <v>1855</v>
      </c>
      <c r="B7" s="15" t="s">
        <v>108</v>
      </c>
      <c r="C7" s="15" t="s">
        <v>2039</v>
      </c>
      <c r="D7" s="91">
        <v>1.3960361887242601</v>
      </c>
      <c r="E7" s="15" t="s">
        <v>43</v>
      </c>
      <c r="F7" s="15" t="s">
        <v>228</v>
      </c>
      <c r="G7" s="15" t="s">
        <v>1882</v>
      </c>
      <c r="H7" s="15" t="s">
        <v>277</v>
      </c>
      <c r="I7" s="15" t="s">
        <v>2115</v>
      </c>
    </row>
    <row r="8" spans="1:9" s="15" customFormat="1" x14ac:dyDescent="0.2">
      <c r="A8" s="15" t="s">
        <v>1045</v>
      </c>
      <c r="B8" s="15" t="s">
        <v>1045</v>
      </c>
      <c r="C8" s="15" t="s">
        <v>2114</v>
      </c>
      <c r="D8" s="91">
        <v>2.22865555117846</v>
      </c>
      <c r="E8" s="15" t="s">
        <v>43</v>
      </c>
      <c r="F8" s="15" t="s">
        <v>228</v>
      </c>
      <c r="G8" s="15" t="s">
        <v>1882</v>
      </c>
      <c r="H8" s="15" t="s">
        <v>277</v>
      </c>
      <c r="I8" s="15" t="s">
        <v>2115</v>
      </c>
    </row>
    <row r="9" spans="1:9" s="15" customFormat="1" x14ac:dyDescent="0.2">
      <c r="A9" s="15" t="s">
        <v>2117</v>
      </c>
      <c r="B9" s="15" t="s">
        <v>45</v>
      </c>
      <c r="C9" s="15" t="s">
        <v>2039</v>
      </c>
      <c r="D9" s="91">
        <v>1.67911833053347</v>
      </c>
      <c r="E9" s="15" t="s">
        <v>43</v>
      </c>
      <c r="F9" s="15" t="s">
        <v>228</v>
      </c>
      <c r="G9" s="15" t="s">
        <v>45</v>
      </c>
      <c r="H9" s="15" t="s">
        <v>45</v>
      </c>
      <c r="I9" s="15" t="s">
        <v>2115</v>
      </c>
    </row>
    <row r="10" spans="1:9" s="15" customFormat="1" x14ac:dyDescent="0.2">
      <c r="A10" s="15" t="s">
        <v>1070</v>
      </c>
      <c r="B10" s="15" t="s">
        <v>1070</v>
      </c>
      <c r="C10" s="15" t="s">
        <v>2114</v>
      </c>
      <c r="D10" s="91">
        <v>2.24158934336557</v>
      </c>
      <c r="E10" s="15" t="s">
        <v>43</v>
      </c>
      <c r="F10" s="15" t="s">
        <v>228</v>
      </c>
      <c r="G10" s="15" t="s">
        <v>277</v>
      </c>
      <c r="H10" s="15" t="s">
        <v>277</v>
      </c>
      <c r="I10" s="15" t="s">
        <v>2115</v>
      </c>
    </row>
    <row r="11" spans="1:9" s="15" customFormat="1" x14ac:dyDescent="0.2">
      <c r="A11" s="15" t="s">
        <v>1846</v>
      </c>
      <c r="B11" s="15" t="s">
        <v>192</v>
      </c>
      <c r="C11" s="15" t="s">
        <v>2039</v>
      </c>
      <c r="D11" s="91">
        <v>1.30515228941565</v>
      </c>
      <c r="E11" s="15" t="s">
        <v>43</v>
      </c>
      <c r="F11" s="15" t="s">
        <v>228</v>
      </c>
      <c r="G11" s="90" t="s">
        <v>277</v>
      </c>
      <c r="H11" s="90" t="s">
        <v>277</v>
      </c>
      <c r="I11" s="15" t="s">
        <v>2115</v>
      </c>
    </row>
    <row r="12" spans="1:9" s="15" customFormat="1" x14ac:dyDescent="0.2">
      <c r="A12" s="15" t="s">
        <v>1077</v>
      </c>
      <c r="B12" s="15" t="s">
        <v>45</v>
      </c>
      <c r="C12" s="15" t="s">
        <v>2114</v>
      </c>
      <c r="D12" s="91">
        <v>1.10449689918106</v>
      </c>
      <c r="E12" s="15" t="s">
        <v>43</v>
      </c>
      <c r="F12" s="15" t="s">
        <v>228</v>
      </c>
      <c r="G12" s="15" t="s">
        <v>45</v>
      </c>
      <c r="H12" s="90" t="s">
        <v>45</v>
      </c>
      <c r="I12" s="15" t="s">
        <v>2115</v>
      </c>
    </row>
    <row r="13" spans="1:9" s="15" customFormat="1" x14ac:dyDescent="0.2">
      <c r="A13" s="15" t="s">
        <v>1873</v>
      </c>
      <c r="B13" s="15" t="s">
        <v>182</v>
      </c>
      <c r="C13" s="15" t="s">
        <v>2039</v>
      </c>
      <c r="D13" s="91">
        <v>-0.29591862611420799</v>
      </c>
      <c r="E13" s="15" t="s">
        <v>54</v>
      </c>
      <c r="F13" s="90" t="s">
        <v>231</v>
      </c>
      <c r="G13" s="90" t="s">
        <v>277</v>
      </c>
      <c r="H13" s="15" t="s">
        <v>277</v>
      </c>
      <c r="I13" s="15" t="s">
        <v>2115</v>
      </c>
    </row>
    <row r="14" spans="1:9" s="15" customFormat="1" x14ac:dyDescent="0.2">
      <c r="A14" s="15" t="s">
        <v>1059</v>
      </c>
      <c r="B14" s="15" t="s">
        <v>1059</v>
      </c>
      <c r="C14" s="15" t="s">
        <v>2114</v>
      </c>
      <c r="D14" s="91">
        <v>5.84955583210282E-2</v>
      </c>
      <c r="E14" s="15" t="s">
        <v>43</v>
      </c>
      <c r="F14" s="15" t="s">
        <v>228</v>
      </c>
      <c r="G14" s="15" t="s">
        <v>1883</v>
      </c>
      <c r="H14" s="15" t="s">
        <v>277</v>
      </c>
      <c r="I14" s="15" t="s">
        <v>2115</v>
      </c>
    </row>
    <row r="15" spans="1:9" s="15" customFormat="1" x14ac:dyDescent="0.2">
      <c r="A15" s="15" t="s">
        <v>2118</v>
      </c>
      <c r="B15" s="15" t="s">
        <v>45</v>
      </c>
      <c r="C15" s="15" t="s">
        <v>2039</v>
      </c>
      <c r="D15" s="91">
        <v>-7.8139645689852696E-2</v>
      </c>
      <c r="E15" s="15" t="s">
        <v>50</v>
      </c>
      <c r="F15" s="90" t="s">
        <v>231</v>
      </c>
      <c r="G15" s="15" t="s">
        <v>45</v>
      </c>
      <c r="H15" s="15" t="s">
        <v>45</v>
      </c>
      <c r="I15" s="15" t="s">
        <v>1888</v>
      </c>
    </row>
    <row r="16" spans="1:9" s="15" customFormat="1" x14ac:dyDescent="0.2">
      <c r="A16" s="15" t="s">
        <v>1054</v>
      </c>
      <c r="B16" s="15" t="s">
        <v>1054</v>
      </c>
      <c r="C16" s="15" t="s">
        <v>2114</v>
      </c>
      <c r="D16" s="91">
        <v>0.107370847017966</v>
      </c>
      <c r="E16" s="15" t="s">
        <v>2116</v>
      </c>
      <c r="F16" s="15" t="s">
        <v>228</v>
      </c>
      <c r="G16" s="15" t="s">
        <v>277</v>
      </c>
      <c r="H16" s="15" t="s">
        <v>277</v>
      </c>
      <c r="I16" s="15" t="s">
        <v>1888</v>
      </c>
    </row>
    <row r="17" spans="1:9" x14ac:dyDescent="0.2">
      <c r="A17" t="s">
        <v>1857</v>
      </c>
      <c r="B17" t="s">
        <v>45</v>
      </c>
      <c r="C17" t="s">
        <v>2039</v>
      </c>
      <c r="D17" s="89">
        <v>-0.53620706946256103</v>
      </c>
      <c r="E17" t="s">
        <v>50</v>
      </c>
      <c r="F17" s="2" t="s">
        <v>231</v>
      </c>
      <c r="G17" t="s">
        <v>45</v>
      </c>
      <c r="H17" t="s">
        <v>45</v>
      </c>
      <c r="I17" t="s">
        <v>1888</v>
      </c>
    </row>
    <row r="18" spans="1:9" x14ac:dyDescent="0.2">
      <c r="A18" t="s">
        <v>1078</v>
      </c>
      <c r="B18" t="s">
        <v>45</v>
      </c>
      <c r="C18" t="s">
        <v>2114</v>
      </c>
      <c r="D18" s="89">
        <v>0.18019889818687099</v>
      </c>
      <c r="E18" t="s">
        <v>2116</v>
      </c>
      <c r="F18" t="s">
        <v>228</v>
      </c>
      <c r="G18" t="s">
        <v>45</v>
      </c>
      <c r="H18" t="s">
        <v>45</v>
      </c>
      <c r="I18" t="s">
        <v>1888</v>
      </c>
    </row>
    <row r="19" spans="1:9" x14ac:dyDescent="0.2">
      <c r="A19" t="s">
        <v>2119</v>
      </c>
      <c r="B19" t="s">
        <v>45</v>
      </c>
      <c r="C19" t="s">
        <v>2039</v>
      </c>
      <c r="D19" s="89">
        <v>-0.56288506309875896</v>
      </c>
      <c r="E19" t="s">
        <v>50</v>
      </c>
      <c r="F19" t="s">
        <v>45</v>
      </c>
      <c r="G19" t="s">
        <v>45</v>
      </c>
      <c r="H19" t="s">
        <v>45</v>
      </c>
      <c r="I19" t="s">
        <v>1888</v>
      </c>
    </row>
    <row r="20" spans="1:9" x14ac:dyDescent="0.2">
      <c r="A20" t="s">
        <v>1058</v>
      </c>
      <c r="B20" t="s">
        <v>1058</v>
      </c>
      <c r="C20" t="s">
        <v>2114</v>
      </c>
      <c r="D20" s="89">
        <v>-1.45693276900836</v>
      </c>
      <c r="E20" t="s">
        <v>50</v>
      </c>
      <c r="F20" t="s">
        <v>231</v>
      </c>
      <c r="G20" t="s">
        <v>277</v>
      </c>
      <c r="H20" t="s">
        <v>277</v>
      </c>
      <c r="I20" t="s">
        <v>1888</v>
      </c>
    </row>
    <row r="21" spans="1:9" x14ac:dyDescent="0.2">
      <c r="A21" t="s">
        <v>1864</v>
      </c>
      <c r="B21" t="s">
        <v>140</v>
      </c>
      <c r="C21" t="s">
        <v>2039</v>
      </c>
      <c r="D21" s="89">
        <v>-1.80116285083049</v>
      </c>
      <c r="E21" t="s">
        <v>50</v>
      </c>
      <c r="F21" t="s">
        <v>231</v>
      </c>
      <c r="G21" t="s">
        <v>277</v>
      </c>
      <c r="H21" t="s">
        <v>277</v>
      </c>
      <c r="I21" t="s">
        <v>1888</v>
      </c>
    </row>
    <row r="22" spans="1:9" x14ac:dyDescent="0.2">
      <c r="A22" t="s">
        <v>1047</v>
      </c>
      <c r="B22" t="s">
        <v>1047</v>
      </c>
      <c r="C22" t="s">
        <v>2114</v>
      </c>
      <c r="D22" s="89">
        <v>-0.59238123579190505</v>
      </c>
      <c r="E22" t="s">
        <v>50</v>
      </c>
      <c r="F22" t="s">
        <v>231</v>
      </c>
      <c r="G22" t="s">
        <v>277</v>
      </c>
      <c r="H22" t="s">
        <v>277</v>
      </c>
      <c r="I22" t="s">
        <v>1888</v>
      </c>
    </row>
    <row r="23" spans="1:9" x14ac:dyDescent="0.2">
      <c r="A23" t="s">
        <v>1848</v>
      </c>
      <c r="B23" t="s">
        <v>45</v>
      </c>
      <c r="C23" t="s">
        <v>2039</v>
      </c>
      <c r="D23" s="89">
        <v>-0.92202616471013599</v>
      </c>
      <c r="E23" t="s">
        <v>50</v>
      </c>
      <c r="F23" t="s">
        <v>231</v>
      </c>
      <c r="G23" t="s">
        <v>45</v>
      </c>
      <c r="H23" t="s">
        <v>45</v>
      </c>
      <c r="I23" t="s">
        <v>1888</v>
      </c>
    </row>
    <row r="24" spans="1:9" x14ac:dyDescent="0.2">
      <c r="A24" t="s">
        <v>1066</v>
      </c>
      <c r="B24" t="s">
        <v>1066</v>
      </c>
      <c r="C24" t="s">
        <v>2114</v>
      </c>
      <c r="D24" s="89">
        <v>-1.47798457097603</v>
      </c>
      <c r="E24" t="s">
        <v>50</v>
      </c>
      <c r="F24" t="s">
        <v>231</v>
      </c>
      <c r="G24" s="2" t="s">
        <v>277</v>
      </c>
      <c r="H24" t="s">
        <v>277</v>
      </c>
      <c r="I24" t="s">
        <v>1888</v>
      </c>
    </row>
    <row r="25" spans="1:9" x14ac:dyDescent="0.2">
      <c r="A25" t="s">
        <v>1852</v>
      </c>
      <c r="B25" t="s">
        <v>45</v>
      </c>
      <c r="C25" t="s">
        <v>2039</v>
      </c>
      <c r="D25" s="89">
        <v>-0.82068584084803997</v>
      </c>
      <c r="E25" t="s">
        <v>50</v>
      </c>
      <c r="F25" t="s">
        <v>231</v>
      </c>
      <c r="G25" t="s">
        <v>45</v>
      </c>
      <c r="H25" t="s">
        <v>45</v>
      </c>
      <c r="I25" t="s">
        <v>1888</v>
      </c>
    </row>
    <row r="26" spans="1:9" x14ac:dyDescent="0.2">
      <c r="A26" t="s">
        <v>1053</v>
      </c>
      <c r="B26" t="s">
        <v>1053</v>
      </c>
      <c r="C26" t="s">
        <v>2114</v>
      </c>
      <c r="D26" s="89">
        <v>-0.55312295806948597</v>
      </c>
      <c r="E26" t="s">
        <v>50</v>
      </c>
      <c r="F26" t="s">
        <v>231</v>
      </c>
      <c r="G26" t="s">
        <v>277</v>
      </c>
      <c r="H26" t="s">
        <v>277</v>
      </c>
      <c r="I26" t="s">
        <v>1888</v>
      </c>
    </row>
    <row r="27" spans="1:9" x14ac:dyDescent="0.2">
      <c r="A27" t="s">
        <v>1859</v>
      </c>
      <c r="B27" t="s">
        <v>45</v>
      </c>
      <c r="C27" t="s">
        <v>2039</v>
      </c>
      <c r="D27" s="89">
        <v>-0.99190065146163797</v>
      </c>
      <c r="E27" t="s">
        <v>2123</v>
      </c>
      <c r="F27" t="s">
        <v>231</v>
      </c>
      <c r="G27" t="s">
        <v>45</v>
      </c>
      <c r="H27" t="s">
        <v>45</v>
      </c>
      <c r="I27" t="s">
        <v>2115</v>
      </c>
    </row>
    <row r="28" spans="1:9" x14ac:dyDescent="0.2">
      <c r="A28" t="s">
        <v>1052</v>
      </c>
      <c r="B28" t="s">
        <v>1052</v>
      </c>
      <c r="C28" t="s">
        <v>2114</v>
      </c>
      <c r="D28" s="89">
        <v>-0.58094538100507997</v>
      </c>
      <c r="E28" t="s">
        <v>46</v>
      </c>
      <c r="F28" t="s">
        <v>231</v>
      </c>
      <c r="G28" t="s">
        <v>277</v>
      </c>
      <c r="H28" t="s">
        <v>1911</v>
      </c>
      <c r="I28" t="s">
        <v>2115</v>
      </c>
    </row>
    <row r="29" spans="1:9" x14ac:dyDescent="0.2">
      <c r="A29" t="s">
        <v>1866</v>
      </c>
      <c r="B29" t="s">
        <v>167</v>
      </c>
      <c r="C29" t="s">
        <v>2039</v>
      </c>
      <c r="D29" s="89">
        <v>-0.12051054140756701</v>
      </c>
      <c r="E29" t="s">
        <v>54</v>
      </c>
      <c r="F29" t="s">
        <v>231</v>
      </c>
      <c r="G29" t="s">
        <v>277</v>
      </c>
      <c r="H29" t="s">
        <v>277</v>
      </c>
      <c r="I29" t="s">
        <v>2115</v>
      </c>
    </row>
    <row r="30" spans="1:9" x14ac:dyDescent="0.2">
      <c r="A30" t="s">
        <v>1051</v>
      </c>
      <c r="B30" t="s">
        <v>1051</v>
      </c>
      <c r="C30" t="s">
        <v>2114</v>
      </c>
      <c r="D30" s="89">
        <v>0.63203752577265004</v>
      </c>
      <c r="E30" t="s">
        <v>46</v>
      </c>
      <c r="F30" t="s">
        <v>231</v>
      </c>
      <c r="G30" t="s">
        <v>277</v>
      </c>
      <c r="H30" t="s">
        <v>1911</v>
      </c>
      <c r="I30" t="s">
        <v>2115</v>
      </c>
    </row>
    <row r="31" spans="1:9" x14ac:dyDescent="0.2">
      <c r="A31" t="s">
        <v>1870</v>
      </c>
      <c r="B31" t="s">
        <v>45</v>
      </c>
      <c r="C31" t="s">
        <v>2039</v>
      </c>
      <c r="D31" s="89">
        <v>-0.38676151386381402</v>
      </c>
      <c r="E31" t="s">
        <v>2123</v>
      </c>
      <c r="F31" t="s">
        <v>231</v>
      </c>
      <c r="G31" t="s">
        <v>45</v>
      </c>
      <c r="H31" t="s">
        <v>45</v>
      </c>
      <c r="I31" t="s">
        <v>2115</v>
      </c>
    </row>
    <row r="32" spans="1:9" x14ac:dyDescent="0.2">
      <c r="A32" t="s">
        <v>1050</v>
      </c>
      <c r="B32" t="s">
        <v>1050</v>
      </c>
      <c r="C32" t="s">
        <v>2114</v>
      </c>
      <c r="D32" s="89">
        <v>-0.27022338541324797</v>
      </c>
      <c r="E32" t="s">
        <v>46</v>
      </c>
      <c r="F32" t="s">
        <v>231</v>
      </c>
      <c r="G32" t="s">
        <v>277</v>
      </c>
      <c r="H32" t="s">
        <v>1911</v>
      </c>
      <c r="I32" t="s">
        <v>2115</v>
      </c>
    </row>
    <row r="36" spans="1:17" ht="15" x14ac:dyDescent="0.25">
      <c r="A36" s="17" t="s">
        <v>1981</v>
      </c>
    </row>
    <row r="37" spans="1:17" ht="15" x14ac:dyDescent="0.25">
      <c r="A37" s="19" t="s">
        <v>1940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</row>
    <row r="38" spans="1:17" x14ac:dyDescent="0.2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</row>
    <row r="39" spans="1:17" x14ac:dyDescent="0.2">
      <c r="A39" s="20" t="s">
        <v>1834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  <row r="40" spans="1:17" x14ac:dyDescent="0.2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</row>
    <row r="41" spans="1:17" x14ac:dyDescent="0.2">
      <c r="A41" s="26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8"/>
    </row>
    <row r="42" spans="1:17" ht="15" x14ac:dyDescent="0.25">
      <c r="A42" s="51" t="s">
        <v>1844</v>
      </c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3"/>
    </row>
    <row r="43" spans="1:17" x14ac:dyDescent="0.2">
      <c r="A43" s="26"/>
      <c r="B43" s="27"/>
      <c r="C43" s="27"/>
      <c r="D43" s="27"/>
      <c r="E43" s="27"/>
      <c r="F43" s="27"/>
      <c r="G43" s="27"/>
      <c r="H43" s="27"/>
      <c r="I43" s="27"/>
      <c r="J43" s="20"/>
      <c r="K43" s="20"/>
      <c r="L43" s="20"/>
      <c r="M43" s="20"/>
      <c r="N43" s="20"/>
      <c r="O43" s="20"/>
      <c r="P43" s="20"/>
      <c r="Q43" s="28"/>
    </row>
    <row r="44" spans="1:17" ht="15" x14ac:dyDescent="0.25">
      <c r="A44" s="26"/>
      <c r="B44" s="27"/>
      <c r="C44" s="27"/>
      <c r="D44" s="27"/>
      <c r="E44" s="27"/>
      <c r="F44" s="27"/>
      <c r="G44" s="27"/>
      <c r="H44" s="27"/>
      <c r="I44" s="27"/>
      <c r="J44" s="27"/>
      <c r="K44" s="29">
        <v>1</v>
      </c>
      <c r="L44" s="29">
        <v>2</v>
      </c>
      <c r="M44" s="29">
        <v>3</v>
      </c>
      <c r="N44" s="29">
        <v>4</v>
      </c>
      <c r="O44" s="29">
        <v>5</v>
      </c>
      <c r="P44" s="29">
        <v>6</v>
      </c>
      <c r="Q44" s="28"/>
    </row>
    <row r="45" spans="1:17" ht="15" x14ac:dyDescent="0.25">
      <c r="A45" s="26"/>
      <c r="B45" s="27"/>
      <c r="C45" s="27"/>
      <c r="D45" s="27"/>
      <c r="E45" s="27"/>
      <c r="F45" s="27"/>
      <c r="G45" s="27"/>
      <c r="H45" s="27"/>
      <c r="I45" s="27"/>
      <c r="J45" s="29" t="s">
        <v>1828</v>
      </c>
      <c r="K45" s="30" t="s">
        <v>1835</v>
      </c>
      <c r="L45" s="31" t="s">
        <v>1835</v>
      </c>
      <c r="M45" s="30" t="s">
        <v>1845</v>
      </c>
      <c r="N45" s="31" t="s">
        <v>1846</v>
      </c>
      <c r="O45" s="30" t="s">
        <v>1847</v>
      </c>
      <c r="P45" s="31" t="s">
        <v>1848</v>
      </c>
      <c r="Q45" s="28"/>
    </row>
    <row r="46" spans="1:17" ht="15" x14ac:dyDescent="0.25">
      <c r="A46" s="26"/>
      <c r="B46" s="27"/>
      <c r="C46" s="27"/>
      <c r="D46" s="27"/>
      <c r="E46" s="27"/>
      <c r="F46" s="27"/>
      <c r="G46" s="27"/>
      <c r="H46" s="27"/>
      <c r="I46" s="27"/>
      <c r="J46" s="29" t="s">
        <v>1829</v>
      </c>
      <c r="K46" s="30" t="s">
        <v>1836</v>
      </c>
      <c r="L46" s="31" t="s">
        <v>1836</v>
      </c>
      <c r="M46" s="30" t="s">
        <v>1849</v>
      </c>
      <c r="N46" s="31" t="s">
        <v>1077</v>
      </c>
      <c r="O46" s="30" t="s">
        <v>1850</v>
      </c>
      <c r="P46" s="31" t="s">
        <v>1066</v>
      </c>
      <c r="Q46" s="28"/>
    </row>
    <row r="47" spans="1:17" ht="15" x14ac:dyDescent="0.25">
      <c r="A47" s="26"/>
      <c r="B47" s="27"/>
      <c r="C47" s="27"/>
      <c r="D47" s="27"/>
      <c r="E47" s="27"/>
      <c r="F47" s="27"/>
      <c r="G47" s="27"/>
      <c r="H47" s="27"/>
      <c r="I47" s="27"/>
      <c r="J47" s="29" t="s">
        <v>1837</v>
      </c>
      <c r="K47" s="47"/>
      <c r="L47" s="47"/>
      <c r="M47" s="35"/>
      <c r="N47" s="35"/>
      <c r="O47" s="30" t="s">
        <v>1851</v>
      </c>
      <c r="P47" s="31" t="s">
        <v>1852</v>
      </c>
      <c r="Q47" s="28"/>
    </row>
    <row r="48" spans="1:17" ht="15" x14ac:dyDescent="0.25">
      <c r="A48" s="26"/>
      <c r="B48" s="27"/>
      <c r="C48" s="27"/>
      <c r="D48" s="27"/>
      <c r="E48" s="27"/>
      <c r="F48" s="27"/>
      <c r="G48" s="27"/>
      <c r="H48" s="27"/>
      <c r="I48" s="27"/>
      <c r="J48" s="29" t="s">
        <v>1838</v>
      </c>
      <c r="K48" s="47"/>
      <c r="L48" s="47"/>
      <c r="M48" s="35"/>
      <c r="N48" s="35"/>
      <c r="O48" s="30" t="s">
        <v>1853</v>
      </c>
      <c r="P48" s="31" t="s">
        <v>1053</v>
      </c>
      <c r="Q48" s="28"/>
    </row>
    <row r="49" spans="1:17" ht="15" x14ac:dyDescent="0.25">
      <c r="A49" s="26"/>
      <c r="B49" s="27"/>
      <c r="C49" s="27"/>
      <c r="D49" s="27"/>
      <c r="E49" s="27"/>
      <c r="F49" s="27"/>
      <c r="G49" s="27"/>
      <c r="H49" s="27"/>
      <c r="I49" s="27"/>
      <c r="J49" s="29" t="s">
        <v>1839</v>
      </c>
      <c r="K49" s="30" t="s">
        <v>1854</v>
      </c>
      <c r="L49" s="31" t="s">
        <v>1855</v>
      </c>
      <c r="M49" s="30" t="s">
        <v>1856</v>
      </c>
      <c r="N49" s="31" t="s">
        <v>1857</v>
      </c>
      <c r="O49" s="30" t="s">
        <v>1858</v>
      </c>
      <c r="P49" s="31" t="s">
        <v>1859</v>
      </c>
      <c r="Q49" s="28"/>
    </row>
    <row r="50" spans="1:17" ht="15" x14ac:dyDescent="0.25">
      <c r="A50" s="26"/>
      <c r="B50" s="27"/>
      <c r="C50" s="27"/>
      <c r="D50" s="27"/>
      <c r="E50" s="27"/>
      <c r="F50" s="27"/>
      <c r="G50" s="27"/>
      <c r="H50" s="27"/>
      <c r="I50" s="27"/>
      <c r="J50" s="29" t="s">
        <v>1840</v>
      </c>
      <c r="K50" s="30" t="s">
        <v>1860</v>
      </c>
      <c r="L50" s="31" t="s">
        <v>1045</v>
      </c>
      <c r="M50" s="30" t="s">
        <v>1861</v>
      </c>
      <c r="N50" s="31" t="s">
        <v>1078</v>
      </c>
      <c r="O50" s="30" t="s">
        <v>1862</v>
      </c>
      <c r="P50" s="31" t="s">
        <v>1052</v>
      </c>
      <c r="Q50" s="28"/>
    </row>
    <row r="51" spans="1:17" ht="15" x14ac:dyDescent="0.25">
      <c r="A51" s="26"/>
      <c r="B51" s="27"/>
      <c r="C51" s="27"/>
      <c r="D51" s="27"/>
      <c r="E51" s="27"/>
      <c r="F51" s="27"/>
      <c r="G51" s="27"/>
      <c r="H51" s="27"/>
      <c r="I51" s="27"/>
      <c r="J51" s="29" t="s">
        <v>1841</v>
      </c>
      <c r="K51" s="32"/>
      <c r="L51" s="32"/>
      <c r="M51" s="30" t="s">
        <v>1863</v>
      </c>
      <c r="N51" s="31" t="s">
        <v>1864</v>
      </c>
      <c r="O51" s="30" t="s">
        <v>1865</v>
      </c>
      <c r="P51" s="31" t="s">
        <v>1866</v>
      </c>
      <c r="Q51" s="28"/>
    </row>
    <row r="52" spans="1:17" ht="15" x14ac:dyDescent="0.25">
      <c r="A52" s="26"/>
      <c r="B52" s="27"/>
      <c r="C52" s="27"/>
      <c r="D52" s="27"/>
      <c r="E52" s="27"/>
      <c r="F52" s="27"/>
      <c r="G52" s="27"/>
      <c r="H52" s="27"/>
      <c r="I52" s="27"/>
      <c r="J52" s="29" t="s">
        <v>1842</v>
      </c>
      <c r="K52" s="32"/>
      <c r="L52" s="32"/>
      <c r="M52" s="30" t="s">
        <v>1867</v>
      </c>
      <c r="N52" s="31" t="s">
        <v>1047</v>
      </c>
      <c r="O52" s="30" t="s">
        <v>1868</v>
      </c>
      <c r="P52" s="31" t="s">
        <v>1051</v>
      </c>
      <c r="Q52" s="28"/>
    </row>
    <row r="53" spans="1:17" x14ac:dyDescent="0.2">
      <c r="A53" s="26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8"/>
    </row>
    <row r="54" spans="1:17" x14ac:dyDescent="0.2">
      <c r="A54" s="26"/>
      <c r="B54" s="27"/>
      <c r="C54" s="27"/>
      <c r="D54" s="27"/>
      <c r="E54" s="27"/>
      <c r="F54" s="27"/>
      <c r="G54" s="27"/>
      <c r="H54" s="27"/>
      <c r="I54" s="27"/>
      <c r="J54" s="38"/>
      <c r="K54" s="39" t="s">
        <v>1831</v>
      </c>
      <c r="L54" s="27"/>
      <c r="M54" s="27"/>
      <c r="N54" s="27"/>
      <c r="O54" s="27"/>
      <c r="P54" s="27"/>
      <c r="Q54" s="28"/>
    </row>
    <row r="55" spans="1:17" x14ac:dyDescent="0.2">
      <c r="A55" s="26"/>
      <c r="B55" s="27"/>
      <c r="C55" s="27"/>
      <c r="D55" s="27"/>
      <c r="E55" s="27"/>
      <c r="F55" s="27"/>
      <c r="G55" s="27"/>
      <c r="H55" s="27"/>
      <c r="I55" s="27"/>
      <c r="J55" s="40"/>
      <c r="K55" s="39" t="s">
        <v>1830</v>
      </c>
      <c r="L55" s="27"/>
      <c r="M55" s="27"/>
      <c r="N55" s="27"/>
      <c r="O55" s="27"/>
      <c r="P55" s="27"/>
      <c r="Q55" s="28"/>
    </row>
    <row r="56" spans="1:17" x14ac:dyDescent="0.2">
      <c r="A56" s="26"/>
      <c r="B56" s="27"/>
      <c r="C56" s="27"/>
      <c r="D56" s="27"/>
      <c r="E56" s="27"/>
      <c r="F56" s="27"/>
      <c r="G56" s="27"/>
      <c r="H56" s="27"/>
      <c r="I56" s="27"/>
      <c r="J56" s="20"/>
      <c r="K56" s="20"/>
      <c r="L56" s="20"/>
      <c r="M56" s="20"/>
      <c r="N56" s="20"/>
      <c r="O56" s="20"/>
      <c r="P56" s="20"/>
      <c r="Q56" s="28"/>
    </row>
    <row r="57" spans="1:17" x14ac:dyDescent="0.2">
      <c r="A57" s="26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8"/>
    </row>
    <row r="58" spans="1:17" x14ac:dyDescent="0.2">
      <c r="A58" s="26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8"/>
    </row>
    <row r="59" spans="1:17" x14ac:dyDescent="0.2">
      <c r="A59" s="26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8"/>
    </row>
    <row r="60" spans="1:17" x14ac:dyDescent="0.2">
      <c r="A60" s="26"/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8"/>
    </row>
    <row r="61" spans="1:17" x14ac:dyDescent="0.2">
      <c r="A61" s="26"/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8"/>
    </row>
    <row r="62" spans="1:17" x14ac:dyDescent="0.2">
      <c r="A62" s="26"/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8"/>
    </row>
    <row r="63" spans="1:17" x14ac:dyDescent="0.2">
      <c r="A63" s="26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8"/>
    </row>
    <row r="64" spans="1:17" x14ac:dyDescent="0.2">
      <c r="A64" s="26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8"/>
    </row>
    <row r="65" spans="1:17" x14ac:dyDescent="0.2">
      <c r="A65" s="26"/>
      <c r="B65" s="27"/>
      <c r="C65" s="27"/>
      <c r="D65" s="27"/>
      <c r="E65" s="27"/>
      <c r="F65" s="27"/>
      <c r="G65" s="27"/>
      <c r="H65" s="27"/>
      <c r="I65" s="27"/>
      <c r="J65" s="21"/>
      <c r="K65" s="21"/>
      <c r="L65" s="21"/>
      <c r="M65" s="21"/>
      <c r="N65" s="21"/>
      <c r="O65" s="21"/>
      <c r="P65" s="21"/>
      <c r="Q65" s="28"/>
    </row>
    <row r="66" spans="1:17" x14ac:dyDescent="0.2">
      <c r="A66" s="26"/>
      <c r="B66" s="27"/>
      <c r="C66" s="27"/>
      <c r="D66" s="27"/>
      <c r="E66" s="27"/>
      <c r="F66" s="27"/>
      <c r="G66" s="27"/>
      <c r="H66" s="27"/>
      <c r="I66" s="27"/>
      <c r="J66" s="21"/>
      <c r="K66" s="21"/>
      <c r="L66" s="21"/>
      <c r="M66" s="21"/>
      <c r="N66" s="21"/>
      <c r="O66" s="21"/>
      <c r="P66" s="21"/>
      <c r="Q66" s="28"/>
    </row>
    <row r="67" spans="1:17" x14ac:dyDescent="0.2">
      <c r="A67" s="26"/>
      <c r="B67" s="27"/>
      <c r="C67" s="27"/>
      <c r="D67" s="27"/>
      <c r="E67" s="27"/>
      <c r="F67" s="27"/>
      <c r="G67" s="27"/>
      <c r="H67" s="27"/>
      <c r="I67" s="27"/>
      <c r="J67" s="21"/>
      <c r="K67" s="21"/>
      <c r="L67" s="21"/>
      <c r="M67" s="21"/>
      <c r="N67" s="21"/>
      <c r="O67" s="21"/>
      <c r="P67" s="21"/>
      <c r="Q67" s="28"/>
    </row>
    <row r="68" spans="1:17" ht="15" x14ac:dyDescent="0.25">
      <c r="A68" s="26"/>
      <c r="B68" s="27"/>
      <c r="C68" s="27"/>
      <c r="D68" s="27"/>
      <c r="E68" s="27"/>
      <c r="F68" s="27"/>
      <c r="G68" s="27"/>
      <c r="H68" s="27"/>
      <c r="I68" s="27"/>
      <c r="J68" s="27"/>
      <c r="K68" s="29">
        <v>1</v>
      </c>
      <c r="L68" s="29">
        <v>2</v>
      </c>
      <c r="M68" s="29">
        <v>3</v>
      </c>
      <c r="N68" s="29">
        <v>4</v>
      </c>
      <c r="O68" s="29">
        <v>5</v>
      </c>
      <c r="P68" s="29">
        <v>6</v>
      </c>
      <c r="Q68" s="28"/>
    </row>
    <row r="69" spans="1:17" ht="15" x14ac:dyDescent="0.25">
      <c r="A69" s="26"/>
      <c r="B69" s="27"/>
      <c r="C69" s="27"/>
      <c r="D69" s="27"/>
      <c r="E69" s="27"/>
      <c r="F69" s="27"/>
      <c r="G69" s="27"/>
      <c r="H69" s="27"/>
      <c r="I69" s="27"/>
      <c r="J69" s="29" t="s">
        <v>1828</v>
      </c>
      <c r="K69" s="30" t="s">
        <v>1835</v>
      </c>
      <c r="L69" s="31" t="s">
        <v>1835</v>
      </c>
      <c r="M69" s="32"/>
      <c r="N69" s="32"/>
      <c r="O69" s="32"/>
      <c r="P69" s="32"/>
      <c r="Q69" s="28"/>
    </row>
    <row r="70" spans="1:17" ht="15" x14ac:dyDescent="0.25">
      <c r="A70" s="26"/>
      <c r="B70" s="27"/>
      <c r="C70" s="27"/>
      <c r="D70" s="27"/>
      <c r="E70" s="27"/>
      <c r="F70" s="27"/>
      <c r="G70" s="27"/>
      <c r="H70" s="27"/>
      <c r="I70" s="27"/>
      <c r="J70" s="29" t="s">
        <v>1829</v>
      </c>
      <c r="K70" s="30" t="s">
        <v>1836</v>
      </c>
      <c r="L70" s="31" t="s">
        <v>1836</v>
      </c>
      <c r="M70" s="32"/>
      <c r="N70" s="32"/>
      <c r="O70" s="32"/>
      <c r="P70" s="32"/>
      <c r="Q70" s="28"/>
    </row>
    <row r="71" spans="1:17" ht="15" x14ac:dyDescent="0.25">
      <c r="A71" s="26"/>
      <c r="B71" s="27"/>
      <c r="C71" s="27"/>
      <c r="D71" s="27"/>
      <c r="E71" s="27"/>
      <c r="F71" s="27"/>
      <c r="G71" s="27"/>
      <c r="H71" s="27"/>
      <c r="I71" s="27"/>
      <c r="J71" s="29" t="s">
        <v>1837</v>
      </c>
      <c r="K71" s="30" t="s">
        <v>1869</v>
      </c>
      <c r="L71" s="31" t="s">
        <v>1870</v>
      </c>
      <c r="M71" s="35"/>
      <c r="N71" s="35"/>
      <c r="O71" s="32"/>
      <c r="P71" s="32"/>
      <c r="Q71" s="28"/>
    </row>
    <row r="72" spans="1:17" ht="15" x14ac:dyDescent="0.25">
      <c r="A72" s="26"/>
      <c r="B72" s="27"/>
      <c r="C72" s="27"/>
      <c r="D72" s="27"/>
      <c r="E72" s="27"/>
      <c r="F72" s="27"/>
      <c r="G72" s="27"/>
      <c r="H72" s="27"/>
      <c r="I72" s="27"/>
      <c r="J72" s="29" t="s">
        <v>1838</v>
      </c>
      <c r="K72" s="30" t="s">
        <v>1871</v>
      </c>
      <c r="L72" s="31" t="s">
        <v>1050</v>
      </c>
      <c r="M72" s="35"/>
      <c r="N72" s="35"/>
      <c r="O72" s="32"/>
      <c r="P72" s="32"/>
      <c r="Q72" s="28"/>
    </row>
    <row r="73" spans="1:17" ht="15" x14ac:dyDescent="0.25">
      <c r="A73" s="26"/>
      <c r="B73" s="27"/>
      <c r="C73" s="27"/>
      <c r="D73" s="27"/>
      <c r="E73" s="27"/>
      <c r="F73" s="27"/>
      <c r="G73" s="27"/>
      <c r="H73" s="27"/>
      <c r="I73" s="27"/>
      <c r="J73" s="29" t="s">
        <v>1839</v>
      </c>
      <c r="K73" s="32"/>
      <c r="L73" s="32"/>
      <c r="M73" s="32"/>
      <c r="N73" s="32"/>
      <c r="O73" s="32"/>
      <c r="P73" s="32"/>
      <c r="Q73" s="28"/>
    </row>
    <row r="74" spans="1:17" ht="15" x14ac:dyDescent="0.25">
      <c r="A74" s="26"/>
      <c r="B74" s="27"/>
      <c r="C74" s="27"/>
      <c r="D74" s="27"/>
      <c r="E74" s="27"/>
      <c r="F74" s="27"/>
      <c r="G74" s="27"/>
      <c r="H74" s="27"/>
      <c r="I74" s="27"/>
      <c r="J74" s="29" t="s">
        <v>1840</v>
      </c>
      <c r="K74" s="32"/>
      <c r="L74" s="32"/>
      <c r="M74" s="32"/>
      <c r="N74" s="32"/>
      <c r="O74" s="32"/>
      <c r="P74" s="32"/>
      <c r="Q74" s="28"/>
    </row>
    <row r="75" spans="1:17" ht="15" x14ac:dyDescent="0.25">
      <c r="A75" s="26"/>
      <c r="B75" s="27"/>
      <c r="C75" s="27"/>
      <c r="D75" s="27"/>
      <c r="E75" s="27"/>
      <c r="F75" s="27"/>
      <c r="G75" s="27"/>
      <c r="H75" s="27"/>
      <c r="I75" s="27"/>
      <c r="J75" s="29" t="s">
        <v>1841</v>
      </c>
      <c r="K75" s="32"/>
      <c r="L75" s="32"/>
      <c r="M75" s="32"/>
      <c r="N75" s="32"/>
      <c r="O75" s="32"/>
      <c r="P75" s="32"/>
      <c r="Q75" s="28"/>
    </row>
    <row r="76" spans="1:17" ht="15" x14ac:dyDescent="0.25">
      <c r="A76" s="26"/>
      <c r="B76" s="27"/>
      <c r="C76" s="27"/>
      <c r="D76" s="27"/>
      <c r="E76" s="27"/>
      <c r="F76" s="27"/>
      <c r="G76" s="27"/>
      <c r="H76" s="27"/>
      <c r="I76" s="27"/>
      <c r="J76" s="29" t="s">
        <v>1842</v>
      </c>
      <c r="K76" s="32"/>
      <c r="L76" s="32"/>
      <c r="M76" s="32"/>
      <c r="N76" s="32"/>
      <c r="O76" s="32"/>
      <c r="P76" s="32"/>
      <c r="Q76" s="28"/>
    </row>
    <row r="77" spans="1:17" x14ac:dyDescent="0.2">
      <c r="A77" s="26"/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8"/>
    </row>
    <row r="78" spans="1:17" x14ac:dyDescent="0.2">
      <c r="A78" s="26"/>
      <c r="B78" s="27"/>
      <c r="C78" s="27"/>
      <c r="D78" s="27"/>
      <c r="E78" s="27"/>
      <c r="F78" s="27"/>
      <c r="G78" s="27"/>
      <c r="H78" s="27"/>
      <c r="I78" s="27"/>
      <c r="J78" s="38"/>
      <c r="K78" s="39" t="s">
        <v>1831</v>
      </c>
      <c r="L78" s="27"/>
      <c r="M78" s="27"/>
      <c r="N78" s="27"/>
      <c r="O78" s="27"/>
      <c r="P78" s="27"/>
      <c r="Q78" s="28"/>
    </row>
    <row r="79" spans="1:17" x14ac:dyDescent="0.2">
      <c r="A79" s="26"/>
      <c r="B79" s="27"/>
      <c r="C79" s="27"/>
      <c r="D79" s="27"/>
      <c r="E79" s="27"/>
      <c r="F79" s="27"/>
      <c r="G79" s="27"/>
      <c r="H79" s="27"/>
      <c r="I79" s="27"/>
      <c r="J79" s="40"/>
      <c r="K79" s="39" t="s">
        <v>1830</v>
      </c>
      <c r="L79" s="27"/>
      <c r="M79" s="27"/>
      <c r="N79" s="27"/>
      <c r="O79" s="27"/>
      <c r="P79" s="27"/>
      <c r="Q79" s="28"/>
    </row>
    <row r="80" spans="1:17" x14ac:dyDescent="0.2">
      <c r="A80" s="26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8"/>
    </row>
    <row r="81" spans="1:17" x14ac:dyDescent="0.2">
      <c r="A81" s="26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8"/>
    </row>
    <row r="82" spans="1:17" x14ac:dyDescent="0.2">
      <c r="A82" s="26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8"/>
    </row>
    <row r="83" spans="1:17" x14ac:dyDescent="0.2">
      <c r="A83" s="26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8"/>
    </row>
    <row r="84" spans="1:17" x14ac:dyDescent="0.2">
      <c r="A84" s="26"/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8"/>
    </row>
    <row r="85" spans="1:17" x14ac:dyDescent="0.2">
      <c r="A85" s="26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8"/>
    </row>
    <row r="86" spans="1:17" x14ac:dyDescent="0.2">
      <c r="A86" s="26"/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8"/>
    </row>
    <row r="87" spans="1:17" x14ac:dyDescent="0.2">
      <c r="A87" s="26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8"/>
    </row>
    <row r="88" spans="1:17" x14ac:dyDescent="0.2">
      <c r="A88" s="26"/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8"/>
    </row>
    <row r="89" spans="1:17" x14ac:dyDescent="0.2">
      <c r="A89" s="26"/>
      <c r="B89" s="27"/>
      <c r="C89" s="27"/>
      <c r="D89" s="27"/>
      <c r="E89" s="27"/>
      <c r="F89" s="27"/>
      <c r="G89" s="27"/>
      <c r="H89" s="27"/>
      <c r="I89" s="27"/>
      <c r="J89" s="20"/>
      <c r="K89" s="20"/>
      <c r="L89" s="20"/>
      <c r="M89" s="20"/>
      <c r="N89" s="20"/>
      <c r="O89" s="20"/>
      <c r="P89" s="20"/>
      <c r="Q89" s="28"/>
    </row>
    <row r="90" spans="1:17" x14ac:dyDescent="0.2">
      <c r="A90" s="26"/>
      <c r="B90" s="27"/>
      <c r="C90" s="27"/>
      <c r="D90" s="27"/>
      <c r="E90" s="27"/>
      <c r="F90" s="27"/>
      <c r="G90" s="27"/>
      <c r="H90" s="27"/>
      <c r="I90" s="27"/>
      <c r="J90" s="20"/>
      <c r="K90" s="20"/>
      <c r="L90" s="20"/>
      <c r="M90" s="20"/>
      <c r="N90" s="20"/>
      <c r="O90" s="20"/>
      <c r="P90" s="20"/>
      <c r="Q90" s="28"/>
    </row>
    <row r="91" spans="1:17" x14ac:dyDescent="0.2">
      <c r="A91" s="26"/>
      <c r="B91" s="27"/>
      <c r="C91" s="27"/>
      <c r="D91" s="27"/>
      <c r="E91" s="27"/>
      <c r="F91" s="27"/>
      <c r="G91" s="27"/>
      <c r="H91" s="27"/>
      <c r="I91" s="27"/>
      <c r="J91" s="20"/>
      <c r="K91" s="20"/>
      <c r="L91" s="20"/>
      <c r="M91" s="20"/>
      <c r="N91" s="20"/>
      <c r="O91" s="20"/>
      <c r="P91" s="20"/>
      <c r="Q91" s="28"/>
    </row>
    <row r="92" spans="1:17" x14ac:dyDescent="0.2">
      <c r="A92" s="26"/>
      <c r="B92" s="27"/>
      <c r="C92" s="27"/>
      <c r="D92" s="27"/>
      <c r="E92" s="27"/>
      <c r="F92" s="27"/>
      <c r="G92" s="27"/>
      <c r="H92" s="27"/>
      <c r="I92" s="27"/>
      <c r="J92" s="20"/>
      <c r="K92" s="20"/>
      <c r="L92" s="20"/>
      <c r="M92" s="20"/>
      <c r="N92" s="20"/>
      <c r="O92" s="20"/>
      <c r="P92" s="20"/>
      <c r="Q92" s="28"/>
    </row>
    <row r="93" spans="1:17" x14ac:dyDescent="0.2">
      <c r="A93" s="26"/>
      <c r="B93" s="27"/>
      <c r="C93" s="27"/>
      <c r="D93" s="27"/>
      <c r="E93" s="27"/>
      <c r="F93" s="27"/>
      <c r="G93" s="27"/>
      <c r="H93" s="27"/>
      <c r="I93" s="27"/>
      <c r="J93" s="20"/>
      <c r="K93" s="20"/>
      <c r="L93" s="20"/>
      <c r="M93" s="20"/>
      <c r="N93" s="20"/>
      <c r="O93" s="20"/>
      <c r="P93" s="20"/>
      <c r="Q93" s="28"/>
    </row>
    <row r="94" spans="1:17" x14ac:dyDescent="0.2">
      <c r="A94" s="26"/>
      <c r="B94" s="27"/>
      <c r="C94" s="27"/>
      <c r="D94" s="27"/>
      <c r="E94" s="27"/>
      <c r="F94" s="27"/>
      <c r="G94" s="27"/>
      <c r="H94" s="27"/>
      <c r="I94" s="27"/>
      <c r="J94" s="20"/>
      <c r="K94" s="20"/>
      <c r="L94" s="20"/>
      <c r="M94" s="20"/>
      <c r="N94" s="20"/>
      <c r="O94" s="20"/>
      <c r="P94" s="20"/>
      <c r="Q94" s="28"/>
    </row>
    <row r="95" spans="1:17" x14ac:dyDescent="0.2">
      <c r="A95" s="26"/>
      <c r="B95" s="27"/>
      <c r="C95" s="27"/>
      <c r="D95" s="27"/>
      <c r="E95" s="27"/>
      <c r="F95" s="27"/>
      <c r="G95" s="27"/>
      <c r="H95" s="27"/>
      <c r="I95" s="27"/>
      <c r="J95" s="20"/>
      <c r="K95" s="20"/>
      <c r="L95" s="20"/>
      <c r="M95" s="20"/>
      <c r="N95" s="20"/>
      <c r="O95" s="20"/>
      <c r="P95" s="20"/>
      <c r="Q95" s="28"/>
    </row>
    <row r="96" spans="1:17" ht="15" x14ac:dyDescent="0.25">
      <c r="A96" s="26"/>
      <c r="B96" s="27"/>
      <c r="C96" s="27"/>
      <c r="D96" s="27"/>
      <c r="E96" s="27"/>
      <c r="F96" s="27"/>
      <c r="G96" s="27"/>
      <c r="H96" s="27"/>
      <c r="I96" s="27"/>
      <c r="J96" s="27"/>
      <c r="K96" s="29">
        <v>1</v>
      </c>
      <c r="L96" s="29">
        <v>2</v>
      </c>
      <c r="M96" s="29">
        <v>3</v>
      </c>
      <c r="N96" s="29">
        <v>4</v>
      </c>
      <c r="O96" s="29">
        <v>5</v>
      </c>
      <c r="P96" s="29">
        <v>6</v>
      </c>
      <c r="Q96" s="28"/>
    </row>
    <row r="97" spans="1:17" ht="15" x14ac:dyDescent="0.25">
      <c r="A97" s="26"/>
      <c r="B97" s="27"/>
      <c r="C97" s="27"/>
      <c r="D97" s="27"/>
      <c r="E97" s="27"/>
      <c r="F97" s="27"/>
      <c r="G97" s="27"/>
      <c r="H97" s="27"/>
      <c r="I97" s="27"/>
      <c r="J97" s="29" t="s">
        <v>1828</v>
      </c>
      <c r="K97" s="30" t="s">
        <v>1835</v>
      </c>
      <c r="L97" s="31" t="s">
        <v>1835</v>
      </c>
      <c r="M97" s="32"/>
      <c r="N97" s="32"/>
      <c r="O97" s="32"/>
      <c r="P97" s="32"/>
      <c r="Q97" s="28"/>
    </row>
    <row r="98" spans="1:17" ht="15" x14ac:dyDescent="0.25">
      <c r="A98" s="26"/>
      <c r="B98" s="27"/>
      <c r="C98" s="27"/>
      <c r="D98" s="27"/>
      <c r="E98" s="27"/>
      <c r="F98" s="27"/>
      <c r="G98" s="27"/>
      <c r="H98" s="27"/>
      <c r="I98" s="27"/>
      <c r="J98" s="29" t="s">
        <v>1829</v>
      </c>
      <c r="K98" s="30" t="s">
        <v>1836</v>
      </c>
      <c r="L98" s="31" t="s">
        <v>1836</v>
      </c>
      <c r="M98" s="32"/>
      <c r="N98" s="32"/>
      <c r="O98" s="32"/>
      <c r="P98" s="32"/>
      <c r="Q98" s="28"/>
    </row>
    <row r="99" spans="1:17" ht="15" x14ac:dyDescent="0.25">
      <c r="A99" s="26"/>
      <c r="B99" s="27"/>
      <c r="C99" s="27"/>
      <c r="D99" s="27"/>
      <c r="E99" s="27"/>
      <c r="F99" s="27"/>
      <c r="G99" s="27"/>
      <c r="H99" s="27"/>
      <c r="I99" s="27"/>
      <c r="J99" s="29" t="s">
        <v>1837</v>
      </c>
      <c r="K99" s="32"/>
      <c r="L99" s="32"/>
      <c r="M99" s="35"/>
      <c r="N99" s="35"/>
      <c r="O99" s="32"/>
      <c r="P99" s="32"/>
      <c r="Q99" s="28"/>
    </row>
    <row r="100" spans="1:17" ht="15" x14ac:dyDescent="0.25">
      <c r="A100" s="26"/>
      <c r="B100" s="27"/>
      <c r="C100" s="27"/>
      <c r="D100" s="27"/>
      <c r="E100" s="27"/>
      <c r="F100" s="27"/>
      <c r="G100" s="27"/>
      <c r="H100" s="27"/>
      <c r="I100" s="27"/>
      <c r="J100" s="29" t="s">
        <v>1838</v>
      </c>
      <c r="K100" s="32"/>
      <c r="L100" s="32"/>
      <c r="M100" s="35"/>
      <c r="N100" s="35"/>
      <c r="O100" s="32"/>
      <c r="P100" s="32"/>
      <c r="Q100" s="28"/>
    </row>
    <row r="101" spans="1:17" ht="15" x14ac:dyDescent="0.25">
      <c r="A101" s="26"/>
      <c r="B101" s="27"/>
      <c r="C101" s="27"/>
      <c r="D101" s="27"/>
      <c r="E101" s="27"/>
      <c r="F101" s="27"/>
      <c r="G101" s="27"/>
      <c r="H101" s="27"/>
      <c r="I101" s="27"/>
      <c r="J101" s="29" t="s">
        <v>1839</v>
      </c>
      <c r="K101" s="32"/>
      <c r="L101" s="32"/>
      <c r="M101" s="32"/>
      <c r="N101" s="32"/>
      <c r="O101" s="32"/>
      <c r="P101" s="32"/>
      <c r="Q101" s="28"/>
    </row>
    <row r="102" spans="1:17" ht="15" x14ac:dyDescent="0.25">
      <c r="A102" s="26"/>
      <c r="B102" s="27"/>
      <c r="C102" s="27"/>
      <c r="D102" s="27"/>
      <c r="E102" s="27"/>
      <c r="F102" s="27"/>
      <c r="G102" s="27"/>
      <c r="H102" s="27"/>
      <c r="I102" s="27"/>
      <c r="J102" s="29" t="s">
        <v>1840</v>
      </c>
      <c r="K102" s="32"/>
      <c r="L102" s="32"/>
      <c r="M102" s="32"/>
      <c r="N102" s="32"/>
      <c r="O102" s="32"/>
      <c r="P102" s="32"/>
      <c r="Q102" s="28"/>
    </row>
    <row r="103" spans="1:17" ht="15" x14ac:dyDescent="0.25">
      <c r="A103" s="55"/>
      <c r="B103" s="27"/>
      <c r="C103" s="39"/>
      <c r="D103" s="39"/>
      <c r="E103" s="27"/>
      <c r="F103" s="27"/>
      <c r="G103" s="27"/>
      <c r="H103" s="27"/>
      <c r="I103" s="27"/>
      <c r="J103" s="29" t="s">
        <v>1841</v>
      </c>
      <c r="K103" s="30" t="s">
        <v>1872</v>
      </c>
      <c r="L103" s="31" t="s">
        <v>1873</v>
      </c>
      <c r="M103" s="32"/>
      <c r="N103" s="32"/>
      <c r="O103" s="32"/>
      <c r="P103" s="32"/>
      <c r="Q103" s="28"/>
    </row>
    <row r="104" spans="1:17" ht="15" x14ac:dyDescent="0.25">
      <c r="A104" s="55"/>
      <c r="B104" s="27"/>
      <c r="C104" s="39"/>
      <c r="D104" s="39"/>
      <c r="E104" s="27"/>
      <c r="F104" s="27"/>
      <c r="G104" s="27"/>
      <c r="H104" s="27"/>
      <c r="I104" s="27"/>
      <c r="J104" s="29" t="s">
        <v>1842</v>
      </c>
      <c r="K104" s="30" t="s">
        <v>1874</v>
      </c>
      <c r="L104" s="31" t="s">
        <v>1059</v>
      </c>
      <c r="M104" s="32"/>
      <c r="N104" s="32"/>
      <c r="O104" s="32"/>
      <c r="P104" s="32"/>
      <c r="Q104" s="28"/>
    </row>
    <row r="105" spans="1:17" x14ac:dyDescent="0.2">
      <c r="A105" s="55"/>
      <c r="B105" s="27"/>
      <c r="C105" s="39"/>
      <c r="D105" s="39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8"/>
    </row>
    <row r="106" spans="1:17" x14ac:dyDescent="0.2">
      <c r="A106" s="55"/>
      <c r="B106" s="27"/>
      <c r="C106" s="39"/>
      <c r="D106" s="39"/>
      <c r="E106" s="27"/>
      <c r="F106" s="27"/>
      <c r="G106" s="27"/>
      <c r="H106" s="27"/>
      <c r="I106" s="27"/>
      <c r="J106" s="38"/>
      <c r="K106" s="39" t="s">
        <v>1831</v>
      </c>
      <c r="L106" s="27"/>
      <c r="M106" s="27"/>
      <c r="N106" s="27"/>
      <c r="O106" s="27"/>
      <c r="P106" s="27"/>
      <c r="Q106" s="28"/>
    </row>
    <row r="107" spans="1:17" x14ac:dyDescent="0.2">
      <c r="A107" s="55"/>
      <c r="B107" s="27"/>
      <c r="C107" s="27"/>
      <c r="D107" s="27"/>
      <c r="E107" s="27"/>
      <c r="F107" s="27"/>
      <c r="G107" s="27"/>
      <c r="H107" s="27"/>
      <c r="I107" s="27"/>
      <c r="J107" s="40"/>
      <c r="K107" s="39" t="s">
        <v>1830</v>
      </c>
      <c r="L107" s="27"/>
      <c r="M107" s="27"/>
      <c r="N107" s="27"/>
      <c r="O107" s="27"/>
      <c r="P107" s="27"/>
      <c r="Q107" s="28"/>
    </row>
    <row r="108" spans="1:17" x14ac:dyDescent="0.2">
      <c r="A108" s="55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8"/>
    </row>
    <row r="109" spans="1:17" x14ac:dyDescent="0.2">
      <c r="A109" s="55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8"/>
    </row>
    <row r="110" spans="1:17" x14ac:dyDescent="0.2">
      <c r="A110" s="55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8"/>
    </row>
    <row r="111" spans="1:17" ht="15.75" x14ac:dyDescent="0.2">
      <c r="A111" s="56"/>
      <c r="B111" s="27"/>
      <c r="C111" s="27"/>
      <c r="D111" s="27"/>
      <c r="E111" s="27"/>
      <c r="F111" s="27"/>
      <c r="G111" s="27"/>
      <c r="H111" s="27"/>
      <c r="I111" s="27"/>
      <c r="J111" s="20"/>
      <c r="K111" s="20"/>
      <c r="L111" s="20"/>
      <c r="M111" s="20"/>
      <c r="N111" s="20"/>
      <c r="O111" s="20"/>
      <c r="P111" s="20"/>
      <c r="Q111" s="28"/>
    </row>
    <row r="112" spans="1:17" ht="15.75" x14ac:dyDescent="0.2">
      <c r="A112" s="56"/>
      <c r="B112" s="27"/>
      <c r="C112" s="27"/>
      <c r="D112" s="27"/>
      <c r="E112" s="27"/>
      <c r="F112" s="27"/>
      <c r="G112" s="27"/>
      <c r="H112" s="27"/>
      <c r="I112" s="27"/>
      <c r="J112" s="20"/>
      <c r="K112" s="20"/>
      <c r="L112" s="20"/>
      <c r="M112" s="20"/>
      <c r="N112" s="20"/>
      <c r="O112" s="20"/>
      <c r="P112" s="20"/>
      <c r="Q112" s="28"/>
    </row>
    <row r="113" spans="1:17" ht="15.75" x14ac:dyDescent="0.2">
      <c r="A113" s="56"/>
      <c r="B113" s="27"/>
      <c r="C113" s="27"/>
      <c r="D113" s="27"/>
      <c r="E113" s="27"/>
      <c r="F113" s="27"/>
      <c r="G113" s="27"/>
      <c r="H113" s="27"/>
      <c r="I113" s="27"/>
      <c r="J113" s="20"/>
      <c r="K113" s="20"/>
      <c r="L113" s="20"/>
      <c r="M113" s="20"/>
      <c r="N113" s="20"/>
      <c r="O113" s="20"/>
      <c r="P113" s="20"/>
      <c r="Q113" s="28"/>
    </row>
    <row r="114" spans="1:17" x14ac:dyDescent="0.2">
      <c r="A114" s="27" t="s">
        <v>1875</v>
      </c>
      <c r="B114" s="20"/>
      <c r="C114" s="27"/>
      <c r="D114" s="27"/>
      <c r="E114" s="27"/>
      <c r="F114" s="27"/>
      <c r="G114" s="27"/>
      <c r="H114" s="27"/>
      <c r="I114" s="27"/>
      <c r="J114" s="20"/>
      <c r="K114" s="20"/>
      <c r="L114" s="20"/>
      <c r="M114" s="20"/>
      <c r="N114" s="20"/>
      <c r="O114" s="20"/>
      <c r="P114" s="20"/>
      <c r="Q114" s="28"/>
    </row>
    <row r="115" spans="1:17" x14ac:dyDescent="0.2">
      <c r="A115" s="57"/>
      <c r="B115" s="58"/>
      <c r="C115" s="58"/>
      <c r="D115" s="58"/>
      <c r="E115" s="58"/>
      <c r="F115" s="58"/>
      <c r="G115" s="58"/>
      <c r="H115" s="58"/>
      <c r="I115" s="58"/>
      <c r="J115" s="58"/>
      <c r="K115" s="58"/>
      <c r="L115" s="58"/>
      <c r="M115" s="58"/>
      <c r="N115" s="58"/>
      <c r="O115" s="58"/>
      <c r="P115" s="58"/>
      <c r="Q115" s="59"/>
    </row>
    <row r="116" spans="1:17" x14ac:dyDescent="0.2">
      <c r="A116" s="60"/>
      <c r="B116" s="2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</row>
    <row r="117" spans="1:17" x14ac:dyDescent="0.2">
      <c r="A117" s="60"/>
      <c r="B117" s="2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</row>
    <row r="118" spans="1:17" x14ac:dyDescent="0.2">
      <c r="A118" s="27"/>
      <c r="B118" s="27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</row>
    <row r="119" spans="1:17" x14ac:dyDescent="0.2">
      <c r="A119" s="27"/>
      <c r="B119" s="27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</row>
    <row r="120" spans="1:17" x14ac:dyDescent="0.2">
      <c r="A120" s="27"/>
      <c r="B120" s="27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</row>
    <row r="121" spans="1:17" x14ac:dyDescent="0.2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</row>
    <row r="122" spans="1:17" x14ac:dyDescent="0.2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</row>
    <row r="123" spans="1:17" x14ac:dyDescent="0.2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</row>
    <row r="124" spans="1:17" x14ac:dyDescent="0.2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</row>
    <row r="125" spans="1:17" x14ac:dyDescent="0.2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</row>
    <row r="126" spans="1:17" x14ac:dyDescent="0.2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</row>
    <row r="127" spans="1:17" x14ac:dyDescent="0.2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</row>
    <row r="128" spans="1:17" x14ac:dyDescent="0.2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</row>
    <row r="129" spans="1:17" x14ac:dyDescent="0.2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</row>
    <row r="130" spans="1:17" x14ac:dyDescent="0.2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</row>
    <row r="131" spans="1:17" x14ac:dyDescent="0.2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</row>
    <row r="132" spans="1:17" x14ac:dyDescent="0.2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</row>
    <row r="133" spans="1:17" x14ac:dyDescent="0.2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</row>
    <row r="134" spans="1:17" x14ac:dyDescent="0.2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</row>
    <row r="135" spans="1:17" x14ac:dyDescent="0.2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</row>
    <row r="136" spans="1:17" x14ac:dyDescent="0.2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</row>
    <row r="137" spans="1:17" x14ac:dyDescent="0.2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</row>
    <row r="138" spans="1:17" x14ac:dyDescent="0.2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</row>
    <row r="139" spans="1:17" x14ac:dyDescent="0.2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</row>
    <row r="140" spans="1:17" x14ac:dyDescent="0.2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</row>
    <row r="141" spans="1:17" x14ac:dyDescent="0.2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</row>
    <row r="142" spans="1:17" x14ac:dyDescent="0.2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</row>
    <row r="143" spans="1:17" x14ac:dyDescent="0.2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</row>
    <row r="144" spans="1:17" x14ac:dyDescent="0.2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</row>
    <row r="145" spans="1:17" x14ac:dyDescent="0.2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</row>
    <row r="146" spans="1:17" x14ac:dyDescent="0.2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</row>
    <row r="147" spans="1:17" x14ac:dyDescent="0.2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</row>
    <row r="148" spans="1:17" x14ac:dyDescent="0.2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</row>
    <row r="149" spans="1:17" x14ac:dyDescent="0.2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</row>
    <row r="150" spans="1:17" x14ac:dyDescent="0.2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</row>
    <row r="151" spans="1:17" x14ac:dyDescent="0.2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</row>
    <row r="152" spans="1:17" x14ac:dyDescent="0.2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</row>
    <row r="153" spans="1:17" x14ac:dyDescent="0.2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</row>
    <row r="154" spans="1:17" x14ac:dyDescent="0.2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</row>
    <row r="155" spans="1:17" x14ac:dyDescent="0.2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</row>
    <row r="156" spans="1:17" x14ac:dyDescent="0.2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</row>
    <row r="157" spans="1:17" x14ac:dyDescent="0.2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</row>
    <row r="158" spans="1:17" x14ac:dyDescent="0.2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</row>
    <row r="159" spans="1:17" x14ac:dyDescent="0.2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</row>
    <row r="160" spans="1:17" x14ac:dyDescent="0.2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</row>
    <row r="161" spans="1:17" x14ac:dyDescent="0.2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</row>
    <row r="162" spans="1:17" x14ac:dyDescent="0.2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</row>
    <row r="163" spans="1:17" x14ac:dyDescent="0.2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</row>
    <row r="164" spans="1:17" x14ac:dyDescent="0.2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</row>
    <row r="165" spans="1:17" x14ac:dyDescent="0.2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</row>
    <row r="166" spans="1:17" x14ac:dyDescent="0.2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</row>
    <row r="167" spans="1:17" x14ac:dyDescent="0.2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</row>
    <row r="168" spans="1:17" x14ac:dyDescent="0.2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</row>
    <row r="169" spans="1:17" x14ac:dyDescent="0.2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</row>
    <row r="170" spans="1:17" x14ac:dyDescent="0.2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</row>
    <row r="171" spans="1:17" x14ac:dyDescent="0.2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</row>
    <row r="172" spans="1:17" x14ac:dyDescent="0.2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</row>
    <row r="173" spans="1:17" x14ac:dyDescent="0.2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</row>
    <row r="174" spans="1:17" x14ac:dyDescent="0.2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</row>
    <row r="175" spans="1:17" x14ac:dyDescent="0.2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</row>
    <row r="176" spans="1:17" x14ac:dyDescent="0.2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</row>
    <row r="177" spans="1:17" x14ac:dyDescent="0.2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</row>
    <row r="178" spans="1:17" x14ac:dyDescent="0.2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</row>
    <row r="179" spans="1:17" x14ac:dyDescent="0.2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</row>
    <row r="180" spans="1:17" x14ac:dyDescent="0.2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</row>
    <row r="181" spans="1:17" x14ac:dyDescent="0.2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</row>
    <row r="182" spans="1:17" x14ac:dyDescent="0.2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</row>
    <row r="183" spans="1:17" x14ac:dyDescent="0.2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</row>
    <row r="184" spans="1:17" x14ac:dyDescent="0.2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</row>
    <row r="185" spans="1:17" x14ac:dyDescent="0.2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</row>
    <row r="186" spans="1:17" x14ac:dyDescent="0.2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</row>
    <row r="187" spans="1:17" x14ac:dyDescent="0.2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</row>
    <row r="188" spans="1:17" x14ac:dyDescent="0.2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</row>
    <row r="189" spans="1:17" x14ac:dyDescent="0.2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</row>
    <row r="190" spans="1:17" x14ac:dyDescent="0.2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</row>
    <row r="191" spans="1:17" x14ac:dyDescent="0.2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</row>
    <row r="192" spans="1:17" x14ac:dyDescent="0.2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</row>
    <row r="193" spans="1:17" x14ac:dyDescent="0.2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</row>
    <row r="194" spans="1:17" x14ac:dyDescent="0.2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</row>
    <row r="195" spans="1:17" x14ac:dyDescent="0.2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</row>
    <row r="196" spans="1:17" x14ac:dyDescent="0.2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</row>
    <row r="197" spans="1:17" x14ac:dyDescent="0.2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</row>
    <row r="198" spans="1:17" x14ac:dyDescent="0.2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</row>
    <row r="199" spans="1:17" x14ac:dyDescent="0.2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</row>
    <row r="200" spans="1:17" x14ac:dyDescent="0.2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</row>
    <row r="201" spans="1:17" x14ac:dyDescent="0.2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</row>
    <row r="202" spans="1:17" x14ac:dyDescent="0.2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</row>
    <row r="203" spans="1:17" x14ac:dyDescent="0.2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</row>
    <row r="204" spans="1:17" x14ac:dyDescent="0.2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</row>
    <row r="205" spans="1:17" x14ac:dyDescent="0.2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</row>
    <row r="206" spans="1:17" x14ac:dyDescent="0.2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</row>
    <row r="207" spans="1:17" x14ac:dyDescent="0.2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</row>
    <row r="208" spans="1:17" x14ac:dyDescent="0.2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</row>
    <row r="209" spans="1:17" x14ac:dyDescent="0.2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</row>
    <row r="210" spans="1:17" x14ac:dyDescent="0.2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</row>
    <row r="211" spans="1:17" x14ac:dyDescent="0.2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</row>
    <row r="212" spans="1:17" x14ac:dyDescent="0.2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</row>
    <row r="213" spans="1:17" x14ac:dyDescent="0.2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</row>
    <row r="214" spans="1:17" x14ac:dyDescent="0.2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</row>
    <row r="215" spans="1:17" x14ac:dyDescent="0.2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</row>
    <row r="216" spans="1:17" x14ac:dyDescent="0.2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</row>
    <row r="217" spans="1:17" x14ac:dyDescent="0.2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</row>
    <row r="218" spans="1:17" x14ac:dyDescent="0.2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</row>
    <row r="219" spans="1:17" x14ac:dyDescent="0.2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</row>
    <row r="220" spans="1:17" x14ac:dyDescent="0.2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</row>
    <row r="221" spans="1:17" x14ac:dyDescent="0.2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</row>
    <row r="222" spans="1:17" x14ac:dyDescent="0.2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</row>
    <row r="223" spans="1:17" x14ac:dyDescent="0.2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</row>
    <row r="224" spans="1:17" x14ac:dyDescent="0.2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</row>
    <row r="225" spans="1:17" x14ac:dyDescent="0.2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</row>
    <row r="226" spans="1:17" x14ac:dyDescent="0.2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</row>
    <row r="227" spans="1:17" x14ac:dyDescent="0.2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</row>
    <row r="228" spans="1:17" x14ac:dyDescent="0.2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</row>
    <row r="229" spans="1:17" x14ac:dyDescent="0.2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</row>
    <row r="230" spans="1:17" x14ac:dyDescent="0.2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</row>
    <row r="231" spans="1:17" x14ac:dyDescent="0.2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</row>
    <row r="232" spans="1:17" x14ac:dyDescent="0.2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</row>
    <row r="233" spans="1:17" x14ac:dyDescent="0.2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</row>
    <row r="234" spans="1:17" x14ac:dyDescent="0.2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</row>
    <row r="235" spans="1:17" x14ac:dyDescent="0.2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</row>
    <row r="236" spans="1:17" x14ac:dyDescent="0.2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</row>
    <row r="237" spans="1:17" x14ac:dyDescent="0.2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</row>
    <row r="238" spans="1:17" x14ac:dyDescent="0.2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</row>
    <row r="239" spans="1:17" x14ac:dyDescent="0.2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</row>
    <row r="240" spans="1:17" x14ac:dyDescent="0.2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</row>
    <row r="241" spans="1:17" x14ac:dyDescent="0.2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</row>
    <row r="242" spans="1:17" x14ac:dyDescent="0.2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</row>
    <row r="243" spans="1:17" x14ac:dyDescent="0.2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</row>
    <row r="244" spans="1:17" x14ac:dyDescent="0.2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</row>
    <row r="245" spans="1:17" x14ac:dyDescent="0.2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</row>
    <row r="246" spans="1:17" x14ac:dyDescent="0.2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</row>
    <row r="247" spans="1:17" x14ac:dyDescent="0.2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</row>
    <row r="248" spans="1:17" x14ac:dyDescent="0.2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</row>
    <row r="249" spans="1:17" x14ac:dyDescent="0.2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</row>
    <row r="250" spans="1:17" x14ac:dyDescent="0.2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</row>
    <row r="251" spans="1:17" x14ac:dyDescent="0.2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</row>
    <row r="252" spans="1:17" x14ac:dyDescent="0.2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</row>
    <row r="253" spans="1:17" x14ac:dyDescent="0.2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</row>
    <row r="254" spans="1:17" x14ac:dyDescent="0.2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</row>
    <row r="255" spans="1:17" x14ac:dyDescent="0.2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</row>
    <row r="256" spans="1:17" x14ac:dyDescent="0.2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</row>
    <row r="257" spans="1:17" x14ac:dyDescent="0.2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</row>
    <row r="258" spans="1:17" x14ac:dyDescent="0.2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</row>
    <row r="259" spans="1:17" x14ac:dyDescent="0.2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</row>
    <row r="260" spans="1:17" x14ac:dyDescent="0.2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</row>
    <row r="261" spans="1:17" x14ac:dyDescent="0.2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</row>
    <row r="262" spans="1:17" x14ac:dyDescent="0.2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</row>
    <row r="263" spans="1:17" x14ac:dyDescent="0.2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</row>
    <row r="264" spans="1:17" x14ac:dyDescent="0.2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</row>
    <row r="265" spans="1:17" x14ac:dyDescent="0.2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</row>
    <row r="266" spans="1:17" x14ac:dyDescent="0.2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</row>
    <row r="267" spans="1:17" x14ac:dyDescent="0.2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</row>
    <row r="268" spans="1:17" x14ac:dyDescent="0.2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</row>
    <row r="269" spans="1:17" x14ac:dyDescent="0.2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</row>
    <row r="270" spans="1:17" x14ac:dyDescent="0.2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</row>
    <row r="271" spans="1:17" x14ac:dyDescent="0.2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</row>
    <row r="272" spans="1:17" x14ac:dyDescent="0.2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</row>
    <row r="273" spans="1:17" x14ac:dyDescent="0.2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</row>
    <row r="274" spans="1:17" x14ac:dyDescent="0.2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</row>
    <row r="275" spans="1:17" x14ac:dyDescent="0.2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8"/>
  <sheetViews>
    <sheetView workbookViewId="0">
      <selection activeCell="P51" sqref="P51"/>
    </sheetView>
  </sheetViews>
  <sheetFormatPr baseColWidth="10" defaultRowHeight="14.25" x14ac:dyDescent="0.2"/>
  <cols>
    <col min="1" max="1" width="11.5" bestFit="1" customWidth="1"/>
    <col min="2" max="2" width="13.5" customWidth="1"/>
    <col min="3" max="3" width="23.25" bestFit="1" customWidth="1"/>
    <col min="4" max="4" width="12.75" bestFit="1" customWidth="1"/>
  </cols>
  <sheetData>
    <row r="1" spans="1:6" ht="15" x14ac:dyDescent="0.25">
      <c r="A1" s="17" t="s">
        <v>1992</v>
      </c>
    </row>
    <row r="3" spans="1:6" s="17" customFormat="1" ht="15" x14ac:dyDescent="0.25">
      <c r="A3" s="17" t="s">
        <v>1042</v>
      </c>
      <c r="B3" s="17" t="s">
        <v>2011</v>
      </c>
      <c r="C3" s="17" t="s">
        <v>2014</v>
      </c>
      <c r="D3" s="17" t="s">
        <v>1993</v>
      </c>
      <c r="E3" s="17" t="s">
        <v>1994</v>
      </c>
      <c r="F3" s="17" t="s">
        <v>2024</v>
      </c>
    </row>
    <row r="4" spans="1:6" x14ac:dyDescent="0.2">
      <c r="A4" t="s">
        <v>44</v>
      </c>
      <c r="B4" t="s">
        <v>43</v>
      </c>
      <c r="C4" t="s">
        <v>1793</v>
      </c>
      <c r="D4">
        <v>1717.1659999999999</v>
      </c>
      <c r="E4">
        <v>76.882300000000001</v>
      </c>
      <c r="F4" t="s">
        <v>2025</v>
      </c>
    </row>
    <row r="5" spans="1:6" x14ac:dyDescent="0.2">
      <c r="A5" t="s">
        <v>47</v>
      </c>
      <c r="B5" t="s">
        <v>46</v>
      </c>
      <c r="C5" t="s">
        <v>46</v>
      </c>
      <c r="D5">
        <v>1827.6610000000001</v>
      </c>
      <c r="E5">
        <v>78.074430000000007</v>
      </c>
      <c r="F5" t="s">
        <v>2025</v>
      </c>
    </row>
    <row r="6" spans="1:6" x14ac:dyDescent="0.2">
      <c r="A6" t="s">
        <v>48</v>
      </c>
      <c r="B6" t="s">
        <v>46</v>
      </c>
      <c r="C6" t="s">
        <v>46</v>
      </c>
      <c r="D6">
        <v>843.17870000000005</v>
      </c>
      <c r="E6">
        <v>93.108159999999998</v>
      </c>
      <c r="F6" t="s">
        <v>2025</v>
      </c>
    </row>
    <row r="7" spans="1:6" x14ac:dyDescent="0.2">
      <c r="A7" t="s">
        <v>49</v>
      </c>
      <c r="B7" t="s">
        <v>46</v>
      </c>
      <c r="C7" t="s">
        <v>46</v>
      </c>
      <c r="D7">
        <v>1211.2529999999999</v>
      </c>
      <c r="E7">
        <v>63.015709999999999</v>
      </c>
      <c r="F7" t="s">
        <v>2025</v>
      </c>
    </row>
    <row r="8" spans="1:6" x14ac:dyDescent="0.2">
      <c r="A8" t="s">
        <v>51</v>
      </c>
      <c r="B8" t="s">
        <v>50</v>
      </c>
      <c r="C8" t="s">
        <v>50</v>
      </c>
      <c r="D8">
        <v>606.84410000000003</v>
      </c>
      <c r="E8">
        <v>91.798339999999996</v>
      </c>
      <c r="F8" t="s">
        <v>2025</v>
      </c>
    </row>
    <row r="9" spans="1:6" x14ac:dyDescent="0.2">
      <c r="A9" t="s">
        <v>52</v>
      </c>
      <c r="B9" t="s">
        <v>43</v>
      </c>
      <c r="C9" t="s">
        <v>1795</v>
      </c>
      <c r="D9">
        <v>2564.9659999999999</v>
      </c>
      <c r="E9">
        <v>104.9919</v>
      </c>
      <c r="F9" t="s">
        <v>2025</v>
      </c>
    </row>
    <row r="10" spans="1:6" x14ac:dyDescent="0.2">
      <c r="A10" t="s">
        <v>53</v>
      </c>
      <c r="B10" t="s">
        <v>50</v>
      </c>
      <c r="C10" t="s">
        <v>50</v>
      </c>
      <c r="D10">
        <v>770.7663</v>
      </c>
      <c r="E10">
        <v>85.048829999999995</v>
      </c>
      <c r="F10" t="s">
        <v>2025</v>
      </c>
    </row>
    <row r="11" spans="1:6" x14ac:dyDescent="0.2">
      <c r="A11" t="s">
        <v>55</v>
      </c>
      <c r="B11" t="s">
        <v>54</v>
      </c>
      <c r="C11" t="s">
        <v>54</v>
      </c>
      <c r="D11">
        <v>1220.7819999999999</v>
      </c>
      <c r="E11">
        <v>60.050220000000003</v>
      </c>
      <c r="F11" t="s">
        <v>2025</v>
      </c>
    </row>
    <row r="12" spans="1:6" x14ac:dyDescent="0.2">
      <c r="A12" t="s">
        <v>56</v>
      </c>
      <c r="B12" t="s">
        <v>50</v>
      </c>
      <c r="C12" t="s">
        <v>50</v>
      </c>
      <c r="D12">
        <v>940.15830000000005</v>
      </c>
      <c r="E12">
        <v>6086.4260000000004</v>
      </c>
      <c r="F12" t="s">
        <v>1888</v>
      </c>
    </row>
    <row r="13" spans="1:6" x14ac:dyDescent="0.2">
      <c r="A13" t="s">
        <v>57</v>
      </c>
      <c r="B13" t="s">
        <v>43</v>
      </c>
      <c r="C13" t="s">
        <v>1795</v>
      </c>
      <c r="D13" t="s">
        <v>45</v>
      </c>
      <c r="E13" t="s">
        <v>45</v>
      </c>
      <c r="F13" t="s">
        <v>2025</v>
      </c>
    </row>
    <row r="14" spans="1:6" x14ac:dyDescent="0.2">
      <c r="A14" t="s">
        <v>58</v>
      </c>
      <c r="B14" t="s">
        <v>43</v>
      </c>
      <c r="C14" t="s">
        <v>1795</v>
      </c>
      <c r="D14">
        <v>1363.9280000000001</v>
      </c>
      <c r="E14">
        <v>81.950059999999993</v>
      </c>
      <c r="F14" t="s">
        <v>2025</v>
      </c>
    </row>
    <row r="15" spans="1:6" x14ac:dyDescent="0.2">
      <c r="A15" t="s">
        <v>59</v>
      </c>
      <c r="B15" t="s">
        <v>54</v>
      </c>
      <c r="C15" t="s">
        <v>54</v>
      </c>
      <c r="D15">
        <v>1479.1849999999999</v>
      </c>
      <c r="E15">
        <v>59.430950000000003</v>
      </c>
      <c r="F15" t="s">
        <v>2025</v>
      </c>
    </row>
    <row r="16" spans="1:6" x14ac:dyDescent="0.2">
      <c r="A16" t="s">
        <v>60</v>
      </c>
      <c r="B16" t="s">
        <v>54</v>
      </c>
      <c r="C16" t="s">
        <v>54</v>
      </c>
      <c r="D16">
        <v>1834.7550000000001</v>
      </c>
      <c r="E16">
        <v>65.855789999999999</v>
      </c>
      <c r="F16" t="s">
        <v>2025</v>
      </c>
    </row>
    <row r="17" spans="1:6" x14ac:dyDescent="0.2">
      <c r="A17" t="s">
        <v>61</v>
      </c>
      <c r="B17" t="s">
        <v>43</v>
      </c>
      <c r="C17" t="s">
        <v>1793</v>
      </c>
      <c r="D17">
        <v>1451.607</v>
      </c>
      <c r="E17">
        <v>77.813829999999996</v>
      </c>
      <c r="F17" t="s">
        <v>2025</v>
      </c>
    </row>
    <row r="18" spans="1:6" x14ac:dyDescent="0.2">
      <c r="A18" t="s">
        <v>62</v>
      </c>
      <c r="B18" t="s">
        <v>43</v>
      </c>
      <c r="C18" t="s">
        <v>1795</v>
      </c>
      <c r="D18">
        <v>936.6694</v>
      </c>
      <c r="E18">
        <v>93.031189999999995</v>
      </c>
      <c r="F18" t="s">
        <v>2025</v>
      </c>
    </row>
    <row r="19" spans="1:6" x14ac:dyDescent="0.2">
      <c r="A19" t="s">
        <v>63</v>
      </c>
      <c r="B19" t="s">
        <v>43</v>
      </c>
      <c r="C19" t="s">
        <v>1795</v>
      </c>
      <c r="D19" t="s">
        <v>45</v>
      </c>
      <c r="E19" t="s">
        <v>45</v>
      </c>
      <c r="F19" t="s">
        <v>2025</v>
      </c>
    </row>
    <row r="20" spans="1:6" x14ac:dyDescent="0.2">
      <c r="A20" t="s">
        <v>64</v>
      </c>
      <c r="B20" t="s">
        <v>43</v>
      </c>
      <c r="C20" t="s">
        <v>1793</v>
      </c>
      <c r="D20">
        <v>951.38779999999997</v>
      </c>
      <c r="E20">
        <v>75.737700000000004</v>
      </c>
      <c r="F20" t="s">
        <v>2025</v>
      </c>
    </row>
    <row r="21" spans="1:6" x14ac:dyDescent="0.2">
      <c r="A21" t="s">
        <v>65</v>
      </c>
      <c r="B21" t="s">
        <v>43</v>
      </c>
      <c r="C21" t="s">
        <v>1793</v>
      </c>
      <c r="D21">
        <v>2641.634</v>
      </c>
      <c r="E21">
        <v>55.340170000000001</v>
      </c>
      <c r="F21" t="s">
        <v>2025</v>
      </c>
    </row>
    <row r="22" spans="1:6" x14ac:dyDescent="0.2">
      <c r="A22" t="s">
        <v>66</v>
      </c>
      <c r="B22" t="s">
        <v>54</v>
      </c>
      <c r="C22" t="s">
        <v>54</v>
      </c>
      <c r="D22">
        <v>1057.934</v>
      </c>
      <c r="E22">
        <v>56.744549999999997</v>
      </c>
      <c r="F22" t="s">
        <v>2025</v>
      </c>
    </row>
    <row r="23" spans="1:6" x14ac:dyDescent="0.2">
      <c r="A23" t="s">
        <v>67</v>
      </c>
      <c r="B23" t="s">
        <v>54</v>
      </c>
      <c r="C23" t="s">
        <v>54</v>
      </c>
      <c r="D23">
        <v>2245.0940000000001</v>
      </c>
      <c r="E23">
        <v>70.588319999999996</v>
      </c>
      <c r="F23" t="s">
        <v>2025</v>
      </c>
    </row>
    <row r="24" spans="1:6" x14ac:dyDescent="0.2">
      <c r="A24" t="s">
        <v>68</v>
      </c>
      <c r="B24" t="s">
        <v>54</v>
      </c>
      <c r="C24" t="s">
        <v>54</v>
      </c>
      <c r="D24">
        <v>1696.2180000000001</v>
      </c>
      <c r="E24">
        <v>52.546329999999998</v>
      </c>
      <c r="F24" t="s">
        <v>2025</v>
      </c>
    </row>
    <row r="25" spans="1:6" x14ac:dyDescent="0.2">
      <c r="A25" t="s">
        <v>69</v>
      </c>
      <c r="B25" t="s">
        <v>43</v>
      </c>
      <c r="C25" t="s">
        <v>1795</v>
      </c>
      <c r="D25">
        <v>162.18899999999999</v>
      </c>
      <c r="E25">
        <v>72.593890000000002</v>
      </c>
      <c r="F25" t="s">
        <v>2025</v>
      </c>
    </row>
    <row r="26" spans="1:6" x14ac:dyDescent="0.2">
      <c r="A26" t="s">
        <v>70</v>
      </c>
      <c r="B26" t="s">
        <v>43</v>
      </c>
      <c r="C26" t="s">
        <v>1795</v>
      </c>
      <c r="D26">
        <v>715.86969999999997</v>
      </c>
      <c r="E26">
        <v>56.330120000000001</v>
      </c>
      <c r="F26" t="s">
        <v>2025</v>
      </c>
    </row>
    <row r="27" spans="1:6" x14ac:dyDescent="0.2">
      <c r="A27" t="s">
        <v>71</v>
      </c>
      <c r="B27" t="s">
        <v>46</v>
      </c>
      <c r="C27" t="s">
        <v>46</v>
      </c>
      <c r="D27">
        <v>1144.135</v>
      </c>
      <c r="E27">
        <v>180.71700000000001</v>
      </c>
      <c r="F27" t="s">
        <v>2025</v>
      </c>
    </row>
    <row r="28" spans="1:6" x14ac:dyDescent="0.2">
      <c r="A28" t="s">
        <v>72</v>
      </c>
      <c r="B28" t="s">
        <v>50</v>
      </c>
      <c r="C28" t="s">
        <v>50</v>
      </c>
      <c r="D28">
        <v>754.95460000000003</v>
      </c>
      <c r="E28">
        <v>100.21259999999999</v>
      </c>
      <c r="F28" t="s">
        <v>2025</v>
      </c>
    </row>
    <row r="29" spans="1:6" x14ac:dyDescent="0.2">
      <c r="A29" t="s">
        <v>73</v>
      </c>
      <c r="B29" t="s">
        <v>43</v>
      </c>
      <c r="C29" t="s">
        <v>1793</v>
      </c>
      <c r="D29">
        <v>1589.0150000000001</v>
      </c>
      <c r="E29">
        <v>89.423090000000002</v>
      </c>
      <c r="F29" t="s">
        <v>2025</v>
      </c>
    </row>
    <row r="30" spans="1:6" x14ac:dyDescent="0.2">
      <c r="A30" t="s">
        <v>74</v>
      </c>
      <c r="B30" t="s">
        <v>43</v>
      </c>
      <c r="C30" t="s">
        <v>1795</v>
      </c>
      <c r="D30">
        <v>2710.1640000000002</v>
      </c>
      <c r="E30">
        <v>100.3049</v>
      </c>
      <c r="F30" t="s">
        <v>2025</v>
      </c>
    </row>
    <row r="31" spans="1:6" x14ac:dyDescent="0.2">
      <c r="A31" t="s">
        <v>75</v>
      </c>
      <c r="B31" t="s">
        <v>50</v>
      </c>
      <c r="C31" t="s">
        <v>50</v>
      </c>
      <c r="D31">
        <v>739.57579999999996</v>
      </c>
      <c r="E31">
        <v>100.50320000000001</v>
      </c>
      <c r="F31" t="s">
        <v>2025</v>
      </c>
    </row>
    <row r="32" spans="1:6" x14ac:dyDescent="0.2">
      <c r="A32" t="s">
        <v>76</v>
      </c>
      <c r="B32" t="s">
        <v>43</v>
      </c>
      <c r="C32" t="s">
        <v>1793</v>
      </c>
      <c r="D32">
        <v>1261.172</v>
      </c>
      <c r="E32">
        <v>79.017529999999994</v>
      </c>
      <c r="F32" t="s">
        <v>2025</v>
      </c>
    </row>
    <row r="33" spans="1:6" x14ac:dyDescent="0.2">
      <c r="A33" t="s">
        <v>77</v>
      </c>
      <c r="B33" t="s">
        <v>50</v>
      </c>
      <c r="C33" t="s">
        <v>50</v>
      </c>
      <c r="D33">
        <v>392.28530000000001</v>
      </c>
      <c r="E33">
        <v>133.6884</v>
      </c>
      <c r="F33" t="s">
        <v>2025</v>
      </c>
    </row>
    <row r="34" spans="1:6" x14ac:dyDescent="0.2">
      <c r="A34" t="s">
        <v>78</v>
      </c>
      <c r="B34" t="s">
        <v>43</v>
      </c>
      <c r="C34" t="s">
        <v>1793</v>
      </c>
      <c r="D34" t="s">
        <v>45</v>
      </c>
      <c r="E34" t="s">
        <v>45</v>
      </c>
      <c r="F34" t="s">
        <v>2025</v>
      </c>
    </row>
    <row r="35" spans="1:6" x14ac:dyDescent="0.2">
      <c r="A35" t="s">
        <v>79</v>
      </c>
      <c r="B35" t="s">
        <v>54</v>
      </c>
      <c r="C35" t="s">
        <v>54</v>
      </c>
      <c r="D35">
        <v>1921.5309999999999</v>
      </c>
      <c r="E35">
        <v>59.37809</v>
      </c>
      <c r="F35" t="s">
        <v>2025</v>
      </c>
    </row>
    <row r="36" spans="1:6" x14ac:dyDescent="0.2">
      <c r="A36" t="s">
        <v>80</v>
      </c>
      <c r="B36" t="s">
        <v>54</v>
      </c>
      <c r="C36" t="s">
        <v>54</v>
      </c>
      <c r="D36">
        <v>965.00930000000005</v>
      </c>
      <c r="E36">
        <v>82.899850000000001</v>
      </c>
      <c r="F36" t="s">
        <v>2025</v>
      </c>
    </row>
    <row r="37" spans="1:6" x14ac:dyDescent="0.2">
      <c r="A37" t="s">
        <v>81</v>
      </c>
      <c r="B37" t="s">
        <v>54</v>
      </c>
      <c r="C37" t="s">
        <v>54</v>
      </c>
      <c r="D37">
        <v>542.42780000000005</v>
      </c>
      <c r="E37">
        <v>53.516570000000002</v>
      </c>
      <c r="F37" t="s">
        <v>2025</v>
      </c>
    </row>
    <row r="38" spans="1:6" x14ac:dyDescent="0.2">
      <c r="A38" t="s">
        <v>82</v>
      </c>
      <c r="B38" t="s">
        <v>43</v>
      </c>
      <c r="C38" t="s">
        <v>1795</v>
      </c>
      <c r="D38">
        <v>1083.971</v>
      </c>
      <c r="E38">
        <v>58.210090000000001</v>
      </c>
      <c r="F38" t="s">
        <v>2025</v>
      </c>
    </row>
    <row r="39" spans="1:6" x14ac:dyDescent="0.2">
      <c r="A39" t="s">
        <v>83</v>
      </c>
      <c r="B39" t="s">
        <v>43</v>
      </c>
      <c r="C39" t="s">
        <v>1795</v>
      </c>
      <c r="D39">
        <v>2844.2379999999998</v>
      </c>
      <c r="E39">
        <v>2373.1979999999999</v>
      </c>
      <c r="F39" t="s">
        <v>1888</v>
      </c>
    </row>
    <row r="40" spans="1:6" x14ac:dyDescent="0.2">
      <c r="A40" t="s">
        <v>84</v>
      </c>
      <c r="B40" t="s">
        <v>54</v>
      </c>
      <c r="C40" t="s">
        <v>54</v>
      </c>
      <c r="D40">
        <v>963.25099999999998</v>
      </c>
      <c r="E40">
        <v>94.423760000000001</v>
      </c>
      <c r="F40" t="s">
        <v>2025</v>
      </c>
    </row>
    <row r="41" spans="1:6" x14ac:dyDescent="0.2">
      <c r="A41" t="s">
        <v>85</v>
      </c>
      <c r="B41" t="s">
        <v>46</v>
      </c>
      <c r="C41" t="s">
        <v>46</v>
      </c>
      <c r="D41">
        <v>1276.05</v>
      </c>
      <c r="E41">
        <v>85.115960000000001</v>
      </c>
      <c r="F41" t="s">
        <v>2025</v>
      </c>
    </row>
    <row r="42" spans="1:6" x14ac:dyDescent="0.2">
      <c r="A42" t="s">
        <v>86</v>
      </c>
      <c r="B42" t="s">
        <v>54</v>
      </c>
      <c r="C42" t="s">
        <v>54</v>
      </c>
      <c r="D42">
        <v>1189.0820000000001</v>
      </c>
      <c r="E42">
        <v>54.39743</v>
      </c>
      <c r="F42" t="s">
        <v>2025</v>
      </c>
    </row>
    <row r="43" spans="1:6" x14ac:dyDescent="0.2">
      <c r="A43" t="s">
        <v>87</v>
      </c>
      <c r="B43" t="s">
        <v>43</v>
      </c>
      <c r="C43" t="s">
        <v>1795</v>
      </c>
      <c r="D43" t="s">
        <v>45</v>
      </c>
      <c r="E43" t="s">
        <v>45</v>
      </c>
      <c r="F43" t="s">
        <v>2025</v>
      </c>
    </row>
    <row r="44" spans="1:6" x14ac:dyDescent="0.2">
      <c r="A44" t="s">
        <v>88</v>
      </c>
      <c r="B44" t="s">
        <v>54</v>
      </c>
      <c r="C44" t="s">
        <v>54</v>
      </c>
      <c r="D44">
        <v>1246.49</v>
      </c>
      <c r="E44">
        <v>77.787109999999998</v>
      </c>
      <c r="F44" t="s">
        <v>2025</v>
      </c>
    </row>
    <row r="45" spans="1:6" x14ac:dyDescent="0.2">
      <c r="A45" t="s">
        <v>89</v>
      </c>
      <c r="B45" t="s">
        <v>46</v>
      </c>
      <c r="C45" t="s">
        <v>46</v>
      </c>
      <c r="D45">
        <v>675.64380000000006</v>
      </c>
      <c r="E45">
        <v>74.63073</v>
      </c>
      <c r="F45" t="s">
        <v>2025</v>
      </c>
    </row>
    <row r="46" spans="1:6" x14ac:dyDescent="0.2">
      <c r="A46" t="s">
        <v>90</v>
      </c>
      <c r="B46" t="s">
        <v>54</v>
      </c>
      <c r="C46" t="s">
        <v>54</v>
      </c>
      <c r="D46">
        <v>742.42200000000003</v>
      </c>
      <c r="E46">
        <v>55.160409999999999</v>
      </c>
      <c r="F46" t="s">
        <v>2025</v>
      </c>
    </row>
    <row r="47" spans="1:6" x14ac:dyDescent="0.2">
      <c r="A47" t="s">
        <v>91</v>
      </c>
      <c r="B47" t="s">
        <v>43</v>
      </c>
      <c r="C47" t="s">
        <v>1795</v>
      </c>
      <c r="D47">
        <v>2505.422</v>
      </c>
      <c r="E47">
        <v>62.028460000000003</v>
      </c>
      <c r="F47" t="s">
        <v>2025</v>
      </c>
    </row>
    <row r="48" spans="1:6" x14ac:dyDescent="0.2">
      <c r="A48" t="s">
        <v>92</v>
      </c>
      <c r="B48" t="s">
        <v>54</v>
      </c>
      <c r="C48" t="s">
        <v>54</v>
      </c>
      <c r="D48">
        <v>804.87300000000005</v>
      </c>
      <c r="E48">
        <v>63.266599999999997</v>
      </c>
      <c r="F48" t="s">
        <v>2025</v>
      </c>
    </row>
    <row r="49" spans="1:6" x14ac:dyDescent="0.2">
      <c r="A49" t="s">
        <v>93</v>
      </c>
      <c r="B49" t="s">
        <v>43</v>
      </c>
      <c r="C49" t="s">
        <v>1795</v>
      </c>
      <c r="D49">
        <v>1473.21</v>
      </c>
      <c r="E49">
        <v>179.36920000000001</v>
      </c>
      <c r="F49" t="s">
        <v>2025</v>
      </c>
    </row>
    <row r="50" spans="1:6" x14ac:dyDescent="0.2">
      <c r="A50" t="s">
        <v>95</v>
      </c>
      <c r="B50" t="s">
        <v>2012</v>
      </c>
      <c r="C50" t="s">
        <v>2012</v>
      </c>
      <c r="D50">
        <v>420.30489999999998</v>
      </c>
      <c r="E50">
        <v>100.7878</v>
      </c>
      <c r="F50" t="s">
        <v>2025</v>
      </c>
    </row>
    <row r="51" spans="1:6" x14ac:dyDescent="0.2">
      <c r="A51" t="s">
        <v>96</v>
      </c>
      <c r="B51" t="s">
        <v>43</v>
      </c>
      <c r="C51" t="s">
        <v>1793</v>
      </c>
      <c r="D51">
        <v>999.96680000000003</v>
      </c>
      <c r="E51">
        <v>65.834810000000004</v>
      </c>
      <c r="F51" t="s">
        <v>2025</v>
      </c>
    </row>
    <row r="52" spans="1:6" x14ac:dyDescent="0.2">
      <c r="A52" t="s">
        <v>97</v>
      </c>
      <c r="B52" t="s">
        <v>54</v>
      </c>
      <c r="C52" t="s">
        <v>54</v>
      </c>
      <c r="D52">
        <v>885.02650000000006</v>
      </c>
      <c r="E52">
        <v>30.31166</v>
      </c>
      <c r="F52" t="s">
        <v>2025</v>
      </c>
    </row>
    <row r="53" spans="1:6" x14ac:dyDescent="0.2">
      <c r="A53" t="s">
        <v>98</v>
      </c>
      <c r="B53" t="s">
        <v>54</v>
      </c>
      <c r="C53" t="s">
        <v>54</v>
      </c>
      <c r="D53">
        <v>812.80060000000003</v>
      </c>
      <c r="E53">
        <v>50.639690000000002</v>
      </c>
      <c r="F53" t="s">
        <v>2025</v>
      </c>
    </row>
    <row r="54" spans="1:6" x14ac:dyDescent="0.2">
      <c r="A54" t="s">
        <v>99</v>
      </c>
      <c r="B54" t="s">
        <v>46</v>
      </c>
      <c r="C54" t="s">
        <v>46</v>
      </c>
      <c r="D54" t="s">
        <v>45</v>
      </c>
      <c r="E54" t="s">
        <v>45</v>
      </c>
      <c r="F54" t="s">
        <v>2025</v>
      </c>
    </row>
    <row r="55" spans="1:6" x14ac:dyDescent="0.2">
      <c r="A55" t="s">
        <v>100</v>
      </c>
      <c r="B55" t="s">
        <v>54</v>
      </c>
      <c r="C55" t="s">
        <v>54</v>
      </c>
      <c r="D55">
        <v>1375.508</v>
      </c>
      <c r="E55">
        <v>95.717839999999995</v>
      </c>
      <c r="F55" t="s">
        <v>2025</v>
      </c>
    </row>
    <row r="56" spans="1:6" x14ac:dyDescent="0.2">
      <c r="A56" t="s">
        <v>101</v>
      </c>
      <c r="B56" t="s">
        <v>54</v>
      </c>
      <c r="C56" t="s">
        <v>54</v>
      </c>
      <c r="D56">
        <v>1580.421</v>
      </c>
      <c r="E56">
        <v>59.812869999999997</v>
      </c>
      <c r="F56" t="s">
        <v>2025</v>
      </c>
    </row>
    <row r="57" spans="1:6" x14ac:dyDescent="0.2">
      <c r="A57" t="s">
        <v>102</v>
      </c>
      <c r="B57" t="s">
        <v>54</v>
      </c>
      <c r="C57" t="s">
        <v>54</v>
      </c>
      <c r="D57">
        <v>1476.838</v>
      </c>
      <c r="E57">
        <v>102.7291</v>
      </c>
      <c r="F57" t="s">
        <v>2025</v>
      </c>
    </row>
    <row r="58" spans="1:6" x14ac:dyDescent="0.2">
      <c r="A58" t="s">
        <v>103</v>
      </c>
      <c r="B58" t="s">
        <v>50</v>
      </c>
      <c r="C58" t="s">
        <v>50</v>
      </c>
      <c r="D58">
        <v>745.02419999999995</v>
      </c>
      <c r="E58">
        <v>91.555090000000007</v>
      </c>
      <c r="F58" t="s">
        <v>2025</v>
      </c>
    </row>
    <row r="59" spans="1:6" x14ac:dyDescent="0.2">
      <c r="A59" t="s">
        <v>104</v>
      </c>
      <c r="B59" t="s">
        <v>43</v>
      </c>
      <c r="C59" t="s">
        <v>1793</v>
      </c>
      <c r="D59">
        <v>413.1671</v>
      </c>
      <c r="E59">
        <v>51.082790000000003</v>
      </c>
      <c r="F59" t="s">
        <v>2025</v>
      </c>
    </row>
    <row r="60" spans="1:6" x14ac:dyDescent="0.2">
      <c r="A60" t="s">
        <v>105</v>
      </c>
      <c r="B60" t="s">
        <v>43</v>
      </c>
      <c r="C60" t="s">
        <v>1795</v>
      </c>
      <c r="D60">
        <v>297.66860000000003</v>
      </c>
      <c r="E60">
        <v>63.573070000000001</v>
      </c>
      <c r="F60" t="s">
        <v>2025</v>
      </c>
    </row>
    <row r="61" spans="1:6" x14ac:dyDescent="0.2">
      <c r="A61" t="s">
        <v>106</v>
      </c>
      <c r="B61" t="s">
        <v>54</v>
      </c>
      <c r="C61" t="s">
        <v>54</v>
      </c>
      <c r="D61">
        <v>683.33619999999996</v>
      </c>
      <c r="E61">
        <v>118.5821</v>
      </c>
      <c r="F61" t="s">
        <v>2025</v>
      </c>
    </row>
    <row r="62" spans="1:6" x14ac:dyDescent="0.2">
      <c r="A62" t="s">
        <v>107</v>
      </c>
      <c r="B62" t="s">
        <v>54</v>
      </c>
      <c r="C62" t="s">
        <v>54</v>
      </c>
      <c r="D62">
        <v>941.80439999999999</v>
      </c>
      <c r="E62">
        <v>94.012100000000004</v>
      </c>
      <c r="F62" t="s">
        <v>2025</v>
      </c>
    </row>
    <row r="63" spans="1:6" x14ac:dyDescent="0.2">
      <c r="A63" t="s">
        <v>108</v>
      </c>
      <c r="B63" t="s">
        <v>43</v>
      </c>
      <c r="C63" t="s">
        <v>1795</v>
      </c>
      <c r="D63">
        <v>2424.357</v>
      </c>
      <c r="E63">
        <v>1299.5530000000001</v>
      </c>
      <c r="F63" t="s">
        <v>1888</v>
      </c>
    </row>
    <row r="64" spans="1:6" x14ac:dyDescent="0.2">
      <c r="A64" t="s">
        <v>109</v>
      </c>
      <c r="B64" t="s">
        <v>50</v>
      </c>
      <c r="C64" t="s">
        <v>50</v>
      </c>
      <c r="D64">
        <v>521.56230000000005</v>
      </c>
      <c r="E64">
        <v>124.8882</v>
      </c>
      <c r="F64" t="s">
        <v>2025</v>
      </c>
    </row>
    <row r="65" spans="1:6" x14ac:dyDescent="0.2">
      <c r="A65" t="s">
        <v>110</v>
      </c>
      <c r="B65" t="s">
        <v>43</v>
      </c>
      <c r="C65" t="s">
        <v>1793</v>
      </c>
      <c r="D65">
        <v>1251.9000000000001</v>
      </c>
      <c r="E65">
        <v>52.39864</v>
      </c>
      <c r="F65" t="s">
        <v>2025</v>
      </c>
    </row>
    <row r="66" spans="1:6" x14ac:dyDescent="0.2">
      <c r="A66" t="s">
        <v>111</v>
      </c>
      <c r="B66" t="s">
        <v>50</v>
      </c>
      <c r="C66" t="s">
        <v>50</v>
      </c>
      <c r="D66">
        <v>1091.4100000000001</v>
      </c>
      <c r="E66">
        <v>126.03149999999999</v>
      </c>
      <c r="F66" t="s">
        <v>2025</v>
      </c>
    </row>
    <row r="67" spans="1:6" x14ac:dyDescent="0.2">
      <c r="A67" t="s">
        <v>112</v>
      </c>
      <c r="B67" t="s">
        <v>54</v>
      </c>
      <c r="C67" t="s">
        <v>54</v>
      </c>
      <c r="D67">
        <v>1524.9480000000001</v>
      </c>
      <c r="E67">
        <v>75.873099999999994</v>
      </c>
      <c r="F67" t="s">
        <v>2025</v>
      </c>
    </row>
    <row r="68" spans="1:6" x14ac:dyDescent="0.2">
      <c r="A68" t="s">
        <v>113</v>
      </c>
      <c r="B68" t="s">
        <v>50</v>
      </c>
      <c r="C68" t="s">
        <v>50</v>
      </c>
      <c r="D68">
        <v>1399.34</v>
      </c>
      <c r="E68">
        <v>86.383960000000002</v>
      </c>
      <c r="F68" t="s">
        <v>2025</v>
      </c>
    </row>
    <row r="69" spans="1:6" x14ac:dyDescent="0.2">
      <c r="A69" t="s">
        <v>114</v>
      </c>
      <c r="B69" t="s">
        <v>43</v>
      </c>
      <c r="C69" t="s">
        <v>1793</v>
      </c>
      <c r="D69">
        <v>1863.2650000000001</v>
      </c>
      <c r="E69">
        <v>76.448890000000006</v>
      </c>
      <c r="F69" t="s">
        <v>2025</v>
      </c>
    </row>
    <row r="70" spans="1:6" x14ac:dyDescent="0.2">
      <c r="A70" t="s">
        <v>115</v>
      </c>
      <c r="B70" t="s">
        <v>43</v>
      </c>
      <c r="C70" t="s">
        <v>1795</v>
      </c>
      <c r="D70">
        <v>669.42269999999996</v>
      </c>
      <c r="E70">
        <v>88.358509999999995</v>
      </c>
      <c r="F70" t="s">
        <v>2025</v>
      </c>
    </row>
    <row r="71" spans="1:6" x14ac:dyDescent="0.2">
      <c r="A71" t="s">
        <v>116</v>
      </c>
      <c r="B71" t="s">
        <v>54</v>
      </c>
      <c r="C71" t="s">
        <v>54</v>
      </c>
      <c r="D71">
        <v>720.15020000000004</v>
      </c>
      <c r="E71">
        <v>48.383459999999999</v>
      </c>
      <c r="F71" t="s">
        <v>2025</v>
      </c>
    </row>
    <row r="72" spans="1:6" x14ac:dyDescent="0.2">
      <c r="A72" t="s">
        <v>117</v>
      </c>
      <c r="B72" t="s">
        <v>2012</v>
      </c>
      <c r="C72" t="s">
        <v>2012</v>
      </c>
      <c r="D72">
        <v>486.7398</v>
      </c>
      <c r="E72">
        <v>121.2372</v>
      </c>
      <c r="F72" t="s">
        <v>2025</v>
      </c>
    </row>
    <row r="73" spans="1:6" x14ac:dyDescent="0.2">
      <c r="A73" t="s">
        <v>118</v>
      </c>
      <c r="B73" t="s">
        <v>54</v>
      </c>
      <c r="C73" t="s">
        <v>54</v>
      </c>
      <c r="D73">
        <v>221.51759999999999</v>
      </c>
      <c r="E73">
        <v>90.522009999999995</v>
      </c>
      <c r="F73" t="s">
        <v>2025</v>
      </c>
    </row>
    <row r="74" spans="1:6" x14ac:dyDescent="0.2">
      <c r="A74" t="s">
        <v>119</v>
      </c>
      <c r="B74" t="s">
        <v>46</v>
      </c>
      <c r="C74" t="s">
        <v>46</v>
      </c>
      <c r="D74">
        <v>2050.741</v>
      </c>
      <c r="E74">
        <v>79.415059999999997</v>
      </c>
      <c r="F74" t="s">
        <v>2025</v>
      </c>
    </row>
    <row r="75" spans="1:6" x14ac:dyDescent="0.2">
      <c r="A75" t="s">
        <v>120</v>
      </c>
      <c r="B75" t="s">
        <v>2012</v>
      </c>
      <c r="C75" t="s">
        <v>2012</v>
      </c>
      <c r="D75">
        <v>323.20580000000001</v>
      </c>
      <c r="E75">
        <v>131.87370000000001</v>
      </c>
      <c r="F75" t="s">
        <v>2025</v>
      </c>
    </row>
    <row r="76" spans="1:6" x14ac:dyDescent="0.2">
      <c r="A76" t="s">
        <v>121</v>
      </c>
      <c r="B76" t="s">
        <v>43</v>
      </c>
      <c r="C76" t="s">
        <v>1795</v>
      </c>
      <c r="D76">
        <v>2223.7539999999999</v>
      </c>
      <c r="E76">
        <v>58.665210000000002</v>
      </c>
      <c r="F76" t="s">
        <v>2025</v>
      </c>
    </row>
    <row r="77" spans="1:6" x14ac:dyDescent="0.2">
      <c r="A77" t="s">
        <v>122</v>
      </c>
      <c r="B77" t="s">
        <v>50</v>
      </c>
      <c r="C77" t="s">
        <v>50</v>
      </c>
      <c r="D77">
        <v>487.93209999999999</v>
      </c>
      <c r="E77">
        <v>117.9931</v>
      </c>
      <c r="F77" t="s">
        <v>2025</v>
      </c>
    </row>
    <row r="78" spans="1:6" x14ac:dyDescent="0.2">
      <c r="A78" t="s">
        <v>123</v>
      </c>
      <c r="B78" t="s">
        <v>43</v>
      </c>
      <c r="C78" t="s">
        <v>1793</v>
      </c>
      <c r="D78">
        <v>1851.4469999999999</v>
      </c>
      <c r="E78">
        <v>60.573219999999999</v>
      </c>
      <c r="F78" t="s">
        <v>2025</v>
      </c>
    </row>
    <row r="79" spans="1:6" x14ac:dyDescent="0.2">
      <c r="A79" t="s">
        <v>124</v>
      </c>
      <c r="B79" t="s">
        <v>54</v>
      </c>
      <c r="C79" t="s">
        <v>54</v>
      </c>
      <c r="D79">
        <v>1587.7550000000001</v>
      </c>
      <c r="E79">
        <v>58.755899999999997</v>
      </c>
      <c r="F79" t="s">
        <v>2025</v>
      </c>
    </row>
    <row r="80" spans="1:6" x14ac:dyDescent="0.2">
      <c r="A80" t="s">
        <v>125</v>
      </c>
      <c r="B80" t="s">
        <v>50</v>
      </c>
      <c r="C80" t="s">
        <v>50</v>
      </c>
      <c r="D80">
        <v>999.7835</v>
      </c>
      <c r="E80">
        <v>96.332549999999998</v>
      </c>
      <c r="F80" t="s">
        <v>2025</v>
      </c>
    </row>
    <row r="81" spans="1:6" x14ac:dyDescent="0.2">
      <c r="A81" t="s">
        <v>126</v>
      </c>
      <c r="B81" t="s">
        <v>50</v>
      </c>
      <c r="C81" t="s">
        <v>50</v>
      </c>
      <c r="D81">
        <v>1285.587</v>
      </c>
      <c r="E81">
        <v>87.820750000000004</v>
      </c>
      <c r="F81" t="s">
        <v>2025</v>
      </c>
    </row>
    <row r="82" spans="1:6" x14ac:dyDescent="0.2">
      <c r="A82" t="s">
        <v>127</v>
      </c>
      <c r="B82" t="s">
        <v>43</v>
      </c>
      <c r="C82" t="s">
        <v>1795</v>
      </c>
      <c r="D82">
        <v>3494.6869999999999</v>
      </c>
      <c r="E82">
        <v>76.090190000000007</v>
      </c>
      <c r="F82" t="s">
        <v>2025</v>
      </c>
    </row>
    <row r="83" spans="1:6" x14ac:dyDescent="0.2">
      <c r="A83" t="s">
        <v>128</v>
      </c>
      <c r="B83" t="s">
        <v>54</v>
      </c>
      <c r="C83" t="s">
        <v>54</v>
      </c>
      <c r="D83">
        <v>572.29359999999997</v>
      </c>
      <c r="E83">
        <v>107.03579999999999</v>
      </c>
      <c r="F83" t="s">
        <v>2025</v>
      </c>
    </row>
    <row r="84" spans="1:6" x14ac:dyDescent="0.2">
      <c r="A84" t="s">
        <v>129</v>
      </c>
      <c r="B84" t="s">
        <v>43</v>
      </c>
      <c r="C84" t="s">
        <v>1793</v>
      </c>
      <c r="D84">
        <v>2092.0790000000002</v>
      </c>
      <c r="E84">
        <v>102.7694</v>
      </c>
      <c r="F84" t="s">
        <v>2025</v>
      </c>
    </row>
    <row r="85" spans="1:6" x14ac:dyDescent="0.2">
      <c r="A85" t="s">
        <v>130</v>
      </c>
      <c r="B85" t="s">
        <v>50</v>
      </c>
      <c r="C85" t="s">
        <v>50</v>
      </c>
      <c r="D85">
        <v>601.38639999999998</v>
      </c>
      <c r="E85">
        <v>176.10820000000001</v>
      </c>
      <c r="F85" t="s">
        <v>2025</v>
      </c>
    </row>
    <row r="86" spans="1:6" x14ac:dyDescent="0.2">
      <c r="A86" t="s">
        <v>131</v>
      </c>
      <c r="B86" t="s">
        <v>43</v>
      </c>
      <c r="C86" t="s">
        <v>1795</v>
      </c>
      <c r="D86">
        <v>1176.0229999999999</v>
      </c>
      <c r="E86">
        <v>117.54810000000001</v>
      </c>
      <c r="F86" t="s">
        <v>2025</v>
      </c>
    </row>
    <row r="87" spans="1:6" x14ac:dyDescent="0.2">
      <c r="A87" t="s">
        <v>132</v>
      </c>
      <c r="B87" t="s">
        <v>46</v>
      </c>
      <c r="C87" t="s">
        <v>46</v>
      </c>
      <c r="D87">
        <v>1179.9870000000001</v>
      </c>
      <c r="E87">
        <v>51.353630000000003</v>
      </c>
      <c r="F87" t="s">
        <v>2025</v>
      </c>
    </row>
    <row r="88" spans="1:6" x14ac:dyDescent="0.2">
      <c r="A88" t="s">
        <v>133</v>
      </c>
      <c r="B88" t="s">
        <v>43</v>
      </c>
      <c r="C88" t="s">
        <v>1795</v>
      </c>
      <c r="D88">
        <v>1254.2159999999999</v>
      </c>
      <c r="E88">
        <v>68.118229999999997</v>
      </c>
      <c r="F88" t="s">
        <v>2025</v>
      </c>
    </row>
    <row r="89" spans="1:6" x14ac:dyDescent="0.2">
      <c r="A89" t="s">
        <v>134</v>
      </c>
      <c r="B89" t="s">
        <v>43</v>
      </c>
      <c r="C89" t="s">
        <v>1793</v>
      </c>
      <c r="D89">
        <v>1131.3209999999999</v>
      </c>
      <c r="E89">
        <v>124.8717</v>
      </c>
      <c r="F89" t="s">
        <v>2025</v>
      </c>
    </row>
    <row r="90" spans="1:6" x14ac:dyDescent="0.2">
      <c r="A90" t="s">
        <v>135</v>
      </c>
      <c r="B90" t="s">
        <v>50</v>
      </c>
      <c r="C90" t="s">
        <v>50</v>
      </c>
      <c r="D90">
        <v>838.95529999999997</v>
      </c>
      <c r="E90">
        <v>123.3201</v>
      </c>
      <c r="F90" t="s">
        <v>2025</v>
      </c>
    </row>
    <row r="91" spans="1:6" x14ac:dyDescent="0.2">
      <c r="A91" t="s">
        <v>136</v>
      </c>
      <c r="B91" t="s">
        <v>54</v>
      </c>
      <c r="C91" t="s">
        <v>54</v>
      </c>
      <c r="D91">
        <v>1630.537</v>
      </c>
      <c r="E91">
        <v>53.723590000000002</v>
      </c>
      <c r="F91" t="s">
        <v>2025</v>
      </c>
    </row>
    <row r="92" spans="1:6" x14ac:dyDescent="0.2">
      <c r="A92" t="s">
        <v>137</v>
      </c>
      <c r="B92" t="s">
        <v>43</v>
      </c>
      <c r="C92" t="s">
        <v>1795</v>
      </c>
      <c r="D92">
        <v>1243.396</v>
      </c>
      <c r="E92">
        <v>89.001509999999996</v>
      </c>
      <c r="F92" t="s">
        <v>2025</v>
      </c>
    </row>
    <row r="93" spans="1:6" x14ac:dyDescent="0.2">
      <c r="A93" t="s">
        <v>138</v>
      </c>
      <c r="B93" t="s">
        <v>50</v>
      </c>
      <c r="C93" t="s">
        <v>50</v>
      </c>
      <c r="D93">
        <v>712.4008</v>
      </c>
      <c r="E93">
        <v>148.0196</v>
      </c>
      <c r="F93" t="s">
        <v>2025</v>
      </c>
    </row>
    <row r="94" spans="1:6" x14ac:dyDescent="0.2">
      <c r="A94" t="s">
        <v>139</v>
      </c>
      <c r="B94" t="s">
        <v>50</v>
      </c>
      <c r="C94" t="s">
        <v>50</v>
      </c>
      <c r="D94" t="s">
        <v>45</v>
      </c>
      <c r="E94" t="s">
        <v>45</v>
      </c>
      <c r="F94" t="s">
        <v>2025</v>
      </c>
    </row>
    <row r="95" spans="1:6" x14ac:dyDescent="0.2">
      <c r="A95" t="s">
        <v>140</v>
      </c>
      <c r="B95" t="s">
        <v>50</v>
      </c>
      <c r="C95" t="s">
        <v>50</v>
      </c>
      <c r="D95">
        <v>824.30340000000001</v>
      </c>
      <c r="E95">
        <v>138.298</v>
      </c>
      <c r="F95" t="s">
        <v>2025</v>
      </c>
    </row>
    <row r="96" spans="1:6" x14ac:dyDescent="0.2">
      <c r="A96" t="s">
        <v>141</v>
      </c>
      <c r="B96" t="s">
        <v>43</v>
      </c>
      <c r="C96" t="s">
        <v>1793</v>
      </c>
      <c r="D96">
        <v>972.48590000000002</v>
      </c>
      <c r="E96">
        <v>61.963160000000002</v>
      </c>
      <c r="F96" t="s">
        <v>2025</v>
      </c>
    </row>
    <row r="97" spans="1:6" x14ac:dyDescent="0.2">
      <c r="A97" t="s">
        <v>142</v>
      </c>
      <c r="B97" t="s">
        <v>46</v>
      </c>
      <c r="C97" t="s">
        <v>46</v>
      </c>
      <c r="D97">
        <v>7646.9009999999998</v>
      </c>
      <c r="E97">
        <v>113.9246</v>
      </c>
      <c r="F97" t="s">
        <v>2025</v>
      </c>
    </row>
    <row r="98" spans="1:6" x14ac:dyDescent="0.2">
      <c r="A98" t="s">
        <v>143</v>
      </c>
      <c r="B98" t="s">
        <v>50</v>
      </c>
      <c r="C98" t="s">
        <v>50</v>
      </c>
      <c r="D98">
        <v>969.01049999999998</v>
      </c>
      <c r="E98">
        <v>99.557320000000004</v>
      </c>
      <c r="F98" t="s">
        <v>2025</v>
      </c>
    </row>
    <row r="99" spans="1:6" x14ac:dyDescent="0.2">
      <c r="A99" t="s">
        <v>144</v>
      </c>
      <c r="B99" t="s">
        <v>50</v>
      </c>
      <c r="C99" t="s">
        <v>50</v>
      </c>
      <c r="D99">
        <v>257.43799999999999</v>
      </c>
      <c r="E99">
        <v>105.581</v>
      </c>
      <c r="F99" t="s">
        <v>2025</v>
      </c>
    </row>
    <row r="100" spans="1:6" x14ac:dyDescent="0.2">
      <c r="A100" t="s">
        <v>145</v>
      </c>
      <c r="B100" t="s">
        <v>50</v>
      </c>
      <c r="C100" t="s">
        <v>50</v>
      </c>
      <c r="D100">
        <v>338.38260000000002</v>
      </c>
      <c r="E100">
        <v>111.9957</v>
      </c>
      <c r="F100" t="s">
        <v>2025</v>
      </c>
    </row>
    <row r="101" spans="1:6" x14ac:dyDescent="0.2">
      <c r="A101" t="s">
        <v>146</v>
      </c>
      <c r="B101" t="s">
        <v>46</v>
      </c>
      <c r="C101" t="s">
        <v>46</v>
      </c>
      <c r="D101">
        <v>1139.1769999999999</v>
      </c>
      <c r="E101">
        <v>66.868750000000006</v>
      </c>
      <c r="F101" t="s">
        <v>2025</v>
      </c>
    </row>
    <row r="102" spans="1:6" x14ac:dyDescent="0.2">
      <c r="A102" t="s">
        <v>147</v>
      </c>
      <c r="B102" t="s">
        <v>54</v>
      </c>
      <c r="C102" t="s">
        <v>54</v>
      </c>
      <c r="D102">
        <v>943.22090000000003</v>
      </c>
      <c r="E102">
        <v>60.944159999999997</v>
      </c>
      <c r="F102" t="s">
        <v>2025</v>
      </c>
    </row>
    <row r="103" spans="1:6" x14ac:dyDescent="0.2">
      <c r="A103" t="s">
        <v>148</v>
      </c>
      <c r="B103" t="s">
        <v>46</v>
      </c>
      <c r="C103" t="s">
        <v>46</v>
      </c>
      <c r="D103">
        <v>1206.52</v>
      </c>
      <c r="E103">
        <v>60.699550000000002</v>
      </c>
      <c r="F103" t="s">
        <v>2025</v>
      </c>
    </row>
    <row r="104" spans="1:6" x14ac:dyDescent="0.2">
      <c r="A104" t="s">
        <v>149</v>
      </c>
      <c r="B104" t="s">
        <v>50</v>
      </c>
      <c r="C104" t="s">
        <v>50</v>
      </c>
      <c r="D104">
        <v>253.0719</v>
      </c>
      <c r="E104">
        <v>30.445920000000001</v>
      </c>
      <c r="F104" t="s">
        <v>2025</v>
      </c>
    </row>
    <row r="105" spans="1:6" x14ac:dyDescent="0.2">
      <c r="A105" t="s">
        <v>150</v>
      </c>
      <c r="B105" t="s">
        <v>43</v>
      </c>
      <c r="C105" t="s">
        <v>1795</v>
      </c>
      <c r="D105">
        <v>723.60339999999997</v>
      </c>
      <c r="E105">
        <v>1954.875</v>
      </c>
      <c r="F105" t="s">
        <v>1888</v>
      </c>
    </row>
    <row r="106" spans="1:6" x14ac:dyDescent="0.2">
      <c r="A106" t="s">
        <v>151</v>
      </c>
      <c r="B106" t="s">
        <v>43</v>
      </c>
      <c r="C106" t="s">
        <v>1795</v>
      </c>
      <c r="D106">
        <v>650.66319999999996</v>
      </c>
      <c r="E106">
        <v>87.991349999999997</v>
      </c>
      <c r="F106" t="s">
        <v>2025</v>
      </c>
    </row>
    <row r="107" spans="1:6" x14ac:dyDescent="0.2">
      <c r="A107" t="s">
        <v>152</v>
      </c>
      <c r="B107" t="s">
        <v>46</v>
      </c>
      <c r="C107" t="s">
        <v>46</v>
      </c>
      <c r="D107">
        <v>70.130359999999996</v>
      </c>
      <c r="E107">
        <v>35.16386</v>
      </c>
      <c r="F107" t="s">
        <v>2025</v>
      </c>
    </row>
    <row r="108" spans="1:6" x14ac:dyDescent="0.2">
      <c r="A108" t="s">
        <v>153</v>
      </c>
      <c r="B108" t="s">
        <v>50</v>
      </c>
      <c r="C108" t="s">
        <v>50</v>
      </c>
      <c r="D108">
        <v>427.92509999999999</v>
      </c>
      <c r="E108">
        <v>74.600769999999997</v>
      </c>
      <c r="F108" t="s">
        <v>2025</v>
      </c>
    </row>
    <row r="109" spans="1:6" x14ac:dyDescent="0.2">
      <c r="A109" t="s">
        <v>154</v>
      </c>
      <c r="B109" t="s">
        <v>54</v>
      </c>
      <c r="C109" t="s">
        <v>54</v>
      </c>
      <c r="D109">
        <v>1146.0329999999999</v>
      </c>
      <c r="E109">
        <v>90.032380000000003</v>
      </c>
      <c r="F109" t="s">
        <v>2025</v>
      </c>
    </row>
    <row r="110" spans="1:6" x14ac:dyDescent="0.2">
      <c r="A110" t="s">
        <v>155</v>
      </c>
      <c r="B110" t="s">
        <v>46</v>
      </c>
      <c r="C110" t="s">
        <v>46</v>
      </c>
      <c r="D110">
        <v>1179.934</v>
      </c>
      <c r="E110">
        <v>116.19970000000001</v>
      </c>
      <c r="F110" t="s">
        <v>2025</v>
      </c>
    </row>
    <row r="111" spans="1:6" x14ac:dyDescent="0.2">
      <c r="A111" t="s">
        <v>156</v>
      </c>
      <c r="B111" t="s">
        <v>50</v>
      </c>
      <c r="C111" t="s">
        <v>50</v>
      </c>
      <c r="D111">
        <v>586.38670000000002</v>
      </c>
      <c r="E111">
        <v>70.799629999999993</v>
      </c>
      <c r="F111" t="s">
        <v>2025</v>
      </c>
    </row>
    <row r="112" spans="1:6" x14ac:dyDescent="0.2">
      <c r="A112" t="s">
        <v>157</v>
      </c>
      <c r="B112" t="s">
        <v>43</v>
      </c>
      <c r="C112" t="s">
        <v>1793</v>
      </c>
      <c r="D112" t="s">
        <v>45</v>
      </c>
      <c r="E112" t="s">
        <v>45</v>
      </c>
      <c r="F112" t="s">
        <v>2025</v>
      </c>
    </row>
    <row r="113" spans="1:6" x14ac:dyDescent="0.2">
      <c r="A113" t="s">
        <v>158</v>
      </c>
      <c r="B113" t="s">
        <v>43</v>
      </c>
      <c r="C113" t="s">
        <v>1795</v>
      </c>
      <c r="D113">
        <v>1027.7339999999999</v>
      </c>
      <c r="E113">
        <v>82.743300000000005</v>
      </c>
      <c r="F113" t="s">
        <v>2025</v>
      </c>
    </row>
    <row r="114" spans="1:6" x14ac:dyDescent="0.2">
      <c r="A114" t="s">
        <v>159</v>
      </c>
      <c r="B114" t="s">
        <v>50</v>
      </c>
      <c r="C114" t="s">
        <v>50</v>
      </c>
      <c r="D114">
        <v>951.95690000000002</v>
      </c>
      <c r="E114">
        <v>69.997839999999997</v>
      </c>
      <c r="F114" t="s">
        <v>2025</v>
      </c>
    </row>
    <row r="115" spans="1:6" x14ac:dyDescent="0.2">
      <c r="A115" t="s">
        <v>160</v>
      </c>
      <c r="B115" t="s">
        <v>46</v>
      </c>
      <c r="C115" t="s">
        <v>46</v>
      </c>
      <c r="D115">
        <v>633.59960000000001</v>
      </c>
      <c r="E115">
        <v>150.15110000000001</v>
      </c>
      <c r="F115" t="s">
        <v>2025</v>
      </c>
    </row>
    <row r="116" spans="1:6" x14ac:dyDescent="0.2">
      <c r="A116" t="s">
        <v>161</v>
      </c>
      <c r="B116" t="s">
        <v>43</v>
      </c>
      <c r="C116" t="s">
        <v>1795</v>
      </c>
      <c r="D116">
        <v>1881.5940000000001</v>
      </c>
      <c r="E116">
        <v>58.497500000000002</v>
      </c>
      <c r="F116" t="s">
        <v>2025</v>
      </c>
    </row>
    <row r="117" spans="1:6" x14ac:dyDescent="0.2">
      <c r="A117" t="s">
        <v>162</v>
      </c>
      <c r="B117" t="s">
        <v>50</v>
      </c>
      <c r="C117" t="s">
        <v>50</v>
      </c>
      <c r="D117">
        <v>593.15200000000004</v>
      </c>
      <c r="E117">
        <v>40.72383</v>
      </c>
      <c r="F117" t="s">
        <v>2025</v>
      </c>
    </row>
    <row r="118" spans="1:6" x14ac:dyDescent="0.2">
      <c r="A118" t="s">
        <v>163</v>
      </c>
      <c r="B118" t="s">
        <v>43</v>
      </c>
      <c r="C118" t="s">
        <v>1793</v>
      </c>
      <c r="D118" t="s">
        <v>45</v>
      </c>
      <c r="E118" t="s">
        <v>45</v>
      </c>
      <c r="F118" t="s">
        <v>2025</v>
      </c>
    </row>
    <row r="119" spans="1:6" x14ac:dyDescent="0.2">
      <c r="A119" t="s">
        <v>164</v>
      </c>
      <c r="B119" t="s">
        <v>50</v>
      </c>
      <c r="C119" t="s">
        <v>50</v>
      </c>
      <c r="D119">
        <v>882.58989999999994</v>
      </c>
      <c r="E119">
        <v>77.035550000000001</v>
      </c>
      <c r="F119" t="s">
        <v>2025</v>
      </c>
    </row>
    <row r="120" spans="1:6" x14ac:dyDescent="0.2">
      <c r="A120" t="s">
        <v>165</v>
      </c>
      <c r="B120" t="s">
        <v>54</v>
      </c>
      <c r="C120" t="s">
        <v>54</v>
      </c>
      <c r="D120">
        <v>152.7311</v>
      </c>
      <c r="E120">
        <v>10.747249999999999</v>
      </c>
      <c r="F120" t="s">
        <v>2025</v>
      </c>
    </row>
    <row r="121" spans="1:6" x14ac:dyDescent="0.2">
      <c r="A121" t="s">
        <v>166</v>
      </c>
      <c r="B121" t="s">
        <v>50</v>
      </c>
      <c r="C121" t="s">
        <v>50</v>
      </c>
      <c r="D121">
        <v>476.47089999999997</v>
      </c>
      <c r="E121">
        <v>61.199759999999998</v>
      </c>
      <c r="F121" t="s">
        <v>2025</v>
      </c>
    </row>
    <row r="122" spans="1:6" x14ac:dyDescent="0.2">
      <c r="A122" t="s">
        <v>167</v>
      </c>
      <c r="B122" t="s">
        <v>54</v>
      </c>
      <c r="C122" t="s">
        <v>54</v>
      </c>
      <c r="D122">
        <v>136.40049999999999</v>
      </c>
      <c r="E122">
        <v>66.266210000000001</v>
      </c>
      <c r="F122" t="s">
        <v>2025</v>
      </c>
    </row>
    <row r="123" spans="1:6" x14ac:dyDescent="0.2">
      <c r="A123" t="s">
        <v>168</v>
      </c>
      <c r="B123" t="s">
        <v>50</v>
      </c>
      <c r="C123" t="s">
        <v>50</v>
      </c>
      <c r="D123">
        <v>516.9529</v>
      </c>
      <c r="E123">
        <v>71.929270000000002</v>
      </c>
      <c r="F123" t="s">
        <v>2025</v>
      </c>
    </row>
    <row r="124" spans="1:6" x14ac:dyDescent="0.2">
      <c r="A124" t="s">
        <v>169</v>
      </c>
      <c r="B124" t="s">
        <v>50</v>
      </c>
      <c r="C124" t="s">
        <v>50</v>
      </c>
      <c r="D124">
        <v>215.11519999999999</v>
      </c>
      <c r="E124">
        <v>193.75790000000001</v>
      </c>
      <c r="F124" t="s">
        <v>2025</v>
      </c>
    </row>
    <row r="125" spans="1:6" x14ac:dyDescent="0.2">
      <c r="A125" t="s">
        <v>170</v>
      </c>
      <c r="B125" t="s">
        <v>43</v>
      </c>
      <c r="C125" t="s">
        <v>1795</v>
      </c>
      <c r="D125">
        <v>1618.5450000000001</v>
      </c>
      <c r="E125">
        <v>159.68109999999999</v>
      </c>
      <c r="F125" t="s">
        <v>2025</v>
      </c>
    </row>
    <row r="126" spans="1:6" x14ac:dyDescent="0.2">
      <c r="A126" t="s">
        <v>171</v>
      </c>
      <c r="B126" t="s">
        <v>43</v>
      </c>
      <c r="C126" t="s">
        <v>1793</v>
      </c>
      <c r="D126">
        <v>1395.069</v>
      </c>
      <c r="E126">
        <v>138.44280000000001</v>
      </c>
      <c r="F126" t="s">
        <v>2025</v>
      </c>
    </row>
    <row r="127" spans="1:6" x14ac:dyDescent="0.2">
      <c r="A127" t="s">
        <v>172</v>
      </c>
      <c r="B127" t="s">
        <v>46</v>
      </c>
      <c r="C127" t="s">
        <v>46</v>
      </c>
      <c r="D127">
        <v>2608.942</v>
      </c>
      <c r="E127">
        <v>143.10149999999999</v>
      </c>
      <c r="F127" t="s">
        <v>2025</v>
      </c>
    </row>
    <row r="128" spans="1:6" x14ac:dyDescent="0.2">
      <c r="A128" t="s">
        <v>173</v>
      </c>
      <c r="B128" t="s">
        <v>43</v>
      </c>
      <c r="C128" t="s">
        <v>1793</v>
      </c>
      <c r="D128">
        <v>784.13670000000002</v>
      </c>
      <c r="E128">
        <v>65.16113</v>
      </c>
      <c r="F128" t="s">
        <v>2025</v>
      </c>
    </row>
    <row r="129" spans="1:6" x14ac:dyDescent="0.2">
      <c r="A129" t="s">
        <v>174</v>
      </c>
      <c r="B129" t="s">
        <v>46</v>
      </c>
      <c r="C129" t="s">
        <v>46</v>
      </c>
      <c r="D129">
        <v>1388.001</v>
      </c>
      <c r="E129">
        <v>72.390910000000005</v>
      </c>
      <c r="F129" t="s">
        <v>2025</v>
      </c>
    </row>
    <row r="130" spans="1:6" x14ac:dyDescent="0.2">
      <c r="A130" t="s">
        <v>175</v>
      </c>
      <c r="B130" t="s">
        <v>43</v>
      </c>
      <c r="C130" t="s">
        <v>1793</v>
      </c>
      <c r="D130">
        <v>2281.1869999999999</v>
      </c>
      <c r="E130">
        <v>115.4178</v>
      </c>
      <c r="F130" t="s">
        <v>2025</v>
      </c>
    </row>
    <row r="131" spans="1:6" x14ac:dyDescent="0.2">
      <c r="A131" t="s">
        <v>176</v>
      </c>
      <c r="B131" t="s">
        <v>43</v>
      </c>
      <c r="C131" t="s">
        <v>1793</v>
      </c>
      <c r="D131" t="s">
        <v>45</v>
      </c>
      <c r="E131" t="s">
        <v>45</v>
      </c>
      <c r="F131" t="s">
        <v>2025</v>
      </c>
    </row>
    <row r="132" spans="1:6" x14ac:dyDescent="0.2">
      <c r="A132" t="s">
        <v>177</v>
      </c>
      <c r="B132" t="s">
        <v>43</v>
      </c>
      <c r="C132" t="s">
        <v>1793</v>
      </c>
      <c r="D132">
        <v>1152.7429999999999</v>
      </c>
      <c r="E132">
        <v>86.751249999999999</v>
      </c>
      <c r="F132" t="s">
        <v>2025</v>
      </c>
    </row>
    <row r="133" spans="1:6" x14ac:dyDescent="0.2">
      <c r="A133" t="s">
        <v>178</v>
      </c>
      <c r="B133" t="s">
        <v>43</v>
      </c>
      <c r="C133" t="s">
        <v>1795</v>
      </c>
      <c r="D133">
        <v>450.25170000000003</v>
      </c>
      <c r="E133">
        <v>93.289829999999995</v>
      </c>
      <c r="F133" t="s">
        <v>2025</v>
      </c>
    </row>
    <row r="134" spans="1:6" x14ac:dyDescent="0.2">
      <c r="A134" t="s">
        <v>179</v>
      </c>
      <c r="B134" t="s">
        <v>46</v>
      </c>
      <c r="C134" t="s">
        <v>46</v>
      </c>
      <c r="D134" t="s">
        <v>45</v>
      </c>
      <c r="E134" t="s">
        <v>45</v>
      </c>
      <c r="F134" t="s">
        <v>2025</v>
      </c>
    </row>
    <row r="135" spans="1:6" x14ac:dyDescent="0.2">
      <c r="A135" t="s">
        <v>180</v>
      </c>
      <c r="B135" t="s">
        <v>43</v>
      </c>
      <c r="C135" t="s">
        <v>1795</v>
      </c>
      <c r="D135" t="s">
        <v>45</v>
      </c>
      <c r="E135" t="s">
        <v>45</v>
      </c>
      <c r="F135" t="s">
        <v>2025</v>
      </c>
    </row>
    <row r="136" spans="1:6" x14ac:dyDescent="0.2">
      <c r="A136" t="s">
        <v>181</v>
      </c>
      <c r="B136" t="s">
        <v>54</v>
      </c>
      <c r="C136" t="s">
        <v>54</v>
      </c>
      <c r="D136">
        <v>443.78570000000002</v>
      </c>
      <c r="E136">
        <v>59.924999999999997</v>
      </c>
      <c r="F136" t="s">
        <v>2025</v>
      </c>
    </row>
    <row r="137" spans="1:6" x14ac:dyDescent="0.2">
      <c r="A137" t="s">
        <v>182</v>
      </c>
      <c r="B137" t="s">
        <v>54</v>
      </c>
      <c r="C137" t="s">
        <v>54</v>
      </c>
      <c r="D137" t="s">
        <v>45</v>
      </c>
      <c r="E137" t="s">
        <v>45</v>
      </c>
      <c r="F137" t="s">
        <v>2025</v>
      </c>
    </row>
    <row r="138" spans="1:6" x14ac:dyDescent="0.2">
      <c r="A138" t="s">
        <v>183</v>
      </c>
      <c r="B138" t="s">
        <v>50</v>
      </c>
      <c r="C138" t="s">
        <v>50</v>
      </c>
      <c r="D138">
        <v>277.88589999999999</v>
      </c>
      <c r="E138">
        <v>139.31549999999999</v>
      </c>
      <c r="F138" t="s">
        <v>2025</v>
      </c>
    </row>
    <row r="139" spans="1:6" x14ac:dyDescent="0.2">
      <c r="A139" t="s">
        <v>184</v>
      </c>
      <c r="B139" t="s">
        <v>50</v>
      </c>
      <c r="C139" t="s">
        <v>50</v>
      </c>
      <c r="D139">
        <v>664.68790000000001</v>
      </c>
      <c r="E139">
        <v>170.5907</v>
      </c>
      <c r="F139" t="s">
        <v>2025</v>
      </c>
    </row>
    <row r="140" spans="1:6" x14ac:dyDescent="0.2">
      <c r="A140" t="s">
        <v>185</v>
      </c>
      <c r="B140" t="s">
        <v>46</v>
      </c>
      <c r="C140" t="s">
        <v>46</v>
      </c>
      <c r="D140">
        <v>806.62739999999997</v>
      </c>
      <c r="E140">
        <v>60.9161</v>
      </c>
      <c r="F140" t="s">
        <v>2025</v>
      </c>
    </row>
    <row r="141" spans="1:6" x14ac:dyDescent="0.2">
      <c r="A141" t="s">
        <v>186</v>
      </c>
      <c r="B141" t="s">
        <v>54</v>
      </c>
      <c r="C141" t="s">
        <v>54</v>
      </c>
      <c r="D141" t="s">
        <v>45</v>
      </c>
      <c r="E141" t="s">
        <v>45</v>
      </c>
      <c r="F141" t="s">
        <v>2025</v>
      </c>
    </row>
    <row r="142" spans="1:6" x14ac:dyDescent="0.2">
      <c r="A142" t="s">
        <v>187</v>
      </c>
      <c r="B142" t="s">
        <v>54</v>
      </c>
      <c r="C142" t="s">
        <v>54</v>
      </c>
      <c r="D142" t="s">
        <v>45</v>
      </c>
      <c r="E142" t="s">
        <v>45</v>
      </c>
      <c r="F142" t="s">
        <v>2025</v>
      </c>
    </row>
    <row r="143" spans="1:6" x14ac:dyDescent="0.2">
      <c r="A143" t="s">
        <v>188</v>
      </c>
      <c r="B143" t="s">
        <v>46</v>
      </c>
      <c r="C143" t="s">
        <v>46</v>
      </c>
      <c r="D143">
        <v>1789.2180000000001</v>
      </c>
      <c r="E143">
        <v>175.55879999999999</v>
      </c>
      <c r="F143" t="s">
        <v>2025</v>
      </c>
    </row>
    <row r="144" spans="1:6" x14ac:dyDescent="0.2">
      <c r="A144" t="s">
        <v>189</v>
      </c>
      <c r="B144" t="s">
        <v>43</v>
      </c>
      <c r="C144" t="s">
        <v>1793</v>
      </c>
      <c r="D144">
        <v>1687.354</v>
      </c>
      <c r="E144">
        <v>261.52050000000003</v>
      </c>
      <c r="F144" t="s">
        <v>2025</v>
      </c>
    </row>
    <row r="145" spans="1:6" x14ac:dyDescent="0.2">
      <c r="A145" t="s">
        <v>190</v>
      </c>
      <c r="B145" t="s">
        <v>43</v>
      </c>
      <c r="C145" t="s">
        <v>1793</v>
      </c>
      <c r="D145">
        <v>1634</v>
      </c>
      <c r="E145">
        <v>145.63210000000001</v>
      </c>
      <c r="F145" t="s">
        <v>2025</v>
      </c>
    </row>
    <row r="146" spans="1:6" x14ac:dyDescent="0.2">
      <c r="A146" t="s">
        <v>191</v>
      </c>
      <c r="B146" t="s">
        <v>50</v>
      </c>
      <c r="C146" t="s">
        <v>50</v>
      </c>
      <c r="D146">
        <v>333.392</v>
      </c>
      <c r="E146">
        <v>220.17189999999999</v>
      </c>
      <c r="F146" t="s">
        <v>2025</v>
      </c>
    </row>
    <row r="147" spans="1:6" x14ac:dyDescent="0.2">
      <c r="A147" t="s">
        <v>192</v>
      </c>
      <c r="B147" t="s">
        <v>43</v>
      </c>
      <c r="C147" t="s">
        <v>1793</v>
      </c>
      <c r="D147">
        <v>932.53359999999998</v>
      </c>
      <c r="E147">
        <v>251.85380000000001</v>
      </c>
      <c r="F147" t="s">
        <v>2025</v>
      </c>
    </row>
    <row r="148" spans="1:6" x14ac:dyDescent="0.2">
      <c r="A148" t="s">
        <v>193</v>
      </c>
      <c r="B148" t="s">
        <v>54</v>
      </c>
      <c r="C148" t="s">
        <v>54</v>
      </c>
      <c r="D148">
        <v>1201.8510000000001</v>
      </c>
      <c r="E148">
        <v>87.380920000000003</v>
      </c>
      <c r="F148" t="s">
        <v>2025</v>
      </c>
    </row>
    <row r="149" spans="1:6" x14ac:dyDescent="0.2">
      <c r="A149" t="s">
        <v>194</v>
      </c>
      <c r="B149" t="s">
        <v>43</v>
      </c>
      <c r="C149" t="s">
        <v>1795</v>
      </c>
      <c r="D149">
        <v>1005.677</v>
      </c>
      <c r="E149">
        <v>138.3047</v>
      </c>
      <c r="F149" t="s">
        <v>2025</v>
      </c>
    </row>
    <row r="150" spans="1:6" x14ac:dyDescent="0.2">
      <c r="A150" t="s">
        <v>195</v>
      </c>
      <c r="B150" t="s">
        <v>43</v>
      </c>
      <c r="C150" t="s">
        <v>1793</v>
      </c>
      <c r="D150">
        <v>4037.1849999999999</v>
      </c>
      <c r="E150">
        <v>96.130629999999996</v>
      </c>
      <c r="F150" t="s">
        <v>2025</v>
      </c>
    </row>
    <row r="151" spans="1:6" x14ac:dyDescent="0.2">
      <c r="A151" t="s">
        <v>196</v>
      </c>
      <c r="B151" t="s">
        <v>43</v>
      </c>
      <c r="C151" t="s">
        <v>1795</v>
      </c>
      <c r="D151">
        <v>1257.684</v>
      </c>
      <c r="E151">
        <v>147.60830000000001</v>
      </c>
      <c r="F151" t="s">
        <v>2025</v>
      </c>
    </row>
    <row r="152" spans="1:6" x14ac:dyDescent="0.2">
      <c r="A152" t="s">
        <v>197</v>
      </c>
      <c r="B152" t="s">
        <v>54</v>
      </c>
      <c r="C152" t="s">
        <v>54</v>
      </c>
      <c r="D152" t="s">
        <v>45</v>
      </c>
      <c r="E152" t="s">
        <v>45</v>
      </c>
      <c r="F152" t="s">
        <v>2025</v>
      </c>
    </row>
    <row r="153" spans="1:6" x14ac:dyDescent="0.2">
      <c r="A153" t="s">
        <v>198</v>
      </c>
      <c r="B153" t="s">
        <v>54</v>
      </c>
      <c r="C153" t="s">
        <v>54</v>
      </c>
      <c r="D153">
        <v>1742.9380000000001</v>
      </c>
      <c r="E153">
        <v>58.476559999999999</v>
      </c>
      <c r="F153" t="s">
        <v>2025</v>
      </c>
    </row>
    <row r="154" spans="1:6" x14ac:dyDescent="0.2">
      <c r="A154" t="s">
        <v>199</v>
      </c>
      <c r="B154" t="s">
        <v>46</v>
      </c>
      <c r="C154" t="s">
        <v>46</v>
      </c>
      <c r="D154">
        <v>409.53840000000002</v>
      </c>
      <c r="E154">
        <v>63.893909999999998</v>
      </c>
      <c r="F154" t="s">
        <v>2025</v>
      </c>
    </row>
    <row r="155" spans="1:6" x14ac:dyDescent="0.2">
      <c r="A155" t="s">
        <v>200</v>
      </c>
      <c r="B155" t="s">
        <v>43</v>
      </c>
      <c r="C155" t="s">
        <v>1795</v>
      </c>
      <c r="D155" t="s">
        <v>45</v>
      </c>
      <c r="E155" t="s">
        <v>45</v>
      </c>
      <c r="F155" t="s">
        <v>2025</v>
      </c>
    </row>
    <row r="156" spans="1:6" x14ac:dyDescent="0.2">
      <c r="A156" t="s">
        <v>201</v>
      </c>
      <c r="B156" t="s">
        <v>50</v>
      </c>
      <c r="C156" t="s">
        <v>50</v>
      </c>
      <c r="D156">
        <v>976.31290000000001</v>
      </c>
      <c r="E156">
        <v>150.20240000000001</v>
      </c>
      <c r="F156" t="s">
        <v>2025</v>
      </c>
    </row>
    <row r="157" spans="1:6" x14ac:dyDescent="0.2">
      <c r="A157" t="s">
        <v>202</v>
      </c>
      <c r="B157" t="s">
        <v>43</v>
      </c>
      <c r="C157" t="s">
        <v>1795</v>
      </c>
      <c r="D157">
        <v>944.58479999999997</v>
      </c>
      <c r="E157">
        <v>79.166330000000002</v>
      </c>
      <c r="F157" t="s">
        <v>2025</v>
      </c>
    </row>
    <row r="158" spans="1:6" x14ac:dyDescent="0.2">
      <c r="A158" t="s">
        <v>203</v>
      </c>
      <c r="B158" t="s">
        <v>43</v>
      </c>
      <c r="C158" t="s">
        <v>1793</v>
      </c>
      <c r="D158" t="s">
        <v>45</v>
      </c>
      <c r="E158" t="s">
        <v>45</v>
      </c>
      <c r="F158" t="s">
        <v>2025</v>
      </c>
    </row>
    <row r="159" spans="1:6" x14ac:dyDescent="0.2">
      <c r="A159" t="s">
        <v>204</v>
      </c>
      <c r="B159" t="s">
        <v>43</v>
      </c>
      <c r="C159" t="s">
        <v>1795</v>
      </c>
      <c r="D159">
        <v>2270.0740000000001</v>
      </c>
      <c r="E159">
        <v>72.453649999999996</v>
      </c>
      <c r="F159" t="s">
        <v>2025</v>
      </c>
    </row>
    <row r="160" spans="1:6" x14ac:dyDescent="0.2">
      <c r="A160" t="s">
        <v>205</v>
      </c>
      <c r="B160" t="s">
        <v>2013</v>
      </c>
      <c r="C160" t="s">
        <v>2013</v>
      </c>
      <c r="D160" t="s">
        <v>45</v>
      </c>
      <c r="E160" t="s">
        <v>45</v>
      </c>
      <c r="F160" t="s">
        <v>2025</v>
      </c>
    </row>
    <row r="161" spans="1:6" x14ac:dyDescent="0.2">
      <c r="A161" t="s">
        <v>206</v>
      </c>
      <c r="B161" t="s">
        <v>2013</v>
      </c>
      <c r="C161" t="s">
        <v>2013</v>
      </c>
      <c r="D161" t="s">
        <v>45</v>
      </c>
      <c r="E161" t="s">
        <v>45</v>
      </c>
      <c r="F161" t="s">
        <v>2025</v>
      </c>
    </row>
    <row r="162" spans="1:6" x14ac:dyDescent="0.2">
      <c r="A162" t="s">
        <v>207</v>
      </c>
      <c r="B162" t="s">
        <v>2013</v>
      </c>
      <c r="C162" t="s">
        <v>2013</v>
      </c>
      <c r="D162" t="s">
        <v>45</v>
      </c>
      <c r="E162" t="s">
        <v>45</v>
      </c>
      <c r="F162" t="s">
        <v>2025</v>
      </c>
    </row>
    <row r="163" spans="1:6" x14ac:dyDescent="0.2">
      <c r="A163" t="s">
        <v>208</v>
      </c>
      <c r="B163" t="s">
        <v>50</v>
      </c>
      <c r="C163" t="s">
        <v>50</v>
      </c>
      <c r="D163" t="s">
        <v>45</v>
      </c>
      <c r="E163" t="s">
        <v>45</v>
      </c>
      <c r="F163" t="s">
        <v>2025</v>
      </c>
    </row>
    <row r="164" spans="1:6" x14ac:dyDescent="0.2">
      <c r="A164" t="s">
        <v>209</v>
      </c>
      <c r="B164" t="s">
        <v>50</v>
      </c>
      <c r="C164" t="s">
        <v>50</v>
      </c>
      <c r="D164">
        <v>505.95769999999999</v>
      </c>
      <c r="E164">
        <v>169.20660000000001</v>
      </c>
      <c r="F164" t="s">
        <v>2025</v>
      </c>
    </row>
    <row r="165" spans="1:6" x14ac:dyDescent="0.2">
      <c r="A165" t="s">
        <v>210</v>
      </c>
      <c r="B165" t="s">
        <v>50</v>
      </c>
      <c r="C165" t="s">
        <v>50</v>
      </c>
      <c r="D165">
        <v>420.43329999999997</v>
      </c>
      <c r="E165">
        <v>99.864800000000002</v>
      </c>
      <c r="F165" t="s">
        <v>2025</v>
      </c>
    </row>
    <row r="166" spans="1:6" x14ac:dyDescent="0.2">
      <c r="A166" t="s">
        <v>211</v>
      </c>
      <c r="B166" t="s">
        <v>50</v>
      </c>
      <c r="C166" t="s">
        <v>50</v>
      </c>
      <c r="D166">
        <v>511.7946</v>
      </c>
      <c r="E166">
        <v>156.7704</v>
      </c>
      <c r="F166" t="s">
        <v>2025</v>
      </c>
    </row>
    <row r="167" spans="1:6" x14ac:dyDescent="0.2">
      <c r="A167" t="s">
        <v>212</v>
      </c>
      <c r="B167" t="s">
        <v>46</v>
      </c>
      <c r="C167" t="s">
        <v>46</v>
      </c>
      <c r="D167">
        <v>692.94399999999996</v>
      </c>
      <c r="E167">
        <v>48.753509999999999</v>
      </c>
      <c r="F167" t="s">
        <v>2025</v>
      </c>
    </row>
    <row r="168" spans="1:6" x14ac:dyDescent="0.2">
      <c r="A168" t="s">
        <v>213</v>
      </c>
      <c r="B168" t="s">
        <v>50</v>
      </c>
      <c r="C168" t="s">
        <v>50</v>
      </c>
      <c r="D168">
        <v>1593.934</v>
      </c>
      <c r="E168">
        <v>160.8783</v>
      </c>
      <c r="F168" t="s">
        <v>2025</v>
      </c>
    </row>
  </sheetData>
  <pageMargins left="0.7" right="0.7" top="0.78740157499999996" bottom="0.78740157499999996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8"/>
  <sheetViews>
    <sheetView workbookViewId="0">
      <selection activeCell="P51" sqref="P51"/>
    </sheetView>
  </sheetViews>
  <sheetFormatPr baseColWidth="10" defaultRowHeight="14.25" x14ac:dyDescent="0.2"/>
  <cols>
    <col min="2" max="2" width="11.625" customWidth="1"/>
    <col min="3" max="3" width="22.75" bestFit="1" customWidth="1"/>
    <col min="4" max="4" width="18.625" customWidth="1"/>
    <col min="5" max="5" width="13.625" style="6" customWidth="1"/>
  </cols>
  <sheetData>
    <row r="1" spans="1:5" ht="15" x14ac:dyDescent="0.25">
      <c r="A1" s="17" t="s">
        <v>2002</v>
      </c>
    </row>
    <row r="3" spans="1:5" s="17" customFormat="1" ht="15" x14ac:dyDescent="0.25">
      <c r="A3" s="17" t="s">
        <v>1042</v>
      </c>
      <c r="B3" s="17" t="s">
        <v>2011</v>
      </c>
      <c r="C3" s="17" t="s">
        <v>2068</v>
      </c>
      <c r="D3" s="17" t="s">
        <v>2112</v>
      </c>
      <c r="E3" s="80" t="s">
        <v>2001</v>
      </c>
    </row>
    <row r="4" spans="1:5" x14ac:dyDescent="0.2">
      <c r="A4" t="s">
        <v>162</v>
      </c>
      <c r="B4" t="s">
        <v>50</v>
      </c>
      <c r="C4" t="s">
        <v>50</v>
      </c>
      <c r="D4" t="s">
        <v>2109</v>
      </c>
      <c r="E4" s="6">
        <v>14.84773</v>
      </c>
    </row>
    <row r="5" spans="1:5" x14ac:dyDescent="0.2">
      <c r="A5" t="s">
        <v>202</v>
      </c>
      <c r="B5" t="s">
        <v>43</v>
      </c>
      <c r="C5" t="s">
        <v>1795</v>
      </c>
      <c r="D5" t="s">
        <v>2110</v>
      </c>
      <c r="E5" s="6">
        <v>5.5420090000000002</v>
      </c>
    </row>
    <row r="6" spans="1:5" x14ac:dyDescent="0.2">
      <c r="A6" t="s">
        <v>139</v>
      </c>
      <c r="B6" t="s">
        <v>50</v>
      </c>
      <c r="C6" t="s">
        <v>50</v>
      </c>
      <c r="D6" t="s">
        <v>2109</v>
      </c>
      <c r="E6" s="6" t="s">
        <v>45</v>
      </c>
    </row>
    <row r="7" spans="1:5" x14ac:dyDescent="0.2">
      <c r="A7" t="s">
        <v>140</v>
      </c>
      <c r="B7" t="s">
        <v>50</v>
      </c>
      <c r="C7" t="s">
        <v>50</v>
      </c>
      <c r="D7" t="s">
        <v>2109</v>
      </c>
      <c r="E7" s="6">
        <v>0.523258</v>
      </c>
    </row>
    <row r="8" spans="1:5" x14ac:dyDescent="0.2">
      <c r="A8" t="s">
        <v>141</v>
      </c>
      <c r="B8" t="s">
        <v>43</v>
      </c>
      <c r="C8" t="s">
        <v>1793</v>
      </c>
      <c r="D8" t="s">
        <v>2109</v>
      </c>
      <c r="E8" s="6">
        <v>29.725079999999998</v>
      </c>
    </row>
    <row r="9" spans="1:5" x14ac:dyDescent="0.2">
      <c r="A9" t="s">
        <v>142</v>
      </c>
      <c r="B9" t="s">
        <v>46</v>
      </c>
      <c r="C9" t="s">
        <v>46</v>
      </c>
      <c r="D9" t="s">
        <v>2109</v>
      </c>
      <c r="E9" s="6">
        <v>27.46987</v>
      </c>
    </row>
    <row r="10" spans="1:5" x14ac:dyDescent="0.2">
      <c r="A10" t="s">
        <v>143</v>
      </c>
      <c r="B10" t="s">
        <v>50</v>
      </c>
      <c r="C10" t="s">
        <v>50</v>
      </c>
      <c r="D10" t="s">
        <v>2109</v>
      </c>
      <c r="E10" s="6">
        <v>17.29759</v>
      </c>
    </row>
    <row r="11" spans="1:5" x14ac:dyDescent="0.2">
      <c r="A11" t="s">
        <v>144</v>
      </c>
      <c r="B11" t="s">
        <v>50</v>
      </c>
      <c r="C11" t="s">
        <v>50</v>
      </c>
      <c r="D11" t="s">
        <v>2110</v>
      </c>
      <c r="E11" s="6">
        <v>7.4774909999999997</v>
      </c>
    </row>
    <row r="12" spans="1:5" x14ac:dyDescent="0.2">
      <c r="A12" t="s">
        <v>145</v>
      </c>
      <c r="B12" t="s">
        <v>50</v>
      </c>
      <c r="C12" t="s">
        <v>50</v>
      </c>
      <c r="D12" t="s">
        <v>2109</v>
      </c>
      <c r="E12" s="6">
        <v>15.3469</v>
      </c>
    </row>
    <row r="13" spans="1:5" x14ac:dyDescent="0.2">
      <c r="A13" t="s">
        <v>146</v>
      </c>
      <c r="B13" t="s">
        <v>46</v>
      </c>
      <c r="C13" t="s">
        <v>46</v>
      </c>
      <c r="D13" t="s">
        <v>2109</v>
      </c>
      <c r="E13" s="6">
        <v>14.343349999999999</v>
      </c>
    </row>
    <row r="14" spans="1:5" x14ac:dyDescent="0.2">
      <c r="A14" t="s">
        <v>147</v>
      </c>
      <c r="B14" t="s">
        <v>54</v>
      </c>
      <c r="C14" t="s">
        <v>54</v>
      </c>
      <c r="D14" t="s">
        <v>2109</v>
      </c>
      <c r="E14" s="6">
        <v>64.920379999999994</v>
      </c>
    </row>
    <row r="15" spans="1:5" x14ac:dyDescent="0.2">
      <c r="A15" t="s">
        <v>148</v>
      </c>
      <c r="B15" t="s">
        <v>46</v>
      </c>
      <c r="C15" t="s">
        <v>46</v>
      </c>
      <c r="D15" t="s">
        <v>2110</v>
      </c>
      <c r="E15" s="6">
        <v>10.050829999999999</v>
      </c>
    </row>
    <row r="16" spans="1:5" x14ac:dyDescent="0.2">
      <c r="A16" t="s">
        <v>204</v>
      </c>
      <c r="B16" t="s">
        <v>43</v>
      </c>
      <c r="C16" t="s">
        <v>1795</v>
      </c>
      <c r="D16" t="s">
        <v>2111</v>
      </c>
      <c r="E16" s="6">
        <v>11.123519999999999</v>
      </c>
    </row>
    <row r="17" spans="1:5" x14ac:dyDescent="0.2">
      <c r="A17" t="s">
        <v>149</v>
      </c>
      <c r="B17" t="s">
        <v>50</v>
      </c>
      <c r="C17" t="s">
        <v>50</v>
      </c>
      <c r="D17" t="s">
        <v>2109</v>
      </c>
      <c r="E17" s="6">
        <v>8.6576559999999994</v>
      </c>
    </row>
    <row r="18" spans="1:5" x14ac:dyDescent="0.2">
      <c r="A18" t="s">
        <v>150</v>
      </c>
      <c r="B18" t="s">
        <v>43</v>
      </c>
      <c r="C18" t="s">
        <v>1795</v>
      </c>
      <c r="D18" t="s">
        <v>2109</v>
      </c>
      <c r="E18" s="6">
        <v>16.630980000000001</v>
      </c>
    </row>
    <row r="19" spans="1:5" x14ac:dyDescent="0.2">
      <c r="A19" t="s">
        <v>151</v>
      </c>
      <c r="B19" t="s">
        <v>43</v>
      </c>
      <c r="C19" t="s">
        <v>1795</v>
      </c>
      <c r="D19" t="s">
        <v>2110</v>
      </c>
      <c r="E19" s="6">
        <v>13.07601</v>
      </c>
    </row>
    <row r="20" spans="1:5" x14ac:dyDescent="0.2">
      <c r="A20" t="s">
        <v>152</v>
      </c>
      <c r="B20" t="s">
        <v>46</v>
      </c>
      <c r="C20" t="s">
        <v>46</v>
      </c>
      <c r="D20" t="s">
        <v>2110</v>
      </c>
      <c r="E20" s="6">
        <v>1.1839919999999999</v>
      </c>
    </row>
    <row r="21" spans="1:5" x14ac:dyDescent="0.2">
      <c r="A21" t="s">
        <v>153</v>
      </c>
      <c r="B21" t="s">
        <v>50</v>
      </c>
      <c r="C21" t="s">
        <v>50</v>
      </c>
      <c r="D21" t="s">
        <v>2109</v>
      </c>
      <c r="E21" s="6">
        <v>12.625400000000001</v>
      </c>
    </row>
    <row r="22" spans="1:5" x14ac:dyDescent="0.2">
      <c r="A22" t="s">
        <v>154</v>
      </c>
      <c r="B22" t="s">
        <v>54</v>
      </c>
      <c r="C22" t="s">
        <v>54</v>
      </c>
      <c r="D22" t="s">
        <v>2109</v>
      </c>
      <c r="E22" s="6">
        <v>19.771920000000001</v>
      </c>
    </row>
    <row r="23" spans="1:5" x14ac:dyDescent="0.2">
      <c r="A23" t="s">
        <v>155</v>
      </c>
      <c r="B23" t="s">
        <v>46</v>
      </c>
      <c r="C23" t="s">
        <v>46</v>
      </c>
      <c r="D23" t="s">
        <v>2109</v>
      </c>
      <c r="E23" s="6">
        <v>0.88778449999999998</v>
      </c>
    </row>
    <row r="24" spans="1:5" x14ac:dyDescent="0.2">
      <c r="A24" t="s">
        <v>156</v>
      </c>
      <c r="B24" t="s">
        <v>50</v>
      </c>
      <c r="C24" t="s">
        <v>50</v>
      </c>
      <c r="D24" t="s">
        <v>2109</v>
      </c>
      <c r="E24" s="6">
        <v>3.6580560000000002</v>
      </c>
    </row>
    <row r="25" spans="1:5" x14ac:dyDescent="0.2">
      <c r="A25" t="s">
        <v>157</v>
      </c>
      <c r="B25" t="s">
        <v>43</v>
      </c>
      <c r="C25" t="s">
        <v>1793</v>
      </c>
      <c r="D25" t="s">
        <v>2109</v>
      </c>
      <c r="E25" s="6" t="s">
        <v>45</v>
      </c>
    </row>
    <row r="26" spans="1:5" x14ac:dyDescent="0.2">
      <c r="A26" t="s">
        <v>158</v>
      </c>
      <c r="B26" t="s">
        <v>43</v>
      </c>
      <c r="C26" t="s">
        <v>1795</v>
      </c>
      <c r="D26" t="s">
        <v>2109</v>
      </c>
      <c r="E26" s="6">
        <v>17.77835</v>
      </c>
    </row>
    <row r="27" spans="1:5" x14ac:dyDescent="0.2">
      <c r="A27" t="s">
        <v>44</v>
      </c>
      <c r="B27" t="s">
        <v>43</v>
      </c>
      <c r="C27" t="s">
        <v>1793</v>
      </c>
      <c r="D27" t="s">
        <v>2111</v>
      </c>
      <c r="E27" s="6">
        <v>37.825029999999998</v>
      </c>
    </row>
    <row r="28" spans="1:5" x14ac:dyDescent="0.2">
      <c r="A28" t="s">
        <v>159</v>
      </c>
      <c r="B28" t="s">
        <v>50</v>
      </c>
      <c r="C28" t="s">
        <v>50</v>
      </c>
      <c r="D28" t="s">
        <v>2109</v>
      </c>
      <c r="E28" s="6">
        <v>6.2854359999999998</v>
      </c>
    </row>
    <row r="29" spans="1:5" x14ac:dyDescent="0.2">
      <c r="A29" t="s">
        <v>160</v>
      </c>
      <c r="B29" t="s">
        <v>46</v>
      </c>
      <c r="C29" t="s">
        <v>46</v>
      </c>
      <c r="D29" t="s">
        <v>2109</v>
      </c>
      <c r="E29" s="6">
        <v>10.41071</v>
      </c>
    </row>
    <row r="30" spans="1:5" x14ac:dyDescent="0.2">
      <c r="A30" t="s">
        <v>161</v>
      </c>
      <c r="B30" t="s">
        <v>43</v>
      </c>
      <c r="C30" t="s">
        <v>1795</v>
      </c>
      <c r="D30" t="s">
        <v>2109</v>
      </c>
      <c r="E30" s="6">
        <v>15.307499999999999</v>
      </c>
    </row>
    <row r="31" spans="1:5" x14ac:dyDescent="0.2">
      <c r="A31" t="s">
        <v>163</v>
      </c>
      <c r="B31" t="s">
        <v>43</v>
      </c>
      <c r="C31" t="s">
        <v>1793</v>
      </c>
      <c r="D31" t="s">
        <v>2109</v>
      </c>
      <c r="E31" s="6" t="s">
        <v>45</v>
      </c>
    </row>
    <row r="32" spans="1:5" x14ac:dyDescent="0.2">
      <c r="A32" t="s">
        <v>164</v>
      </c>
      <c r="B32" t="s">
        <v>50</v>
      </c>
      <c r="C32" t="s">
        <v>50</v>
      </c>
      <c r="D32" t="s">
        <v>2109</v>
      </c>
      <c r="E32" s="6">
        <v>12.585179999999999</v>
      </c>
    </row>
    <row r="33" spans="1:5" x14ac:dyDescent="0.2">
      <c r="A33" t="s">
        <v>165</v>
      </c>
      <c r="B33" t="s">
        <v>54</v>
      </c>
      <c r="C33" t="s">
        <v>54</v>
      </c>
      <c r="D33" t="s">
        <v>2109</v>
      </c>
      <c r="E33" s="6">
        <v>13.48061</v>
      </c>
    </row>
    <row r="34" spans="1:5" x14ac:dyDescent="0.2">
      <c r="A34" t="s">
        <v>166</v>
      </c>
      <c r="B34" t="s">
        <v>50</v>
      </c>
      <c r="C34" t="s">
        <v>50</v>
      </c>
      <c r="D34" t="s">
        <v>2109</v>
      </c>
      <c r="E34" s="6">
        <v>4.5848750000000003</v>
      </c>
    </row>
    <row r="35" spans="1:5" x14ac:dyDescent="0.2">
      <c r="A35" t="s">
        <v>167</v>
      </c>
      <c r="B35" t="s">
        <v>54</v>
      </c>
      <c r="C35" t="s">
        <v>54</v>
      </c>
      <c r="D35" t="s">
        <v>2109</v>
      </c>
      <c r="E35" s="6">
        <v>10.90063</v>
      </c>
    </row>
    <row r="36" spans="1:5" x14ac:dyDescent="0.2">
      <c r="A36" t="s">
        <v>168</v>
      </c>
      <c r="B36" t="s">
        <v>50</v>
      </c>
      <c r="C36" t="s">
        <v>50</v>
      </c>
      <c r="D36" t="s">
        <v>2109</v>
      </c>
      <c r="E36" s="6">
        <v>21.819210000000002</v>
      </c>
    </row>
    <row r="37" spans="1:5" x14ac:dyDescent="0.2">
      <c r="A37" t="s">
        <v>169</v>
      </c>
      <c r="B37" t="s">
        <v>50</v>
      </c>
      <c r="C37" t="s">
        <v>50</v>
      </c>
      <c r="D37" t="s">
        <v>2109</v>
      </c>
      <c r="E37" s="6">
        <v>2.8804280000000002</v>
      </c>
    </row>
    <row r="38" spans="1:5" x14ac:dyDescent="0.2">
      <c r="A38" t="s">
        <v>47</v>
      </c>
      <c r="B38" t="s">
        <v>46</v>
      </c>
      <c r="C38" t="s">
        <v>46</v>
      </c>
      <c r="D38" t="s">
        <v>2109</v>
      </c>
      <c r="E38" s="6">
        <v>27.38317</v>
      </c>
    </row>
    <row r="39" spans="1:5" x14ac:dyDescent="0.2">
      <c r="A39" t="s">
        <v>170</v>
      </c>
      <c r="B39" t="s">
        <v>43</v>
      </c>
      <c r="C39" t="s">
        <v>1795</v>
      </c>
      <c r="D39" t="s">
        <v>2109</v>
      </c>
      <c r="E39" s="6">
        <v>24.739609999999999</v>
      </c>
    </row>
    <row r="40" spans="1:5" x14ac:dyDescent="0.2">
      <c r="A40" t="s">
        <v>172</v>
      </c>
      <c r="B40" t="s">
        <v>46</v>
      </c>
      <c r="C40" t="s">
        <v>46</v>
      </c>
      <c r="D40" t="s">
        <v>2110</v>
      </c>
      <c r="E40" s="6">
        <v>23.08512</v>
      </c>
    </row>
    <row r="41" spans="1:5" x14ac:dyDescent="0.2">
      <c r="A41" t="s">
        <v>173</v>
      </c>
      <c r="B41" t="s">
        <v>43</v>
      </c>
      <c r="C41" t="s">
        <v>1793</v>
      </c>
      <c r="D41" t="s">
        <v>2109</v>
      </c>
      <c r="E41" s="6">
        <v>44.83943</v>
      </c>
    </row>
    <row r="42" spans="1:5" x14ac:dyDescent="0.2">
      <c r="A42" t="s">
        <v>174</v>
      </c>
      <c r="B42" t="s">
        <v>46</v>
      </c>
      <c r="C42" t="s">
        <v>46</v>
      </c>
      <c r="D42" t="s">
        <v>2109</v>
      </c>
      <c r="E42" s="6">
        <v>46.879089999999998</v>
      </c>
    </row>
    <row r="43" spans="1:5" x14ac:dyDescent="0.2">
      <c r="A43" t="s">
        <v>175</v>
      </c>
      <c r="B43" t="s">
        <v>43</v>
      </c>
      <c r="C43" t="s">
        <v>1793</v>
      </c>
      <c r="D43" t="s">
        <v>2109</v>
      </c>
      <c r="E43" s="6">
        <v>36.646050000000002</v>
      </c>
    </row>
    <row r="44" spans="1:5" x14ac:dyDescent="0.2">
      <c r="A44" t="s">
        <v>176</v>
      </c>
      <c r="B44" t="s">
        <v>43</v>
      </c>
      <c r="C44" t="s">
        <v>1793</v>
      </c>
      <c r="D44" t="s">
        <v>2110</v>
      </c>
      <c r="E44" s="6" t="s">
        <v>45</v>
      </c>
    </row>
    <row r="45" spans="1:5" x14ac:dyDescent="0.2">
      <c r="A45" t="s">
        <v>177</v>
      </c>
      <c r="B45" t="s">
        <v>43</v>
      </c>
      <c r="C45" t="s">
        <v>1793</v>
      </c>
      <c r="D45" t="s">
        <v>2109</v>
      </c>
      <c r="E45" s="6">
        <v>5.6301800000000002</v>
      </c>
    </row>
    <row r="46" spans="1:5" x14ac:dyDescent="0.2">
      <c r="A46" t="s">
        <v>178</v>
      </c>
      <c r="B46" t="s">
        <v>43</v>
      </c>
      <c r="C46" t="s">
        <v>1795</v>
      </c>
      <c r="D46" t="s">
        <v>2109</v>
      </c>
      <c r="E46" s="6">
        <v>28.406770000000002</v>
      </c>
    </row>
    <row r="47" spans="1:5" x14ac:dyDescent="0.2">
      <c r="A47" t="s">
        <v>179</v>
      </c>
      <c r="B47" t="s">
        <v>46</v>
      </c>
      <c r="C47" t="s">
        <v>46</v>
      </c>
      <c r="D47" t="s">
        <v>2109</v>
      </c>
      <c r="E47" s="6" t="s">
        <v>45</v>
      </c>
    </row>
    <row r="48" spans="1:5" x14ac:dyDescent="0.2">
      <c r="A48" t="s">
        <v>180</v>
      </c>
      <c r="B48" t="s">
        <v>43</v>
      </c>
      <c r="C48" t="s">
        <v>1795</v>
      </c>
      <c r="D48" t="s">
        <v>2109</v>
      </c>
      <c r="E48" s="6" t="s">
        <v>45</v>
      </c>
    </row>
    <row r="49" spans="1:5" x14ac:dyDescent="0.2">
      <c r="A49" t="s">
        <v>48</v>
      </c>
      <c r="B49" t="s">
        <v>46</v>
      </c>
      <c r="C49" t="s">
        <v>46</v>
      </c>
      <c r="D49" t="s">
        <v>2109</v>
      </c>
      <c r="E49" s="6">
        <v>22.520910000000001</v>
      </c>
    </row>
    <row r="50" spans="1:5" x14ac:dyDescent="0.2">
      <c r="A50" t="s">
        <v>181</v>
      </c>
      <c r="B50" t="s">
        <v>54</v>
      </c>
      <c r="C50" t="s">
        <v>54</v>
      </c>
      <c r="D50" t="s">
        <v>2109</v>
      </c>
      <c r="E50" s="6">
        <v>61.555280000000003</v>
      </c>
    </row>
    <row r="51" spans="1:5" x14ac:dyDescent="0.2">
      <c r="A51" t="s">
        <v>182</v>
      </c>
      <c r="B51" t="s">
        <v>54</v>
      </c>
      <c r="C51" t="s">
        <v>54</v>
      </c>
      <c r="D51" t="s">
        <v>2109</v>
      </c>
      <c r="E51" s="6" t="s">
        <v>45</v>
      </c>
    </row>
    <row r="52" spans="1:5" x14ac:dyDescent="0.2">
      <c r="A52" t="s">
        <v>183</v>
      </c>
      <c r="B52" t="s">
        <v>50</v>
      </c>
      <c r="C52" t="s">
        <v>50</v>
      </c>
      <c r="D52" t="s">
        <v>2109</v>
      </c>
      <c r="E52" s="6">
        <v>9.6943219999999997</v>
      </c>
    </row>
    <row r="53" spans="1:5" x14ac:dyDescent="0.2">
      <c r="A53" t="s">
        <v>184</v>
      </c>
      <c r="B53" t="s">
        <v>50</v>
      </c>
      <c r="C53" t="s">
        <v>50</v>
      </c>
      <c r="D53" t="s">
        <v>2109</v>
      </c>
      <c r="E53" s="6">
        <v>4.0457489999999998</v>
      </c>
    </row>
    <row r="54" spans="1:5" x14ac:dyDescent="0.2">
      <c r="A54" t="s">
        <v>185</v>
      </c>
      <c r="B54" t="s">
        <v>46</v>
      </c>
      <c r="C54" t="s">
        <v>46</v>
      </c>
      <c r="D54" t="s">
        <v>2109</v>
      </c>
      <c r="E54" s="6">
        <v>30.27966</v>
      </c>
    </row>
    <row r="55" spans="1:5" x14ac:dyDescent="0.2">
      <c r="A55" t="s">
        <v>186</v>
      </c>
      <c r="B55" t="s">
        <v>54</v>
      </c>
      <c r="C55" t="s">
        <v>54</v>
      </c>
      <c r="D55" t="s">
        <v>2109</v>
      </c>
      <c r="E55" s="6" t="s">
        <v>45</v>
      </c>
    </row>
    <row r="56" spans="1:5" x14ac:dyDescent="0.2">
      <c r="A56" t="s">
        <v>187</v>
      </c>
      <c r="B56" t="s">
        <v>54</v>
      </c>
      <c r="C56" t="s">
        <v>54</v>
      </c>
      <c r="D56" t="s">
        <v>2109</v>
      </c>
      <c r="E56" s="6" t="s">
        <v>45</v>
      </c>
    </row>
    <row r="57" spans="1:5" x14ac:dyDescent="0.2">
      <c r="A57" t="s">
        <v>188</v>
      </c>
      <c r="B57" t="s">
        <v>46</v>
      </c>
      <c r="C57" t="s">
        <v>46</v>
      </c>
      <c r="D57" t="s">
        <v>2111</v>
      </c>
      <c r="E57" s="6">
        <v>10.354760000000001</v>
      </c>
    </row>
    <row r="58" spans="1:5" x14ac:dyDescent="0.2">
      <c r="A58" t="s">
        <v>189</v>
      </c>
      <c r="B58" t="s">
        <v>43</v>
      </c>
      <c r="C58" t="s">
        <v>1793</v>
      </c>
      <c r="D58" t="s">
        <v>2110</v>
      </c>
      <c r="E58" s="6">
        <v>17.84695</v>
      </c>
    </row>
    <row r="59" spans="1:5" x14ac:dyDescent="0.2">
      <c r="A59" t="s">
        <v>190</v>
      </c>
      <c r="B59" t="s">
        <v>43</v>
      </c>
      <c r="C59" t="s">
        <v>1793</v>
      </c>
      <c r="D59" t="s">
        <v>2109</v>
      </c>
      <c r="E59" s="6">
        <v>43.653689999999997</v>
      </c>
    </row>
    <row r="60" spans="1:5" x14ac:dyDescent="0.2">
      <c r="A60" t="s">
        <v>49</v>
      </c>
      <c r="B60" t="s">
        <v>46</v>
      </c>
      <c r="C60" t="s">
        <v>46</v>
      </c>
      <c r="D60" t="s">
        <v>2109</v>
      </c>
      <c r="E60" s="6">
        <v>32.179920000000003</v>
      </c>
    </row>
    <row r="61" spans="1:5" x14ac:dyDescent="0.2">
      <c r="A61" t="s">
        <v>191</v>
      </c>
      <c r="B61" t="s">
        <v>50</v>
      </c>
      <c r="C61" t="s">
        <v>50</v>
      </c>
      <c r="D61" t="s">
        <v>2109</v>
      </c>
      <c r="E61" s="6">
        <v>5.5609770000000003</v>
      </c>
    </row>
    <row r="62" spans="1:5" x14ac:dyDescent="0.2">
      <c r="A62" t="s">
        <v>192</v>
      </c>
      <c r="B62" t="s">
        <v>43</v>
      </c>
      <c r="C62" t="s">
        <v>1793</v>
      </c>
      <c r="D62" t="s">
        <v>2109</v>
      </c>
      <c r="E62" s="6">
        <v>22.792259999999999</v>
      </c>
    </row>
    <row r="63" spans="1:5" x14ac:dyDescent="0.2">
      <c r="A63" t="s">
        <v>193</v>
      </c>
      <c r="B63" t="s">
        <v>54</v>
      </c>
      <c r="C63" t="s">
        <v>54</v>
      </c>
      <c r="D63" t="s">
        <v>2109</v>
      </c>
      <c r="E63" s="6">
        <v>81.275919999999999</v>
      </c>
    </row>
    <row r="64" spans="1:5" x14ac:dyDescent="0.2">
      <c r="A64" t="s">
        <v>194</v>
      </c>
      <c r="B64" t="s">
        <v>43</v>
      </c>
      <c r="C64" t="s">
        <v>1795</v>
      </c>
      <c r="D64" t="s">
        <v>2110</v>
      </c>
      <c r="E64" s="6">
        <v>8.5861750000000008</v>
      </c>
    </row>
    <row r="65" spans="1:5" x14ac:dyDescent="0.2">
      <c r="A65" t="s">
        <v>195</v>
      </c>
      <c r="B65" t="s">
        <v>43</v>
      </c>
      <c r="C65" t="s">
        <v>1793</v>
      </c>
      <c r="D65" t="s">
        <v>2109</v>
      </c>
      <c r="E65" s="6">
        <v>106.9362</v>
      </c>
    </row>
    <row r="66" spans="1:5" x14ac:dyDescent="0.2">
      <c r="A66" t="s">
        <v>196</v>
      </c>
      <c r="B66" t="s">
        <v>43</v>
      </c>
      <c r="C66" t="s">
        <v>1795</v>
      </c>
      <c r="D66" t="s">
        <v>2110</v>
      </c>
      <c r="E66" s="6">
        <v>34.589910000000003</v>
      </c>
    </row>
    <row r="67" spans="1:5" x14ac:dyDescent="0.2">
      <c r="A67" t="s">
        <v>197</v>
      </c>
      <c r="B67" t="s">
        <v>54</v>
      </c>
      <c r="C67" t="s">
        <v>54</v>
      </c>
      <c r="D67" t="s">
        <v>2109</v>
      </c>
      <c r="E67" s="6" t="s">
        <v>45</v>
      </c>
    </row>
    <row r="68" spans="1:5" x14ac:dyDescent="0.2">
      <c r="A68" t="s">
        <v>205</v>
      </c>
      <c r="B68" t="s">
        <v>94</v>
      </c>
      <c r="C68" t="s">
        <v>2013</v>
      </c>
      <c r="D68" t="s">
        <v>2109</v>
      </c>
      <c r="E68" s="6" t="s">
        <v>45</v>
      </c>
    </row>
    <row r="69" spans="1:5" x14ac:dyDescent="0.2">
      <c r="A69" t="s">
        <v>206</v>
      </c>
      <c r="B69" t="s">
        <v>94</v>
      </c>
      <c r="C69" t="s">
        <v>2013</v>
      </c>
      <c r="D69" t="s">
        <v>2109</v>
      </c>
      <c r="E69" s="6" t="s">
        <v>45</v>
      </c>
    </row>
    <row r="70" spans="1:5" x14ac:dyDescent="0.2">
      <c r="A70" t="s">
        <v>207</v>
      </c>
      <c r="B70" t="s">
        <v>94</v>
      </c>
      <c r="C70" t="s">
        <v>2013</v>
      </c>
      <c r="D70" t="s">
        <v>2109</v>
      </c>
      <c r="E70" s="6" t="s">
        <v>45</v>
      </c>
    </row>
    <row r="71" spans="1:5" x14ac:dyDescent="0.2">
      <c r="A71" t="s">
        <v>51</v>
      </c>
      <c r="B71" t="s">
        <v>50</v>
      </c>
      <c r="C71" t="s">
        <v>50</v>
      </c>
      <c r="D71" t="s">
        <v>2109</v>
      </c>
      <c r="E71" s="6">
        <v>20.32159</v>
      </c>
    </row>
    <row r="72" spans="1:5" x14ac:dyDescent="0.2">
      <c r="A72" t="s">
        <v>208</v>
      </c>
      <c r="B72" t="s">
        <v>50</v>
      </c>
      <c r="C72" t="s">
        <v>50</v>
      </c>
      <c r="D72" t="s">
        <v>2109</v>
      </c>
      <c r="E72" s="6" t="s">
        <v>45</v>
      </c>
    </row>
    <row r="73" spans="1:5" x14ac:dyDescent="0.2">
      <c r="A73" t="s">
        <v>209</v>
      </c>
      <c r="B73" t="s">
        <v>50</v>
      </c>
      <c r="C73" t="s">
        <v>50</v>
      </c>
      <c r="D73" t="s">
        <v>2109</v>
      </c>
      <c r="E73" s="6">
        <v>16.589469999999999</v>
      </c>
    </row>
    <row r="74" spans="1:5" x14ac:dyDescent="0.2">
      <c r="A74" t="s">
        <v>210</v>
      </c>
      <c r="B74" t="s">
        <v>50</v>
      </c>
      <c r="C74" t="s">
        <v>50</v>
      </c>
      <c r="D74" t="s">
        <v>2109</v>
      </c>
      <c r="E74" s="6">
        <v>6.5091559999999999</v>
      </c>
    </row>
    <row r="75" spans="1:5" x14ac:dyDescent="0.2">
      <c r="A75" t="s">
        <v>211</v>
      </c>
      <c r="B75" t="s">
        <v>50</v>
      </c>
      <c r="C75" t="s">
        <v>50</v>
      </c>
      <c r="D75" t="s">
        <v>2109</v>
      </c>
      <c r="E75" s="6">
        <v>11.68759</v>
      </c>
    </row>
    <row r="76" spans="1:5" x14ac:dyDescent="0.2">
      <c r="A76" t="s">
        <v>212</v>
      </c>
      <c r="B76" t="s">
        <v>46</v>
      </c>
      <c r="C76" t="s">
        <v>46</v>
      </c>
      <c r="D76" t="s">
        <v>2109</v>
      </c>
      <c r="E76" s="6">
        <v>40.280810000000002</v>
      </c>
    </row>
    <row r="77" spans="1:5" x14ac:dyDescent="0.2">
      <c r="A77" t="s">
        <v>213</v>
      </c>
      <c r="B77" t="s">
        <v>50</v>
      </c>
      <c r="C77" t="s">
        <v>50</v>
      </c>
      <c r="D77" t="s">
        <v>2109</v>
      </c>
      <c r="E77" s="6">
        <v>14.825150000000001</v>
      </c>
    </row>
    <row r="78" spans="1:5" x14ac:dyDescent="0.2">
      <c r="A78" t="s">
        <v>52</v>
      </c>
      <c r="B78" t="s">
        <v>43</v>
      </c>
      <c r="C78" t="s">
        <v>1795</v>
      </c>
      <c r="D78" t="s">
        <v>2110</v>
      </c>
      <c r="E78" s="6">
        <v>58.906669999999998</v>
      </c>
    </row>
    <row r="79" spans="1:5" x14ac:dyDescent="0.2">
      <c r="A79" t="s">
        <v>53</v>
      </c>
      <c r="B79" t="s">
        <v>50</v>
      </c>
      <c r="C79" t="s">
        <v>50</v>
      </c>
      <c r="D79" t="s">
        <v>2109</v>
      </c>
      <c r="E79" s="6">
        <v>17.614180000000001</v>
      </c>
    </row>
    <row r="80" spans="1:5" x14ac:dyDescent="0.2">
      <c r="A80" t="s">
        <v>55</v>
      </c>
      <c r="B80" t="s">
        <v>54</v>
      </c>
      <c r="C80" t="s">
        <v>54</v>
      </c>
      <c r="D80" t="s">
        <v>2109</v>
      </c>
      <c r="E80" s="6">
        <v>34.85859</v>
      </c>
    </row>
    <row r="81" spans="1:5" x14ac:dyDescent="0.2">
      <c r="A81" t="s">
        <v>171</v>
      </c>
      <c r="B81" t="s">
        <v>43</v>
      </c>
      <c r="C81" t="s">
        <v>1793</v>
      </c>
      <c r="D81" t="s">
        <v>2109</v>
      </c>
      <c r="E81" s="6">
        <v>54.040529999999997</v>
      </c>
    </row>
    <row r="82" spans="1:5" x14ac:dyDescent="0.2">
      <c r="A82" t="s">
        <v>56</v>
      </c>
      <c r="B82" t="s">
        <v>50</v>
      </c>
      <c r="C82" t="s">
        <v>50</v>
      </c>
      <c r="D82" t="s">
        <v>2109</v>
      </c>
      <c r="E82" s="6">
        <v>6.4975250000000004</v>
      </c>
    </row>
    <row r="83" spans="1:5" x14ac:dyDescent="0.2">
      <c r="A83" t="s">
        <v>57</v>
      </c>
      <c r="B83" t="s">
        <v>43</v>
      </c>
      <c r="C83" t="s">
        <v>1795</v>
      </c>
      <c r="D83" t="s">
        <v>2110</v>
      </c>
      <c r="E83" s="6" t="s">
        <v>45</v>
      </c>
    </row>
    <row r="84" spans="1:5" x14ac:dyDescent="0.2">
      <c r="A84" t="s">
        <v>58</v>
      </c>
      <c r="B84" t="s">
        <v>43</v>
      </c>
      <c r="C84" t="s">
        <v>1795</v>
      </c>
      <c r="D84" t="s">
        <v>2111</v>
      </c>
      <c r="E84" s="6">
        <v>12.189209999999999</v>
      </c>
    </row>
    <row r="85" spans="1:5" x14ac:dyDescent="0.2">
      <c r="A85" t="s">
        <v>59</v>
      </c>
      <c r="B85" t="s">
        <v>54</v>
      </c>
      <c r="C85" t="s">
        <v>54</v>
      </c>
      <c r="D85" t="s">
        <v>2111</v>
      </c>
      <c r="E85" s="6">
        <v>33.137860000000003</v>
      </c>
    </row>
    <row r="86" spans="1:5" x14ac:dyDescent="0.2">
      <c r="A86" t="s">
        <v>60</v>
      </c>
      <c r="B86" t="s">
        <v>54</v>
      </c>
      <c r="C86" t="s">
        <v>54</v>
      </c>
      <c r="D86" t="s">
        <v>2109</v>
      </c>
      <c r="E86" s="6">
        <v>34.122639999999997</v>
      </c>
    </row>
    <row r="87" spans="1:5" x14ac:dyDescent="0.2">
      <c r="A87" t="s">
        <v>62</v>
      </c>
      <c r="B87" t="s">
        <v>43</v>
      </c>
      <c r="C87" t="s">
        <v>1795</v>
      </c>
      <c r="D87" t="s">
        <v>2110</v>
      </c>
      <c r="E87" s="6">
        <v>88.291740000000004</v>
      </c>
    </row>
    <row r="88" spans="1:5" x14ac:dyDescent="0.2">
      <c r="A88" t="s">
        <v>63</v>
      </c>
      <c r="B88" t="s">
        <v>43</v>
      </c>
      <c r="C88" t="s">
        <v>1795</v>
      </c>
      <c r="D88" t="s">
        <v>2109</v>
      </c>
      <c r="E88" s="6" t="s">
        <v>45</v>
      </c>
    </row>
    <row r="89" spans="1:5" x14ac:dyDescent="0.2">
      <c r="A89" t="s">
        <v>64</v>
      </c>
      <c r="B89" t="s">
        <v>43</v>
      </c>
      <c r="C89" t="s">
        <v>1793</v>
      </c>
      <c r="D89" t="s">
        <v>2109</v>
      </c>
      <c r="E89" s="6">
        <v>7.3259850000000002</v>
      </c>
    </row>
    <row r="90" spans="1:5" x14ac:dyDescent="0.2">
      <c r="A90" t="s">
        <v>65</v>
      </c>
      <c r="B90" t="s">
        <v>43</v>
      </c>
      <c r="C90" t="s">
        <v>1793</v>
      </c>
      <c r="D90" t="s">
        <v>2109</v>
      </c>
      <c r="E90" s="6">
        <v>45.118389999999998</v>
      </c>
    </row>
    <row r="91" spans="1:5" x14ac:dyDescent="0.2">
      <c r="A91" t="s">
        <v>66</v>
      </c>
      <c r="B91" t="s">
        <v>54</v>
      </c>
      <c r="C91" t="s">
        <v>54</v>
      </c>
      <c r="D91" t="s">
        <v>2109</v>
      </c>
      <c r="E91" s="6">
        <v>27.921679999999999</v>
      </c>
    </row>
    <row r="92" spans="1:5" x14ac:dyDescent="0.2">
      <c r="A92" t="s">
        <v>203</v>
      </c>
      <c r="B92" t="s">
        <v>43</v>
      </c>
      <c r="C92" t="s">
        <v>1793</v>
      </c>
      <c r="D92" t="s">
        <v>2110</v>
      </c>
      <c r="E92" s="6" t="s">
        <v>45</v>
      </c>
    </row>
    <row r="93" spans="1:5" x14ac:dyDescent="0.2">
      <c r="A93" t="s">
        <v>67</v>
      </c>
      <c r="B93" t="s">
        <v>54</v>
      </c>
      <c r="C93" t="s">
        <v>54</v>
      </c>
      <c r="D93" t="s">
        <v>2109</v>
      </c>
      <c r="E93" s="6">
        <v>47.440600000000003</v>
      </c>
    </row>
    <row r="94" spans="1:5" x14ac:dyDescent="0.2">
      <c r="A94" t="s">
        <v>68</v>
      </c>
      <c r="B94" t="s">
        <v>54</v>
      </c>
      <c r="C94" t="s">
        <v>54</v>
      </c>
      <c r="D94" t="s">
        <v>2109</v>
      </c>
      <c r="E94" s="6">
        <v>43.323180000000001</v>
      </c>
    </row>
    <row r="95" spans="1:5" x14ac:dyDescent="0.2">
      <c r="A95" t="s">
        <v>69</v>
      </c>
      <c r="B95" t="s">
        <v>43</v>
      </c>
      <c r="C95" t="s">
        <v>1795</v>
      </c>
      <c r="D95" t="s">
        <v>2109</v>
      </c>
      <c r="E95" s="6">
        <v>10.3009</v>
      </c>
    </row>
    <row r="96" spans="1:5" x14ac:dyDescent="0.2">
      <c r="A96" t="s">
        <v>70</v>
      </c>
      <c r="B96" t="s">
        <v>43</v>
      </c>
      <c r="C96" t="s">
        <v>1795</v>
      </c>
      <c r="D96" t="s">
        <v>2110</v>
      </c>
      <c r="E96" s="6">
        <v>37.090890000000002</v>
      </c>
    </row>
    <row r="97" spans="1:5" x14ac:dyDescent="0.2">
      <c r="A97" t="s">
        <v>71</v>
      </c>
      <c r="B97" t="s">
        <v>46</v>
      </c>
      <c r="C97" t="s">
        <v>46</v>
      </c>
      <c r="D97" t="s">
        <v>2109</v>
      </c>
      <c r="E97" s="6">
        <v>34.226179999999999</v>
      </c>
    </row>
    <row r="98" spans="1:5" x14ac:dyDescent="0.2">
      <c r="A98" t="s">
        <v>72</v>
      </c>
      <c r="B98" t="s">
        <v>50</v>
      </c>
      <c r="C98" t="s">
        <v>50</v>
      </c>
      <c r="D98" t="s">
        <v>2109</v>
      </c>
      <c r="E98" s="6">
        <v>11.429270000000001</v>
      </c>
    </row>
    <row r="99" spans="1:5" x14ac:dyDescent="0.2">
      <c r="A99" t="s">
        <v>73</v>
      </c>
      <c r="B99" t="s">
        <v>43</v>
      </c>
      <c r="C99" t="s">
        <v>1793</v>
      </c>
      <c r="D99" t="s">
        <v>2110</v>
      </c>
      <c r="E99" s="6">
        <v>71.787520000000001</v>
      </c>
    </row>
    <row r="100" spans="1:5" x14ac:dyDescent="0.2">
      <c r="A100" t="s">
        <v>74</v>
      </c>
      <c r="B100" t="s">
        <v>43</v>
      </c>
      <c r="C100" t="s">
        <v>1795</v>
      </c>
      <c r="D100" t="s">
        <v>2111</v>
      </c>
      <c r="E100" s="6">
        <v>67.77919</v>
      </c>
    </row>
    <row r="101" spans="1:5" x14ac:dyDescent="0.2">
      <c r="A101" t="s">
        <v>75</v>
      </c>
      <c r="B101" t="s">
        <v>50</v>
      </c>
      <c r="C101" t="s">
        <v>50</v>
      </c>
      <c r="D101" t="s">
        <v>2109</v>
      </c>
      <c r="E101" s="6">
        <v>12.80884</v>
      </c>
    </row>
    <row r="102" spans="1:5" x14ac:dyDescent="0.2">
      <c r="A102" t="s">
        <v>76</v>
      </c>
      <c r="B102" t="s">
        <v>43</v>
      </c>
      <c r="C102" t="s">
        <v>1793</v>
      </c>
      <c r="D102" t="s">
        <v>2109</v>
      </c>
      <c r="E102" s="6">
        <v>24.112459999999999</v>
      </c>
    </row>
    <row r="103" spans="1:5" x14ac:dyDescent="0.2">
      <c r="A103" t="s">
        <v>61</v>
      </c>
      <c r="B103" t="s">
        <v>43</v>
      </c>
      <c r="C103" t="s">
        <v>1793</v>
      </c>
      <c r="D103" t="s">
        <v>2109</v>
      </c>
      <c r="E103" s="6">
        <v>17.082190000000001</v>
      </c>
    </row>
    <row r="104" spans="1:5" x14ac:dyDescent="0.2">
      <c r="A104" t="s">
        <v>77</v>
      </c>
      <c r="B104" t="s">
        <v>50</v>
      </c>
      <c r="C104" t="s">
        <v>50</v>
      </c>
      <c r="D104" t="s">
        <v>2109</v>
      </c>
      <c r="E104" s="6">
        <v>12.897489999999999</v>
      </c>
    </row>
    <row r="105" spans="1:5" x14ac:dyDescent="0.2">
      <c r="A105" t="s">
        <v>78</v>
      </c>
      <c r="B105" t="s">
        <v>43</v>
      </c>
      <c r="C105" t="s">
        <v>1793</v>
      </c>
      <c r="D105" t="s">
        <v>2109</v>
      </c>
      <c r="E105" s="6" t="s">
        <v>45</v>
      </c>
    </row>
    <row r="106" spans="1:5" x14ac:dyDescent="0.2">
      <c r="A106" t="s">
        <v>79</v>
      </c>
      <c r="B106" t="s">
        <v>54</v>
      </c>
      <c r="C106" t="s">
        <v>54</v>
      </c>
      <c r="D106" t="s">
        <v>2109</v>
      </c>
      <c r="E106" s="6">
        <v>44.147199999999998</v>
      </c>
    </row>
    <row r="107" spans="1:5" x14ac:dyDescent="0.2">
      <c r="A107" t="s">
        <v>80</v>
      </c>
      <c r="B107" t="s">
        <v>54</v>
      </c>
      <c r="C107" t="s">
        <v>54</v>
      </c>
      <c r="D107" t="s">
        <v>2109</v>
      </c>
      <c r="E107" s="6">
        <v>26.401340000000001</v>
      </c>
    </row>
    <row r="108" spans="1:5" x14ac:dyDescent="0.2">
      <c r="A108" t="s">
        <v>81</v>
      </c>
      <c r="B108" t="s">
        <v>54</v>
      </c>
      <c r="C108" t="s">
        <v>54</v>
      </c>
      <c r="D108" t="s">
        <v>2109</v>
      </c>
      <c r="E108" s="6">
        <v>17.22174</v>
      </c>
    </row>
    <row r="109" spans="1:5" x14ac:dyDescent="0.2">
      <c r="A109" t="s">
        <v>82</v>
      </c>
      <c r="B109" t="s">
        <v>43</v>
      </c>
      <c r="C109" t="s">
        <v>1795</v>
      </c>
      <c r="D109" t="s">
        <v>2111</v>
      </c>
      <c r="E109" s="6">
        <v>44.505789999999998</v>
      </c>
    </row>
    <row r="110" spans="1:5" x14ac:dyDescent="0.2">
      <c r="A110" t="s">
        <v>83</v>
      </c>
      <c r="B110" t="s">
        <v>43</v>
      </c>
      <c r="C110" t="s">
        <v>1795</v>
      </c>
      <c r="D110" t="s">
        <v>2109</v>
      </c>
      <c r="E110" s="6">
        <v>18.026720000000001</v>
      </c>
    </row>
    <row r="111" spans="1:5" x14ac:dyDescent="0.2">
      <c r="A111" t="s">
        <v>84</v>
      </c>
      <c r="B111" t="s">
        <v>54</v>
      </c>
      <c r="C111" t="s">
        <v>54</v>
      </c>
      <c r="D111" t="s">
        <v>2109</v>
      </c>
      <c r="E111" s="6">
        <v>21.628730000000001</v>
      </c>
    </row>
    <row r="112" spans="1:5" x14ac:dyDescent="0.2">
      <c r="A112" t="s">
        <v>85</v>
      </c>
      <c r="B112" t="s">
        <v>46</v>
      </c>
      <c r="C112" t="s">
        <v>46</v>
      </c>
      <c r="D112" t="s">
        <v>2109</v>
      </c>
      <c r="E112" s="6">
        <v>33.568289999999998</v>
      </c>
    </row>
    <row r="113" spans="1:5" x14ac:dyDescent="0.2">
      <c r="A113" t="s">
        <v>86</v>
      </c>
      <c r="B113" t="s">
        <v>54</v>
      </c>
      <c r="C113" t="s">
        <v>54</v>
      </c>
      <c r="D113" t="s">
        <v>2109</v>
      </c>
      <c r="E113" s="6">
        <v>19.034829999999999</v>
      </c>
    </row>
    <row r="114" spans="1:5" x14ac:dyDescent="0.2">
      <c r="A114" t="s">
        <v>133</v>
      </c>
      <c r="B114" t="s">
        <v>43</v>
      </c>
      <c r="C114" t="s">
        <v>1795</v>
      </c>
      <c r="D114" t="s">
        <v>2109</v>
      </c>
      <c r="E114" s="6">
        <v>63.845869999999998</v>
      </c>
    </row>
    <row r="115" spans="1:5" x14ac:dyDescent="0.2">
      <c r="A115" t="s">
        <v>87</v>
      </c>
      <c r="B115" t="s">
        <v>43</v>
      </c>
      <c r="C115" t="s">
        <v>1795</v>
      </c>
      <c r="D115" t="s">
        <v>2109</v>
      </c>
      <c r="E115" s="6" t="s">
        <v>45</v>
      </c>
    </row>
    <row r="116" spans="1:5" x14ac:dyDescent="0.2">
      <c r="A116" t="s">
        <v>88</v>
      </c>
      <c r="B116" t="s">
        <v>54</v>
      </c>
      <c r="C116" t="s">
        <v>54</v>
      </c>
      <c r="D116" t="s">
        <v>2109</v>
      </c>
      <c r="E116" s="6">
        <v>34.186</v>
      </c>
    </row>
    <row r="117" spans="1:5" x14ac:dyDescent="0.2">
      <c r="A117" t="s">
        <v>89</v>
      </c>
      <c r="B117" t="s">
        <v>46</v>
      </c>
      <c r="C117" t="s">
        <v>46</v>
      </c>
      <c r="D117" t="s">
        <v>2109</v>
      </c>
      <c r="E117" s="6">
        <v>8.6147379999999991</v>
      </c>
    </row>
    <row r="118" spans="1:5" x14ac:dyDescent="0.2">
      <c r="A118" t="s">
        <v>90</v>
      </c>
      <c r="B118" t="s">
        <v>54</v>
      </c>
      <c r="C118" t="s">
        <v>54</v>
      </c>
      <c r="D118" t="s">
        <v>2109</v>
      </c>
      <c r="E118" s="6">
        <v>49.633710000000001</v>
      </c>
    </row>
    <row r="119" spans="1:5" x14ac:dyDescent="0.2">
      <c r="A119" t="s">
        <v>91</v>
      </c>
      <c r="B119" t="s">
        <v>43</v>
      </c>
      <c r="C119" t="s">
        <v>1795</v>
      </c>
      <c r="D119" t="s">
        <v>2109</v>
      </c>
      <c r="E119" s="6">
        <v>15.03458</v>
      </c>
    </row>
    <row r="120" spans="1:5" x14ac:dyDescent="0.2">
      <c r="A120" t="s">
        <v>92</v>
      </c>
      <c r="B120" t="s">
        <v>54</v>
      </c>
      <c r="C120" t="s">
        <v>54</v>
      </c>
      <c r="D120" t="s">
        <v>2110</v>
      </c>
      <c r="E120" s="6">
        <v>17.550740000000001</v>
      </c>
    </row>
    <row r="121" spans="1:5" x14ac:dyDescent="0.2">
      <c r="A121" t="s">
        <v>93</v>
      </c>
      <c r="B121" t="s">
        <v>43</v>
      </c>
      <c r="C121" t="s">
        <v>1795</v>
      </c>
      <c r="D121" t="s">
        <v>2110</v>
      </c>
      <c r="E121" s="6">
        <v>19.792290000000001</v>
      </c>
    </row>
    <row r="122" spans="1:5" x14ac:dyDescent="0.2">
      <c r="A122" t="s">
        <v>95</v>
      </c>
      <c r="B122" t="s">
        <v>94</v>
      </c>
      <c r="C122" t="s">
        <v>2012</v>
      </c>
      <c r="D122" t="s">
        <v>2109</v>
      </c>
      <c r="E122" s="6">
        <v>14.081709999999999</v>
      </c>
    </row>
    <row r="123" spans="1:5" x14ac:dyDescent="0.2">
      <c r="A123" t="s">
        <v>96</v>
      </c>
      <c r="B123" t="s">
        <v>43</v>
      </c>
      <c r="C123" t="s">
        <v>1793</v>
      </c>
      <c r="D123" t="s">
        <v>2109</v>
      </c>
      <c r="E123" s="6">
        <v>48.098059999999997</v>
      </c>
    </row>
    <row r="124" spans="1:5" x14ac:dyDescent="0.2">
      <c r="A124" t="s">
        <v>97</v>
      </c>
      <c r="B124" t="s">
        <v>54</v>
      </c>
      <c r="C124" t="s">
        <v>54</v>
      </c>
      <c r="D124" t="s">
        <v>2109</v>
      </c>
      <c r="E124" s="6">
        <v>32.308900000000001</v>
      </c>
    </row>
    <row r="125" spans="1:5" x14ac:dyDescent="0.2">
      <c r="A125" t="s">
        <v>198</v>
      </c>
      <c r="B125" t="s">
        <v>54</v>
      </c>
      <c r="C125" t="s">
        <v>54</v>
      </c>
      <c r="D125" t="s">
        <v>2109</v>
      </c>
      <c r="E125" s="6">
        <v>36.905299999999997</v>
      </c>
    </row>
    <row r="126" spans="1:5" x14ac:dyDescent="0.2">
      <c r="A126" t="s">
        <v>98</v>
      </c>
      <c r="B126" t="s">
        <v>54</v>
      </c>
      <c r="C126" t="s">
        <v>54</v>
      </c>
      <c r="D126" t="s">
        <v>2109</v>
      </c>
      <c r="E126" s="6">
        <v>35.00497</v>
      </c>
    </row>
    <row r="127" spans="1:5" x14ac:dyDescent="0.2">
      <c r="A127" t="s">
        <v>99</v>
      </c>
      <c r="B127" t="s">
        <v>46</v>
      </c>
      <c r="C127" t="s">
        <v>46</v>
      </c>
      <c r="D127" t="s">
        <v>2110</v>
      </c>
      <c r="E127" s="6" t="s">
        <v>45</v>
      </c>
    </row>
    <row r="128" spans="1:5" x14ac:dyDescent="0.2">
      <c r="A128" t="s">
        <v>100</v>
      </c>
      <c r="B128" t="s">
        <v>54</v>
      </c>
      <c r="C128" t="s">
        <v>54</v>
      </c>
      <c r="D128" t="s">
        <v>2109</v>
      </c>
      <c r="E128" s="6">
        <v>46.155940000000001</v>
      </c>
    </row>
    <row r="129" spans="1:5" x14ac:dyDescent="0.2">
      <c r="A129" t="s">
        <v>101</v>
      </c>
      <c r="B129" t="s">
        <v>54</v>
      </c>
      <c r="C129" t="s">
        <v>54</v>
      </c>
      <c r="D129" t="s">
        <v>2109</v>
      </c>
      <c r="E129" s="6">
        <v>44.999189999999999</v>
      </c>
    </row>
    <row r="130" spans="1:5" x14ac:dyDescent="0.2">
      <c r="A130" t="s">
        <v>102</v>
      </c>
      <c r="B130" t="s">
        <v>54</v>
      </c>
      <c r="C130" t="s">
        <v>54</v>
      </c>
      <c r="D130" t="s">
        <v>2109</v>
      </c>
      <c r="E130" s="6">
        <v>12.745340000000001</v>
      </c>
    </row>
    <row r="131" spans="1:5" x14ac:dyDescent="0.2">
      <c r="A131" t="s">
        <v>103</v>
      </c>
      <c r="B131" t="s">
        <v>50</v>
      </c>
      <c r="C131" t="s">
        <v>50</v>
      </c>
      <c r="D131" t="s">
        <v>2109</v>
      </c>
      <c r="E131" s="6">
        <v>7.3509650000000004</v>
      </c>
    </row>
    <row r="132" spans="1:5" x14ac:dyDescent="0.2">
      <c r="A132" t="s">
        <v>104</v>
      </c>
      <c r="B132" t="s">
        <v>43</v>
      </c>
      <c r="C132" t="s">
        <v>1793</v>
      </c>
      <c r="D132" t="s">
        <v>2109</v>
      </c>
      <c r="E132" s="6">
        <v>26.572710000000001</v>
      </c>
    </row>
    <row r="133" spans="1:5" x14ac:dyDescent="0.2">
      <c r="A133" t="s">
        <v>105</v>
      </c>
      <c r="B133" t="s">
        <v>43</v>
      </c>
      <c r="C133" t="s">
        <v>1795</v>
      </c>
      <c r="D133" t="s">
        <v>2110</v>
      </c>
      <c r="E133" s="6">
        <v>41.023359999999997</v>
      </c>
    </row>
    <row r="134" spans="1:5" x14ac:dyDescent="0.2">
      <c r="A134" t="s">
        <v>106</v>
      </c>
      <c r="B134" t="s">
        <v>54</v>
      </c>
      <c r="C134" t="s">
        <v>54</v>
      </c>
      <c r="D134" t="s">
        <v>2110</v>
      </c>
      <c r="E134" s="6">
        <v>22.257860000000001</v>
      </c>
    </row>
    <row r="135" spans="1:5" x14ac:dyDescent="0.2">
      <c r="A135" t="s">
        <v>107</v>
      </c>
      <c r="B135" t="s">
        <v>54</v>
      </c>
      <c r="C135" t="s">
        <v>54</v>
      </c>
      <c r="D135" t="s">
        <v>2109</v>
      </c>
      <c r="E135" s="6">
        <v>19.39725</v>
      </c>
    </row>
    <row r="136" spans="1:5" x14ac:dyDescent="0.2">
      <c r="A136" t="s">
        <v>199</v>
      </c>
      <c r="B136" t="s">
        <v>46</v>
      </c>
      <c r="C136" t="s">
        <v>46</v>
      </c>
      <c r="D136" t="s">
        <v>2109</v>
      </c>
      <c r="E136" s="6">
        <v>16.913609999999998</v>
      </c>
    </row>
    <row r="137" spans="1:5" x14ac:dyDescent="0.2">
      <c r="A137" t="s">
        <v>108</v>
      </c>
      <c r="B137" t="s">
        <v>43</v>
      </c>
      <c r="C137" t="s">
        <v>1795</v>
      </c>
      <c r="D137" t="s">
        <v>2110</v>
      </c>
      <c r="E137" s="6">
        <v>45.78783</v>
      </c>
    </row>
    <row r="138" spans="1:5" x14ac:dyDescent="0.2">
      <c r="A138" t="s">
        <v>109</v>
      </c>
      <c r="B138" t="s">
        <v>50</v>
      </c>
      <c r="C138" t="s">
        <v>50</v>
      </c>
      <c r="D138" t="s">
        <v>2109</v>
      </c>
      <c r="E138" s="6">
        <v>9.9324100000000008</v>
      </c>
    </row>
    <row r="139" spans="1:5" x14ac:dyDescent="0.2">
      <c r="A139" t="s">
        <v>110</v>
      </c>
      <c r="B139" t="s">
        <v>43</v>
      </c>
      <c r="C139" t="s">
        <v>1793</v>
      </c>
      <c r="D139" t="s">
        <v>2110</v>
      </c>
      <c r="E139" s="6">
        <v>22.228909999999999</v>
      </c>
    </row>
    <row r="140" spans="1:5" x14ac:dyDescent="0.2">
      <c r="A140" t="s">
        <v>111</v>
      </c>
      <c r="B140" t="s">
        <v>50</v>
      </c>
      <c r="C140" t="s">
        <v>50</v>
      </c>
      <c r="D140" t="s">
        <v>2109</v>
      </c>
      <c r="E140" s="6">
        <v>36.467469999999999</v>
      </c>
    </row>
    <row r="141" spans="1:5" x14ac:dyDescent="0.2">
      <c r="A141" t="s">
        <v>112</v>
      </c>
      <c r="B141" t="s">
        <v>54</v>
      </c>
      <c r="C141" t="s">
        <v>54</v>
      </c>
      <c r="D141" t="s">
        <v>2109</v>
      </c>
      <c r="E141" s="6">
        <v>21.31908</v>
      </c>
    </row>
    <row r="142" spans="1:5" x14ac:dyDescent="0.2">
      <c r="A142" t="s">
        <v>113</v>
      </c>
      <c r="B142" t="s">
        <v>50</v>
      </c>
      <c r="C142" t="s">
        <v>50</v>
      </c>
      <c r="D142" t="s">
        <v>2109</v>
      </c>
      <c r="E142" s="6">
        <v>17.44716</v>
      </c>
    </row>
    <row r="143" spans="1:5" x14ac:dyDescent="0.2">
      <c r="A143" t="s">
        <v>114</v>
      </c>
      <c r="B143" t="s">
        <v>43</v>
      </c>
      <c r="C143" t="s">
        <v>1793</v>
      </c>
      <c r="D143" t="s">
        <v>2110</v>
      </c>
      <c r="E143" s="6">
        <v>4.9797500000000001</v>
      </c>
    </row>
    <row r="144" spans="1:5" x14ac:dyDescent="0.2">
      <c r="A144" t="s">
        <v>115</v>
      </c>
      <c r="B144" t="s">
        <v>43</v>
      </c>
      <c r="C144" t="s">
        <v>1795</v>
      </c>
      <c r="D144" t="s">
        <v>2110</v>
      </c>
      <c r="E144" s="6">
        <v>4.5910789999999997</v>
      </c>
    </row>
    <row r="145" spans="1:5" x14ac:dyDescent="0.2">
      <c r="A145" t="s">
        <v>116</v>
      </c>
      <c r="B145" t="s">
        <v>54</v>
      </c>
      <c r="C145" t="s">
        <v>54</v>
      </c>
      <c r="D145" t="s">
        <v>2109</v>
      </c>
      <c r="E145" s="6">
        <v>74.695930000000004</v>
      </c>
    </row>
    <row r="146" spans="1:5" x14ac:dyDescent="0.2">
      <c r="A146" t="s">
        <v>117</v>
      </c>
      <c r="B146" t="s">
        <v>94</v>
      </c>
      <c r="C146" t="s">
        <v>2012</v>
      </c>
      <c r="D146" t="s">
        <v>2109</v>
      </c>
      <c r="E146" s="6">
        <v>5.9222479999999997</v>
      </c>
    </row>
    <row r="147" spans="1:5" x14ac:dyDescent="0.2">
      <c r="A147" t="s">
        <v>200</v>
      </c>
      <c r="B147" t="s">
        <v>43</v>
      </c>
      <c r="C147" t="s">
        <v>1795</v>
      </c>
      <c r="D147" t="s">
        <v>2110</v>
      </c>
      <c r="E147" s="6" t="s">
        <v>45</v>
      </c>
    </row>
    <row r="148" spans="1:5" x14ac:dyDescent="0.2">
      <c r="A148" t="s">
        <v>118</v>
      </c>
      <c r="B148" t="s">
        <v>54</v>
      </c>
      <c r="C148" t="s">
        <v>54</v>
      </c>
      <c r="D148" t="s">
        <v>2109</v>
      </c>
      <c r="E148" s="6">
        <v>12.624280000000001</v>
      </c>
    </row>
    <row r="149" spans="1:5" x14ac:dyDescent="0.2">
      <c r="A149" t="s">
        <v>119</v>
      </c>
      <c r="B149" t="s">
        <v>46</v>
      </c>
      <c r="C149" t="s">
        <v>46</v>
      </c>
      <c r="D149" t="s">
        <v>2109</v>
      </c>
      <c r="E149" s="6">
        <v>3.0373709999999998</v>
      </c>
    </row>
    <row r="150" spans="1:5" x14ac:dyDescent="0.2">
      <c r="A150" t="s">
        <v>120</v>
      </c>
      <c r="B150" t="s">
        <v>94</v>
      </c>
      <c r="C150" t="s">
        <v>2012</v>
      </c>
      <c r="D150" t="s">
        <v>2110</v>
      </c>
      <c r="E150" s="6">
        <v>6.0839340000000002</v>
      </c>
    </row>
    <row r="151" spans="1:5" x14ac:dyDescent="0.2">
      <c r="A151" t="s">
        <v>121</v>
      </c>
      <c r="B151" t="s">
        <v>43</v>
      </c>
      <c r="C151" t="s">
        <v>1795</v>
      </c>
      <c r="D151" t="s">
        <v>2109</v>
      </c>
      <c r="E151" s="6">
        <v>16.037559999999999</v>
      </c>
    </row>
    <row r="152" spans="1:5" x14ac:dyDescent="0.2">
      <c r="A152" t="s">
        <v>122</v>
      </c>
      <c r="B152" t="s">
        <v>50</v>
      </c>
      <c r="C152" t="s">
        <v>50</v>
      </c>
      <c r="D152" t="s">
        <v>2109</v>
      </c>
      <c r="E152" s="6">
        <v>24.092970000000001</v>
      </c>
    </row>
    <row r="153" spans="1:5" x14ac:dyDescent="0.2">
      <c r="A153" t="s">
        <v>123</v>
      </c>
      <c r="B153" t="s">
        <v>43</v>
      </c>
      <c r="C153" t="s">
        <v>1793</v>
      </c>
      <c r="D153" t="s">
        <v>2109</v>
      </c>
      <c r="E153" s="6">
        <v>104.0806</v>
      </c>
    </row>
    <row r="154" spans="1:5" x14ac:dyDescent="0.2">
      <c r="A154" t="s">
        <v>124</v>
      </c>
      <c r="B154" t="s">
        <v>54</v>
      </c>
      <c r="C154" t="s">
        <v>54</v>
      </c>
      <c r="D154" t="s">
        <v>2109</v>
      </c>
      <c r="E154" s="6">
        <v>15.90531</v>
      </c>
    </row>
    <row r="155" spans="1:5" x14ac:dyDescent="0.2">
      <c r="A155" t="s">
        <v>125</v>
      </c>
      <c r="B155" t="s">
        <v>50</v>
      </c>
      <c r="C155" t="s">
        <v>50</v>
      </c>
      <c r="D155" t="s">
        <v>2109</v>
      </c>
      <c r="E155" s="6">
        <v>7.7027530000000004</v>
      </c>
    </row>
    <row r="156" spans="1:5" x14ac:dyDescent="0.2">
      <c r="A156" t="s">
        <v>126</v>
      </c>
      <c r="B156" t="s">
        <v>50</v>
      </c>
      <c r="C156" t="s">
        <v>50</v>
      </c>
      <c r="D156" t="s">
        <v>2109</v>
      </c>
      <c r="E156" s="6">
        <v>29.37153</v>
      </c>
    </row>
    <row r="157" spans="1:5" x14ac:dyDescent="0.2">
      <c r="A157" t="s">
        <v>127</v>
      </c>
      <c r="B157" t="s">
        <v>43</v>
      </c>
      <c r="C157" t="s">
        <v>1795</v>
      </c>
      <c r="D157" t="s">
        <v>2109</v>
      </c>
      <c r="E157" s="6">
        <v>7.9661749999999998</v>
      </c>
    </row>
    <row r="158" spans="1:5" x14ac:dyDescent="0.2">
      <c r="A158" t="s">
        <v>201</v>
      </c>
      <c r="B158" t="s">
        <v>50</v>
      </c>
      <c r="C158" t="s">
        <v>50</v>
      </c>
      <c r="D158" t="s">
        <v>2109</v>
      </c>
      <c r="E158" s="6">
        <v>13.638579999999999</v>
      </c>
    </row>
    <row r="159" spans="1:5" x14ac:dyDescent="0.2">
      <c r="A159" t="s">
        <v>128</v>
      </c>
      <c r="B159" t="s">
        <v>54</v>
      </c>
      <c r="C159" t="s">
        <v>54</v>
      </c>
      <c r="D159" t="s">
        <v>2109</v>
      </c>
      <c r="E159" s="6">
        <v>17.381170000000001</v>
      </c>
    </row>
    <row r="160" spans="1:5" x14ac:dyDescent="0.2">
      <c r="A160" t="s">
        <v>129</v>
      </c>
      <c r="B160" t="s">
        <v>43</v>
      </c>
      <c r="C160" t="s">
        <v>1793</v>
      </c>
      <c r="D160" t="s">
        <v>2109</v>
      </c>
      <c r="E160" s="6">
        <v>87.478949999999998</v>
      </c>
    </row>
    <row r="161" spans="1:5" x14ac:dyDescent="0.2">
      <c r="A161" t="s">
        <v>130</v>
      </c>
      <c r="B161" t="s">
        <v>50</v>
      </c>
      <c r="C161" t="s">
        <v>50</v>
      </c>
      <c r="D161" t="s">
        <v>2109</v>
      </c>
      <c r="E161" s="6">
        <v>6.0679869999999996</v>
      </c>
    </row>
    <row r="162" spans="1:5" x14ac:dyDescent="0.2">
      <c r="A162" t="s">
        <v>131</v>
      </c>
      <c r="B162" t="s">
        <v>43</v>
      </c>
      <c r="C162" t="s">
        <v>1795</v>
      </c>
      <c r="D162" t="s">
        <v>2110</v>
      </c>
      <c r="E162" s="6">
        <v>14.99194</v>
      </c>
    </row>
    <row r="163" spans="1:5" x14ac:dyDescent="0.2">
      <c r="A163" t="s">
        <v>132</v>
      </c>
      <c r="B163" t="s">
        <v>46</v>
      </c>
      <c r="C163" t="s">
        <v>46</v>
      </c>
      <c r="D163" t="s">
        <v>2109</v>
      </c>
      <c r="E163" s="6">
        <v>0.57331049999999995</v>
      </c>
    </row>
    <row r="164" spans="1:5" x14ac:dyDescent="0.2">
      <c r="A164" t="s">
        <v>134</v>
      </c>
      <c r="B164" t="s">
        <v>43</v>
      </c>
      <c r="C164" t="s">
        <v>1793</v>
      </c>
      <c r="D164" t="s">
        <v>2109</v>
      </c>
      <c r="E164" s="6">
        <v>39.034590000000001</v>
      </c>
    </row>
    <row r="165" spans="1:5" x14ac:dyDescent="0.2">
      <c r="A165" t="s">
        <v>135</v>
      </c>
      <c r="B165" t="s">
        <v>50</v>
      </c>
      <c r="C165" t="s">
        <v>50</v>
      </c>
      <c r="D165" t="s">
        <v>2109</v>
      </c>
      <c r="E165" s="6">
        <v>44.746630000000003</v>
      </c>
    </row>
    <row r="166" spans="1:5" x14ac:dyDescent="0.2">
      <c r="A166" t="s">
        <v>136</v>
      </c>
      <c r="B166" t="s">
        <v>54</v>
      </c>
      <c r="C166" t="s">
        <v>54</v>
      </c>
      <c r="D166" t="s">
        <v>2109</v>
      </c>
      <c r="E166" s="6">
        <v>50.88355</v>
      </c>
    </row>
    <row r="167" spans="1:5" x14ac:dyDescent="0.2">
      <c r="A167" t="s">
        <v>137</v>
      </c>
      <c r="B167" t="s">
        <v>43</v>
      </c>
      <c r="C167" t="s">
        <v>1795</v>
      </c>
      <c r="D167" t="s">
        <v>2110</v>
      </c>
      <c r="E167" s="6">
        <v>12.72932</v>
      </c>
    </row>
    <row r="168" spans="1:5" x14ac:dyDescent="0.2">
      <c r="A168" t="s">
        <v>138</v>
      </c>
      <c r="B168" t="s">
        <v>50</v>
      </c>
      <c r="C168" t="s">
        <v>50</v>
      </c>
      <c r="D168" t="s">
        <v>2109</v>
      </c>
      <c r="E168" s="6">
        <v>0.4512023</v>
      </c>
    </row>
  </sheetData>
  <autoFilter ref="A3:L168"/>
  <pageMargins left="0.7" right="0.7" top="0.78740157499999996" bottom="0.78740157499999996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71"/>
  <sheetViews>
    <sheetView workbookViewId="0">
      <selection activeCell="M51" sqref="M51"/>
    </sheetView>
  </sheetViews>
  <sheetFormatPr baseColWidth="10" defaultRowHeight="14.25" x14ac:dyDescent="0.2"/>
  <cols>
    <col min="3" max="3" width="12" bestFit="1" customWidth="1"/>
    <col min="16" max="16" width="13.75" bestFit="1" customWidth="1"/>
    <col min="22" max="22" width="18.5" customWidth="1"/>
    <col min="23" max="23" width="17.75" bestFit="1" customWidth="1"/>
    <col min="30" max="30" width="13.75" bestFit="1" customWidth="1"/>
  </cols>
  <sheetData>
    <row r="1" spans="1:30" ht="15" x14ac:dyDescent="0.25">
      <c r="A1" s="17" t="s">
        <v>1877</v>
      </c>
    </row>
    <row r="3" spans="1:30" x14ac:dyDescent="0.2">
      <c r="A3" t="s">
        <v>1878</v>
      </c>
    </row>
    <row r="6" spans="1:30" s="17" customFormat="1" ht="16.5" x14ac:dyDescent="0.25">
      <c r="A6" s="80" t="s">
        <v>1074</v>
      </c>
      <c r="B6" s="80" t="s">
        <v>1879</v>
      </c>
      <c r="C6" s="80" t="s">
        <v>1880</v>
      </c>
      <c r="D6" s="81" t="s">
        <v>238</v>
      </c>
      <c r="E6" s="81" t="s">
        <v>46</v>
      </c>
      <c r="F6" s="81" t="s">
        <v>1913</v>
      </c>
      <c r="G6" s="81" t="s">
        <v>14</v>
      </c>
      <c r="H6" s="81" t="s">
        <v>1885</v>
      </c>
      <c r="I6" s="81" t="s">
        <v>1895</v>
      </c>
      <c r="J6" s="81" t="s">
        <v>1896</v>
      </c>
      <c r="K6" s="81" t="s">
        <v>1897</v>
      </c>
      <c r="L6" s="81" t="s">
        <v>1886</v>
      </c>
      <c r="M6" s="81" t="s">
        <v>1891</v>
      </c>
      <c r="N6" s="81" t="s">
        <v>1893</v>
      </c>
      <c r="O6" s="81" t="s">
        <v>1894</v>
      </c>
      <c r="P6" s="81" t="s">
        <v>1892</v>
      </c>
      <c r="Q6" s="81" t="s">
        <v>1889</v>
      </c>
      <c r="R6" s="81" t="s">
        <v>1887</v>
      </c>
      <c r="S6" s="81" t="s">
        <v>1890</v>
      </c>
      <c r="T6" s="78" t="s">
        <v>1898</v>
      </c>
      <c r="U6" s="78" t="s">
        <v>1899</v>
      </c>
      <c r="V6" s="78" t="s">
        <v>1881</v>
      </c>
      <c r="W6" s="78" t="s">
        <v>2142</v>
      </c>
      <c r="X6" s="78" t="s">
        <v>2143</v>
      </c>
      <c r="Y6" s="78" t="s">
        <v>2144</v>
      </c>
      <c r="Z6" s="78" t="s">
        <v>2145</v>
      </c>
      <c r="AA6" s="78" t="s">
        <v>2146</v>
      </c>
      <c r="AB6" s="78" t="s">
        <v>2147</v>
      </c>
      <c r="AC6" s="78" t="s">
        <v>2148</v>
      </c>
      <c r="AD6" s="78"/>
    </row>
    <row r="7" spans="1:30" s="79" customFormat="1" x14ac:dyDescent="0.2">
      <c r="A7" s="82" t="s">
        <v>1072</v>
      </c>
      <c r="B7" s="83">
        <v>2.2939648750101602</v>
      </c>
      <c r="C7" s="82" t="s">
        <v>1908</v>
      </c>
      <c r="D7" s="82" t="s">
        <v>1910</v>
      </c>
      <c r="E7" s="82" t="s">
        <v>277</v>
      </c>
      <c r="F7" s="82" t="s">
        <v>277</v>
      </c>
      <c r="G7" s="82" t="s">
        <v>277</v>
      </c>
      <c r="H7" s="82" t="s">
        <v>277</v>
      </c>
      <c r="I7" s="82" t="s">
        <v>277</v>
      </c>
      <c r="J7" s="82" t="s">
        <v>277</v>
      </c>
      <c r="K7" s="82" t="s">
        <v>277</v>
      </c>
      <c r="L7" s="82" t="s">
        <v>277</v>
      </c>
      <c r="M7" s="82" t="s">
        <v>277</v>
      </c>
      <c r="N7" s="82" t="s">
        <v>277</v>
      </c>
      <c r="O7" s="82" t="s">
        <v>277</v>
      </c>
      <c r="P7" s="82" t="s">
        <v>277</v>
      </c>
      <c r="Q7" s="82" t="s">
        <v>277</v>
      </c>
      <c r="R7" s="82" t="s">
        <v>277</v>
      </c>
      <c r="S7" s="82" t="s">
        <v>277</v>
      </c>
      <c r="T7" s="79" t="s">
        <v>277</v>
      </c>
      <c r="U7" s="79" t="s">
        <v>277</v>
      </c>
      <c r="V7" s="79" t="s">
        <v>1916</v>
      </c>
      <c r="W7" s="79" t="s">
        <v>277</v>
      </c>
      <c r="X7" s="79" t="s">
        <v>277</v>
      </c>
      <c r="Y7" s="79" t="s">
        <v>277</v>
      </c>
      <c r="Z7" s="79" t="s">
        <v>277</v>
      </c>
      <c r="AA7" s="79" t="s">
        <v>277</v>
      </c>
      <c r="AB7" s="79" t="s">
        <v>277</v>
      </c>
      <c r="AC7" s="79" t="s">
        <v>1917</v>
      </c>
    </row>
    <row r="8" spans="1:30" x14ac:dyDescent="0.2">
      <c r="A8" s="6" t="s">
        <v>1070</v>
      </c>
      <c r="B8" s="7">
        <v>2.2415893433655798</v>
      </c>
      <c r="C8" s="6" t="s">
        <v>1908</v>
      </c>
      <c r="D8" s="6" t="s">
        <v>1910</v>
      </c>
      <c r="E8" s="6" t="s">
        <v>277</v>
      </c>
      <c r="F8" s="6" t="s">
        <v>277</v>
      </c>
      <c r="G8" s="6" t="s">
        <v>277</v>
      </c>
      <c r="H8" s="6" t="s">
        <v>277</v>
      </c>
      <c r="I8" s="6" t="s">
        <v>277</v>
      </c>
      <c r="J8" s="6" t="s">
        <v>277</v>
      </c>
      <c r="K8" s="6" t="s">
        <v>277</v>
      </c>
      <c r="L8" s="6" t="s">
        <v>277</v>
      </c>
      <c r="M8" s="6" t="s">
        <v>277</v>
      </c>
      <c r="N8" s="6" t="s">
        <v>277</v>
      </c>
      <c r="O8" s="6" t="s">
        <v>277</v>
      </c>
      <c r="P8" s="6" t="s">
        <v>277</v>
      </c>
      <c r="Q8" s="6" t="s">
        <v>1888</v>
      </c>
      <c r="R8" s="6" t="s">
        <v>1888</v>
      </c>
      <c r="S8" s="6" t="s">
        <v>277</v>
      </c>
      <c r="T8" t="s">
        <v>277</v>
      </c>
      <c r="U8" t="s">
        <v>277</v>
      </c>
      <c r="W8" t="s">
        <v>277</v>
      </c>
      <c r="X8" t="s">
        <v>277</v>
      </c>
      <c r="Y8" t="s">
        <v>277</v>
      </c>
      <c r="Z8" t="s">
        <v>277</v>
      </c>
      <c r="AA8" t="s">
        <v>277</v>
      </c>
      <c r="AB8" t="s">
        <v>277</v>
      </c>
      <c r="AC8" t="s">
        <v>277</v>
      </c>
    </row>
    <row r="9" spans="1:30" x14ac:dyDescent="0.2">
      <c r="A9" s="6" t="s">
        <v>1045</v>
      </c>
      <c r="B9" s="7">
        <v>2.22865555117846</v>
      </c>
      <c r="C9" s="6" t="s">
        <v>1908</v>
      </c>
      <c r="D9" s="6" t="s">
        <v>1910</v>
      </c>
      <c r="E9" s="6" t="s">
        <v>277</v>
      </c>
      <c r="F9" s="6" t="s">
        <v>1882</v>
      </c>
      <c r="G9" s="6" t="s">
        <v>277</v>
      </c>
      <c r="H9" s="6" t="s">
        <v>277</v>
      </c>
      <c r="I9" s="6" t="s">
        <v>277</v>
      </c>
      <c r="J9" s="6" t="s">
        <v>277</v>
      </c>
      <c r="K9" s="6" t="s">
        <v>277</v>
      </c>
      <c r="L9" s="6" t="s">
        <v>277</v>
      </c>
      <c r="M9" s="6" t="s">
        <v>277</v>
      </c>
      <c r="N9" s="6" t="s">
        <v>277</v>
      </c>
      <c r="O9" s="6" t="s">
        <v>277</v>
      </c>
      <c r="P9" s="6" t="s">
        <v>277</v>
      </c>
      <c r="Q9" s="6" t="s">
        <v>277</v>
      </c>
      <c r="R9" s="6" t="s">
        <v>1888</v>
      </c>
      <c r="S9" s="6" t="s">
        <v>1927</v>
      </c>
      <c r="T9" t="s">
        <v>277</v>
      </c>
      <c r="U9" t="s">
        <v>1914</v>
      </c>
      <c r="W9" t="s">
        <v>277</v>
      </c>
      <c r="X9" t="s">
        <v>277</v>
      </c>
      <c r="Y9" t="s">
        <v>277</v>
      </c>
      <c r="Z9" t="s">
        <v>277</v>
      </c>
      <c r="AA9" t="s">
        <v>277</v>
      </c>
      <c r="AB9" t="s">
        <v>277</v>
      </c>
      <c r="AC9" t="s">
        <v>277</v>
      </c>
    </row>
    <row r="10" spans="1:30" x14ac:dyDescent="0.2">
      <c r="A10" s="6" t="s">
        <v>1063</v>
      </c>
      <c r="B10" s="7">
        <v>1.8480404056823101</v>
      </c>
      <c r="C10" s="6" t="s">
        <v>1908</v>
      </c>
      <c r="D10" s="6" t="s">
        <v>1910</v>
      </c>
      <c r="E10" s="6" t="s">
        <v>277</v>
      </c>
      <c r="F10" s="6" t="s">
        <v>277</v>
      </c>
      <c r="G10" s="6" t="s">
        <v>277</v>
      </c>
      <c r="H10" s="6" t="s">
        <v>277</v>
      </c>
      <c r="I10" s="6" t="s">
        <v>277</v>
      </c>
      <c r="J10" s="6" t="s">
        <v>277</v>
      </c>
      <c r="K10" s="6" t="s">
        <v>277</v>
      </c>
      <c r="L10" s="6" t="s">
        <v>277</v>
      </c>
      <c r="M10" s="6" t="s">
        <v>277</v>
      </c>
      <c r="N10" s="6" t="s">
        <v>277</v>
      </c>
      <c r="O10" s="6" t="s">
        <v>277</v>
      </c>
      <c r="P10" s="6" t="s">
        <v>277</v>
      </c>
      <c r="Q10" s="6" t="s">
        <v>277</v>
      </c>
      <c r="R10" s="6" t="s">
        <v>277</v>
      </c>
      <c r="S10" s="6" t="s">
        <v>277</v>
      </c>
      <c r="T10" t="s">
        <v>277</v>
      </c>
      <c r="U10" t="s">
        <v>277</v>
      </c>
      <c r="V10" t="s">
        <v>1916</v>
      </c>
      <c r="W10" t="s">
        <v>277</v>
      </c>
      <c r="X10" t="s">
        <v>277</v>
      </c>
      <c r="Y10" t="s">
        <v>277</v>
      </c>
      <c r="Z10" t="s">
        <v>1919</v>
      </c>
      <c r="AA10" t="s">
        <v>1918</v>
      </c>
      <c r="AB10" t="s">
        <v>277</v>
      </c>
      <c r="AC10" t="s">
        <v>277</v>
      </c>
    </row>
    <row r="11" spans="1:30" x14ac:dyDescent="0.2">
      <c r="A11" s="6" t="s">
        <v>1061</v>
      </c>
      <c r="B11" s="7">
        <v>1.8346061128615401</v>
      </c>
      <c r="C11" s="6" t="s">
        <v>1908</v>
      </c>
      <c r="D11" s="6" t="s">
        <v>1910</v>
      </c>
      <c r="E11" s="6" t="s">
        <v>277</v>
      </c>
      <c r="F11" s="6" t="s">
        <v>277</v>
      </c>
      <c r="G11" s="6" t="s">
        <v>277</v>
      </c>
      <c r="H11" s="6" t="s">
        <v>277</v>
      </c>
      <c r="I11" s="6" t="s">
        <v>277</v>
      </c>
      <c r="J11" s="6" t="s">
        <v>277</v>
      </c>
      <c r="K11" s="6" t="s">
        <v>277</v>
      </c>
      <c r="L11" s="6" t="s">
        <v>1928</v>
      </c>
      <c r="M11" s="6" t="s">
        <v>277</v>
      </c>
      <c r="N11" s="6" t="s">
        <v>277</v>
      </c>
      <c r="O11" s="6" t="s">
        <v>277</v>
      </c>
      <c r="P11" s="6" t="s">
        <v>277</v>
      </c>
      <c r="Q11" s="6" t="s">
        <v>277</v>
      </c>
      <c r="R11" s="6" t="s">
        <v>277</v>
      </c>
      <c r="S11" s="6" t="s">
        <v>277</v>
      </c>
      <c r="T11" t="s">
        <v>277</v>
      </c>
      <c r="U11" t="s">
        <v>277</v>
      </c>
      <c r="W11" t="s">
        <v>277</v>
      </c>
      <c r="X11" t="s">
        <v>277</v>
      </c>
      <c r="Y11" t="s">
        <v>277</v>
      </c>
      <c r="Z11" t="s">
        <v>277</v>
      </c>
      <c r="AA11" t="s">
        <v>277</v>
      </c>
      <c r="AB11" t="s">
        <v>277</v>
      </c>
      <c r="AC11" t="s">
        <v>277</v>
      </c>
    </row>
    <row r="12" spans="1:30" x14ac:dyDescent="0.2">
      <c r="A12" s="6" t="s">
        <v>1043</v>
      </c>
      <c r="B12" s="7">
        <v>1.8318554995769101</v>
      </c>
      <c r="C12" s="6" t="s">
        <v>1908</v>
      </c>
      <c r="D12" s="6" t="s">
        <v>1910</v>
      </c>
      <c r="E12" s="6" t="s">
        <v>277</v>
      </c>
      <c r="F12" s="6" t="s">
        <v>277</v>
      </c>
      <c r="G12" s="6" t="s">
        <v>277</v>
      </c>
      <c r="H12" s="6" t="s">
        <v>277</v>
      </c>
      <c r="I12" s="6" t="s">
        <v>277</v>
      </c>
      <c r="J12" s="6" t="s">
        <v>277</v>
      </c>
      <c r="K12" s="6" t="s">
        <v>277</v>
      </c>
      <c r="L12" s="6" t="s">
        <v>277</v>
      </c>
      <c r="M12" s="6" t="s">
        <v>277</v>
      </c>
      <c r="N12" s="6" t="s">
        <v>277</v>
      </c>
      <c r="O12" s="6" t="s">
        <v>277</v>
      </c>
      <c r="P12" s="6" t="s">
        <v>277</v>
      </c>
      <c r="Q12" s="6" t="s">
        <v>277</v>
      </c>
      <c r="R12" s="6" t="s">
        <v>277</v>
      </c>
      <c r="S12" s="6" t="s">
        <v>277</v>
      </c>
      <c r="T12" t="s">
        <v>277</v>
      </c>
      <c r="U12" t="s">
        <v>1914</v>
      </c>
      <c r="W12" t="s">
        <v>277</v>
      </c>
      <c r="X12" t="s">
        <v>277</v>
      </c>
      <c r="Y12" t="s">
        <v>277</v>
      </c>
      <c r="Z12" t="s">
        <v>277</v>
      </c>
      <c r="AA12" t="s">
        <v>277</v>
      </c>
      <c r="AB12" t="s">
        <v>277</v>
      </c>
      <c r="AC12" t="s">
        <v>277</v>
      </c>
    </row>
    <row r="13" spans="1:30" x14ac:dyDescent="0.2">
      <c r="A13" s="6" t="s">
        <v>1060</v>
      </c>
      <c r="B13" s="7">
        <v>1.7898549853216901</v>
      </c>
      <c r="C13" s="6" t="s">
        <v>1908</v>
      </c>
      <c r="D13" s="6" t="s">
        <v>1910</v>
      </c>
      <c r="E13" s="6" t="s">
        <v>277</v>
      </c>
      <c r="F13" s="6" t="s">
        <v>1883</v>
      </c>
      <c r="G13" s="6" t="s">
        <v>277</v>
      </c>
      <c r="H13" s="6" t="s">
        <v>277</v>
      </c>
      <c r="I13" s="6" t="s">
        <v>277</v>
      </c>
      <c r="J13" s="6" t="s">
        <v>277</v>
      </c>
      <c r="K13" s="6"/>
      <c r="L13" s="6" t="s">
        <v>277</v>
      </c>
      <c r="M13" s="6" t="s">
        <v>277</v>
      </c>
      <c r="N13" s="6" t="s">
        <v>277</v>
      </c>
      <c r="O13" s="6" t="s">
        <v>277</v>
      </c>
      <c r="P13" s="6" t="s">
        <v>277</v>
      </c>
      <c r="Q13" s="6" t="s">
        <v>277</v>
      </c>
      <c r="R13" s="6" t="s">
        <v>277</v>
      </c>
      <c r="S13" s="6" t="s">
        <v>277</v>
      </c>
      <c r="T13" t="s">
        <v>277</v>
      </c>
      <c r="U13" t="s">
        <v>277</v>
      </c>
      <c r="W13" t="s">
        <v>277</v>
      </c>
      <c r="X13" t="s">
        <v>277</v>
      </c>
      <c r="Y13" t="s">
        <v>277</v>
      </c>
      <c r="Z13" t="s">
        <v>277</v>
      </c>
      <c r="AA13" t="s">
        <v>277</v>
      </c>
      <c r="AB13" t="s">
        <v>277</v>
      </c>
      <c r="AC13" t="s">
        <v>277</v>
      </c>
    </row>
    <row r="14" spans="1:30" x14ac:dyDescent="0.2">
      <c r="A14" s="6" t="s">
        <v>1048</v>
      </c>
      <c r="B14" s="7">
        <v>1.73419717860594</v>
      </c>
      <c r="C14" s="6" t="s">
        <v>1908</v>
      </c>
      <c r="D14" s="6" t="s">
        <v>1910</v>
      </c>
      <c r="E14" s="6" t="s">
        <v>277</v>
      </c>
      <c r="F14" s="6" t="s">
        <v>1883</v>
      </c>
      <c r="G14" s="6" t="s">
        <v>277</v>
      </c>
      <c r="H14" s="6" t="s">
        <v>277</v>
      </c>
      <c r="I14" s="6" t="s">
        <v>277</v>
      </c>
      <c r="J14" s="6" t="s">
        <v>277</v>
      </c>
      <c r="K14" s="6" t="s">
        <v>277</v>
      </c>
      <c r="L14" s="6" t="s">
        <v>277</v>
      </c>
      <c r="M14" s="6" t="s">
        <v>277</v>
      </c>
      <c r="N14" s="6" t="s">
        <v>277</v>
      </c>
      <c r="O14" s="6" t="s">
        <v>277</v>
      </c>
      <c r="P14" s="6" t="s">
        <v>277</v>
      </c>
      <c r="Q14" s="6" t="s">
        <v>277</v>
      </c>
      <c r="R14" s="6" t="s">
        <v>277</v>
      </c>
      <c r="S14" s="6" t="s">
        <v>277</v>
      </c>
      <c r="T14" t="s">
        <v>277</v>
      </c>
      <c r="U14" t="s">
        <v>1915</v>
      </c>
      <c r="W14" t="s">
        <v>277</v>
      </c>
      <c r="X14" t="s">
        <v>277</v>
      </c>
      <c r="Y14" t="s">
        <v>277</v>
      </c>
      <c r="Z14" t="s">
        <v>277</v>
      </c>
      <c r="AA14" t="s">
        <v>277</v>
      </c>
      <c r="AB14" t="s">
        <v>277</v>
      </c>
      <c r="AC14" t="s">
        <v>277</v>
      </c>
    </row>
    <row r="15" spans="1:30" x14ac:dyDescent="0.2">
      <c r="A15" s="6" t="s">
        <v>1080</v>
      </c>
      <c r="B15" s="7">
        <v>1.5313854273221299</v>
      </c>
      <c r="C15" s="6" t="s">
        <v>1908</v>
      </c>
      <c r="D15" s="6" t="s">
        <v>1910</v>
      </c>
      <c r="E15" s="6" t="s">
        <v>45</v>
      </c>
      <c r="F15" s="6" t="s">
        <v>45</v>
      </c>
      <c r="G15" s="6" t="s">
        <v>277</v>
      </c>
      <c r="H15" s="6" t="s">
        <v>277</v>
      </c>
      <c r="I15" s="6" t="s">
        <v>277</v>
      </c>
      <c r="J15" s="6" t="s">
        <v>277</v>
      </c>
      <c r="K15" s="6" t="s">
        <v>277</v>
      </c>
      <c r="L15" s="6" t="s">
        <v>1929</v>
      </c>
      <c r="M15" s="6" t="s">
        <v>277</v>
      </c>
      <c r="N15" s="6" t="s">
        <v>277</v>
      </c>
      <c r="O15" s="6" t="s">
        <v>1930</v>
      </c>
      <c r="P15" s="6" t="s">
        <v>277</v>
      </c>
      <c r="Q15" s="6" t="s">
        <v>277</v>
      </c>
      <c r="R15" s="6" t="s">
        <v>277</v>
      </c>
      <c r="S15" s="6" t="s">
        <v>277</v>
      </c>
      <c r="T15" t="s">
        <v>277</v>
      </c>
      <c r="U15" t="s">
        <v>45</v>
      </c>
      <c r="V15" t="s">
        <v>1916</v>
      </c>
      <c r="W15" t="s">
        <v>277</v>
      </c>
      <c r="X15" t="s">
        <v>277</v>
      </c>
      <c r="Y15" t="s">
        <v>277</v>
      </c>
      <c r="Z15" t="s">
        <v>277</v>
      </c>
      <c r="AA15" t="s">
        <v>277</v>
      </c>
      <c r="AB15" s="84" t="s">
        <v>1920</v>
      </c>
      <c r="AC15" t="s">
        <v>277</v>
      </c>
    </row>
    <row r="16" spans="1:30" x14ac:dyDescent="0.2">
      <c r="A16" s="6" t="s">
        <v>1077</v>
      </c>
      <c r="B16" s="7">
        <v>1.10449689918106</v>
      </c>
      <c r="C16" s="6" t="s">
        <v>1908</v>
      </c>
      <c r="D16" s="6" t="s">
        <v>1910</v>
      </c>
      <c r="E16" s="6" t="s">
        <v>45</v>
      </c>
      <c r="F16" s="6" t="s">
        <v>45</v>
      </c>
      <c r="G16" s="6" t="s">
        <v>277</v>
      </c>
      <c r="H16" s="6" t="s">
        <v>277</v>
      </c>
      <c r="I16" s="6" t="s">
        <v>277</v>
      </c>
      <c r="J16" s="6" t="s">
        <v>277</v>
      </c>
      <c r="K16" t="s">
        <v>1931</v>
      </c>
      <c r="L16" t="s">
        <v>1932</v>
      </c>
      <c r="M16" s="6" t="s">
        <v>277</v>
      </c>
      <c r="N16" s="6" t="s">
        <v>277</v>
      </c>
      <c r="O16" s="6" t="s">
        <v>277</v>
      </c>
      <c r="P16" s="6" t="s">
        <v>277</v>
      </c>
      <c r="Q16" s="6" t="s">
        <v>277</v>
      </c>
      <c r="R16" s="6" t="s">
        <v>277</v>
      </c>
      <c r="S16" s="6" t="s">
        <v>1888</v>
      </c>
      <c r="T16" t="s">
        <v>277</v>
      </c>
      <c r="U16" t="s">
        <v>45</v>
      </c>
      <c r="W16" t="s">
        <v>277</v>
      </c>
      <c r="X16" t="s">
        <v>277</v>
      </c>
      <c r="Y16" t="s">
        <v>277</v>
      </c>
      <c r="Z16" t="s">
        <v>277</v>
      </c>
      <c r="AA16" t="s">
        <v>277</v>
      </c>
      <c r="AB16" t="s">
        <v>277</v>
      </c>
      <c r="AC16" t="s">
        <v>277</v>
      </c>
    </row>
    <row r="17" spans="1:29" x14ac:dyDescent="0.2">
      <c r="A17" s="6" t="s">
        <v>1068</v>
      </c>
      <c r="B17" s="7">
        <v>0.99212969920293204</v>
      </c>
      <c r="C17" s="6" t="s">
        <v>1908</v>
      </c>
      <c r="D17" s="6" t="s">
        <v>1910</v>
      </c>
      <c r="E17" s="6" t="s">
        <v>277</v>
      </c>
      <c r="F17" s="6" t="s">
        <v>277</v>
      </c>
      <c r="G17" s="6" t="s">
        <v>277</v>
      </c>
      <c r="H17" s="6" t="s">
        <v>277</v>
      </c>
      <c r="I17" s="6" t="s">
        <v>277</v>
      </c>
      <c r="J17" s="6" t="s">
        <v>277</v>
      </c>
      <c r="K17" s="6" t="s">
        <v>277</v>
      </c>
      <c r="L17" s="6" t="s">
        <v>277</v>
      </c>
      <c r="M17" s="6" t="s">
        <v>277</v>
      </c>
      <c r="N17" s="6" t="s">
        <v>277</v>
      </c>
      <c r="O17" s="6" t="s">
        <v>277</v>
      </c>
      <c r="P17" s="6" t="s">
        <v>277</v>
      </c>
      <c r="Q17" s="6" t="s">
        <v>277</v>
      </c>
      <c r="R17" s="6" t="s">
        <v>277</v>
      </c>
      <c r="S17" s="6" t="s">
        <v>277</v>
      </c>
      <c r="T17" t="s">
        <v>277</v>
      </c>
      <c r="U17" t="s">
        <v>277</v>
      </c>
      <c r="W17" t="s">
        <v>277</v>
      </c>
      <c r="X17" t="s">
        <v>277</v>
      </c>
      <c r="Y17" t="s">
        <v>277</v>
      </c>
      <c r="Z17" t="s">
        <v>277</v>
      </c>
      <c r="AA17" t="s">
        <v>277</v>
      </c>
      <c r="AB17" t="s">
        <v>277</v>
      </c>
      <c r="AC17" t="s">
        <v>277</v>
      </c>
    </row>
    <row r="18" spans="1:29" x14ac:dyDescent="0.2">
      <c r="A18" s="6" t="s">
        <v>1049</v>
      </c>
      <c r="B18" s="7">
        <v>0.78746472014384505</v>
      </c>
      <c r="C18" s="6" t="s">
        <v>1908</v>
      </c>
      <c r="D18" s="6" t="s">
        <v>1910</v>
      </c>
      <c r="E18" s="6" t="s">
        <v>277</v>
      </c>
      <c r="F18" s="6" t="s">
        <v>1884</v>
      </c>
      <c r="G18" s="6" t="s">
        <v>277</v>
      </c>
      <c r="H18" s="6" t="s">
        <v>277</v>
      </c>
      <c r="I18" s="6" t="s">
        <v>277</v>
      </c>
      <c r="J18" s="6" t="s">
        <v>277</v>
      </c>
      <c r="K18" t="s">
        <v>1933</v>
      </c>
      <c r="L18" s="6" t="s">
        <v>277</v>
      </c>
      <c r="M18" s="6" t="s">
        <v>277</v>
      </c>
      <c r="N18" s="6" t="s">
        <v>277</v>
      </c>
      <c r="O18" s="6" t="s">
        <v>277</v>
      </c>
      <c r="P18" s="6" t="s">
        <v>277</v>
      </c>
      <c r="Q18" s="6" t="s">
        <v>277</v>
      </c>
      <c r="R18" s="6" t="s">
        <v>277</v>
      </c>
      <c r="S18" s="6" t="s">
        <v>277</v>
      </c>
      <c r="T18" t="s">
        <v>277</v>
      </c>
      <c r="U18" t="s">
        <v>1915</v>
      </c>
      <c r="V18" t="s">
        <v>1916</v>
      </c>
      <c r="W18" t="s">
        <v>277</v>
      </c>
      <c r="X18" t="s">
        <v>277</v>
      </c>
      <c r="Y18" t="s">
        <v>277</v>
      </c>
      <c r="Z18" t="s">
        <v>277</v>
      </c>
      <c r="AA18" s="84" t="s">
        <v>1921</v>
      </c>
      <c r="AB18" t="s">
        <v>277</v>
      </c>
      <c r="AC18" t="s">
        <v>277</v>
      </c>
    </row>
    <row r="19" spans="1:29" x14ac:dyDescent="0.2">
      <c r="A19" s="6" t="s">
        <v>1051</v>
      </c>
      <c r="B19" s="7">
        <v>0.63203752577265004</v>
      </c>
      <c r="C19" s="6" t="s">
        <v>1909</v>
      </c>
      <c r="D19" s="6" t="s">
        <v>1910</v>
      </c>
      <c r="E19" s="6" t="s">
        <v>1911</v>
      </c>
      <c r="F19" s="6" t="s">
        <v>277</v>
      </c>
      <c r="G19" s="6" t="s">
        <v>277</v>
      </c>
      <c r="H19" s="6" t="s">
        <v>277</v>
      </c>
      <c r="I19" s="6" t="s">
        <v>277</v>
      </c>
      <c r="J19" s="6" t="s">
        <v>277</v>
      </c>
      <c r="K19" s="6" t="s">
        <v>277</v>
      </c>
      <c r="L19" s="6" t="s">
        <v>277</v>
      </c>
      <c r="M19" s="6" t="s">
        <v>277</v>
      </c>
      <c r="N19" s="6" t="s">
        <v>277</v>
      </c>
      <c r="O19" s="6" t="s">
        <v>277</v>
      </c>
      <c r="P19" s="6" t="s">
        <v>277</v>
      </c>
      <c r="Q19" s="6" t="s">
        <v>277</v>
      </c>
      <c r="R19" s="6" t="s">
        <v>277</v>
      </c>
      <c r="S19" s="6" t="s">
        <v>277</v>
      </c>
      <c r="T19" t="s">
        <v>277</v>
      </c>
      <c r="U19" t="s">
        <v>277</v>
      </c>
      <c r="W19" t="s">
        <v>277</v>
      </c>
      <c r="X19" t="s">
        <v>277</v>
      </c>
      <c r="Y19" t="s">
        <v>277</v>
      </c>
      <c r="Z19" t="s">
        <v>277</v>
      </c>
      <c r="AA19" t="s">
        <v>277</v>
      </c>
      <c r="AB19" t="s">
        <v>277</v>
      </c>
      <c r="AC19" t="s">
        <v>277</v>
      </c>
    </row>
    <row r="20" spans="1:29" x14ac:dyDescent="0.2">
      <c r="A20" s="6" t="s">
        <v>1046</v>
      </c>
      <c r="B20" s="7">
        <v>0.44054946056892003</v>
      </c>
      <c r="C20" s="6" t="s">
        <v>1908</v>
      </c>
      <c r="D20" s="6" t="s">
        <v>1910</v>
      </c>
      <c r="E20" s="6" t="s">
        <v>277</v>
      </c>
      <c r="F20" s="6" t="s">
        <v>277</v>
      </c>
      <c r="G20" s="6" t="s">
        <v>277</v>
      </c>
      <c r="H20" s="6" t="s">
        <v>277</v>
      </c>
      <c r="I20" s="6" t="s">
        <v>277</v>
      </c>
      <c r="J20" s="6" t="s">
        <v>277</v>
      </c>
      <c r="K20" s="6" t="s">
        <v>277</v>
      </c>
      <c r="L20" s="6" t="s">
        <v>277</v>
      </c>
      <c r="M20" s="6" t="s">
        <v>277</v>
      </c>
      <c r="N20" s="6" t="s">
        <v>277</v>
      </c>
      <c r="O20" s="6" t="s">
        <v>277</v>
      </c>
      <c r="P20" s="6" t="s">
        <v>277</v>
      </c>
      <c r="Q20" s="6" t="s">
        <v>277</v>
      </c>
      <c r="R20" s="6" t="s">
        <v>277</v>
      </c>
      <c r="S20" s="6" t="s">
        <v>277</v>
      </c>
      <c r="T20" t="s">
        <v>277</v>
      </c>
      <c r="U20" t="s">
        <v>277</v>
      </c>
      <c r="V20" t="s">
        <v>1916</v>
      </c>
      <c r="W20" t="s">
        <v>277</v>
      </c>
      <c r="X20" t="s">
        <v>277</v>
      </c>
      <c r="Y20" t="s">
        <v>277</v>
      </c>
      <c r="Z20" t="s">
        <v>277</v>
      </c>
      <c r="AA20" t="s">
        <v>277</v>
      </c>
      <c r="AB20" t="s">
        <v>277</v>
      </c>
      <c r="AC20" s="84" t="s">
        <v>1922</v>
      </c>
    </row>
    <row r="21" spans="1:29" x14ac:dyDescent="0.2">
      <c r="A21" s="6" t="s">
        <v>1078</v>
      </c>
      <c r="B21" s="7">
        <v>0.17849101116645</v>
      </c>
      <c r="C21" s="6" t="s">
        <v>1908</v>
      </c>
      <c r="D21" s="6" t="s">
        <v>1888</v>
      </c>
      <c r="E21" s="6" t="s">
        <v>45</v>
      </c>
      <c r="F21" s="6" t="s">
        <v>45</v>
      </c>
      <c r="G21" s="6" t="s">
        <v>277</v>
      </c>
      <c r="H21" s="6" t="s">
        <v>277</v>
      </c>
      <c r="I21" s="6" t="s">
        <v>277</v>
      </c>
      <c r="J21" s="6" t="s">
        <v>277</v>
      </c>
      <c r="K21" s="6" t="s">
        <v>277</v>
      </c>
      <c r="L21" s="6" t="s">
        <v>277</v>
      </c>
      <c r="M21" s="6" t="s">
        <v>277</v>
      </c>
      <c r="N21" s="6" t="s">
        <v>277</v>
      </c>
      <c r="O21" s="6" t="s">
        <v>277</v>
      </c>
      <c r="P21" s="6" t="s">
        <v>277</v>
      </c>
      <c r="Q21" s="6" t="s">
        <v>277</v>
      </c>
      <c r="R21" s="6" t="s">
        <v>277</v>
      </c>
      <c r="S21" s="6" t="s">
        <v>277</v>
      </c>
      <c r="T21" t="s">
        <v>277</v>
      </c>
      <c r="U21" t="s">
        <v>45</v>
      </c>
      <c r="W21" t="s">
        <v>277</v>
      </c>
      <c r="X21" t="s">
        <v>277</v>
      </c>
      <c r="Y21" t="s">
        <v>277</v>
      </c>
      <c r="Z21" t="s">
        <v>277</v>
      </c>
      <c r="AA21" t="s">
        <v>277</v>
      </c>
      <c r="AB21" t="s">
        <v>277</v>
      </c>
      <c r="AC21" t="s">
        <v>277</v>
      </c>
    </row>
    <row r="22" spans="1:29" x14ac:dyDescent="0.2">
      <c r="A22" s="6" t="s">
        <v>1054</v>
      </c>
      <c r="B22" s="7">
        <v>0.10737084701796699</v>
      </c>
      <c r="C22" s="6" t="s">
        <v>1908</v>
      </c>
      <c r="D22" s="6" t="s">
        <v>1888</v>
      </c>
      <c r="E22" s="6" t="s">
        <v>277</v>
      </c>
      <c r="F22" s="6" t="s">
        <v>277</v>
      </c>
      <c r="G22" s="6" t="s">
        <v>277</v>
      </c>
      <c r="H22" s="6" t="s">
        <v>277</v>
      </c>
      <c r="I22" s="6" t="s">
        <v>277</v>
      </c>
      <c r="J22" s="6" t="s">
        <v>277</v>
      </c>
      <c r="K22" s="6" t="s">
        <v>277</v>
      </c>
      <c r="L22" s="6" t="s">
        <v>277</v>
      </c>
      <c r="M22" s="6" t="s">
        <v>277</v>
      </c>
      <c r="N22" s="6" t="s">
        <v>277</v>
      </c>
      <c r="O22" s="6" t="s">
        <v>277</v>
      </c>
      <c r="P22" s="6" t="s">
        <v>277</v>
      </c>
      <c r="Q22" s="6" t="s">
        <v>277</v>
      </c>
      <c r="R22" s="6" t="s">
        <v>277</v>
      </c>
      <c r="S22" s="6" t="s">
        <v>277</v>
      </c>
      <c r="T22" t="s">
        <v>277</v>
      </c>
      <c r="U22" t="s">
        <v>277</v>
      </c>
      <c r="V22" t="s">
        <v>1916</v>
      </c>
      <c r="W22" t="s">
        <v>277</v>
      </c>
      <c r="X22" t="s">
        <v>277</v>
      </c>
      <c r="Y22" t="s">
        <v>277</v>
      </c>
      <c r="Z22" t="s">
        <v>277</v>
      </c>
      <c r="AA22" t="s">
        <v>277</v>
      </c>
      <c r="AB22" t="s">
        <v>277</v>
      </c>
      <c r="AC22" t="s">
        <v>1883</v>
      </c>
    </row>
    <row r="23" spans="1:29" x14ac:dyDescent="0.2">
      <c r="A23" s="6" t="s">
        <v>1059</v>
      </c>
      <c r="B23" s="7">
        <v>5.8495558321028297E-2</v>
      </c>
      <c r="C23" s="6" t="s">
        <v>1908</v>
      </c>
      <c r="D23" s="6" t="s">
        <v>1910</v>
      </c>
      <c r="E23" s="6" t="s">
        <v>277</v>
      </c>
      <c r="F23" s="6" t="s">
        <v>1883</v>
      </c>
      <c r="G23" s="6" t="s">
        <v>277</v>
      </c>
      <c r="H23" s="6" t="s">
        <v>277</v>
      </c>
      <c r="I23" s="6" t="s">
        <v>277</v>
      </c>
      <c r="J23" s="6" t="s">
        <v>277</v>
      </c>
      <c r="K23" s="6" t="s">
        <v>277</v>
      </c>
      <c r="L23" s="6" t="s">
        <v>277</v>
      </c>
      <c r="M23" s="6" t="s">
        <v>277</v>
      </c>
      <c r="N23" s="6" t="s">
        <v>277</v>
      </c>
      <c r="O23" s="6" t="s">
        <v>277</v>
      </c>
      <c r="P23" s="6" t="s">
        <v>277</v>
      </c>
      <c r="Q23" s="6" t="s">
        <v>277</v>
      </c>
      <c r="R23" s="6" t="s">
        <v>277</v>
      </c>
      <c r="S23" s="6" t="s">
        <v>277</v>
      </c>
      <c r="T23" t="s">
        <v>277</v>
      </c>
      <c r="U23" t="s">
        <v>277</v>
      </c>
      <c r="V23" t="s">
        <v>1900</v>
      </c>
      <c r="W23" s="84" t="s">
        <v>1923</v>
      </c>
      <c r="X23" t="s">
        <v>277</v>
      </c>
      <c r="Y23" t="s">
        <v>277</v>
      </c>
      <c r="Z23" t="s">
        <v>277</v>
      </c>
      <c r="AA23" t="s">
        <v>277</v>
      </c>
      <c r="AB23" t="s">
        <v>277</v>
      </c>
      <c r="AC23" t="s">
        <v>277</v>
      </c>
    </row>
    <row r="24" spans="1:29" x14ac:dyDescent="0.2">
      <c r="A24" s="6" t="s">
        <v>1056</v>
      </c>
      <c r="B24" s="7">
        <v>-1.03661813507312E-3</v>
      </c>
      <c r="C24" s="6" t="s">
        <v>1909</v>
      </c>
      <c r="D24" s="6" t="s">
        <v>1910</v>
      </c>
      <c r="E24" s="6" t="s">
        <v>1911</v>
      </c>
      <c r="F24" s="6"/>
      <c r="G24" s="6" t="s">
        <v>277</v>
      </c>
      <c r="H24" s="6" t="s">
        <v>277</v>
      </c>
      <c r="I24" s="6" t="s">
        <v>277</v>
      </c>
      <c r="J24" s="6" t="s">
        <v>277</v>
      </c>
      <c r="K24" s="6" t="s">
        <v>277</v>
      </c>
      <c r="L24" s="6" t="s">
        <v>277</v>
      </c>
      <c r="M24" s="6" t="s">
        <v>277</v>
      </c>
      <c r="N24" s="6" t="s">
        <v>277</v>
      </c>
      <c r="O24" s="6" t="s">
        <v>277</v>
      </c>
      <c r="P24" t="s">
        <v>1934</v>
      </c>
      <c r="Q24" s="6" t="s">
        <v>277</v>
      </c>
      <c r="R24" s="6" t="s">
        <v>277</v>
      </c>
      <c r="S24" s="6" t="s">
        <v>277</v>
      </c>
      <c r="T24" t="s">
        <v>277</v>
      </c>
      <c r="U24" t="s">
        <v>1914</v>
      </c>
      <c r="W24" t="s">
        <v>277</v>
      </c>
      <c r="Y24" t="s">
        <v>277</v>
      </c>
      <c r="Z24" t="s">
        <v>277</v>
      </c>
      <c r="AA24" t="s">
        <v>277</v>
      </c>
      <c r="AB24" t="s">
        <v>277</v>
      </c>
      <c r="AC24" t="s">
        <v>277</v>
      </c>
    </row>
    <row r="25" spans="1:29" x14ac:dyDescent="0.2">
      <c r="A25" s="6" t="s">
        <v>1076</v>
      </c>
      <c r="B25" s="7">
        <v>-9.7774359938605004E-2</v>
      </c>
      <c r="C25" s="6" t="s">
        <v>1909</v>
      </c>
      <c r="D25" s="6" t="s">
        <v>1910</v>
      </c>
      <c r="E25" s="6" t="s">
        <v>2140</v>
      </c>
      <c r="F25" s="6" t="s">
        <v>45</v>
      </c>
      <c r="G25" s="6" t="s">
        <v>277</v>
      </c>
      <c r="H25" s="6" t="s">
        <v>277</v>
      </c>
      <c r="I25" s="6" t="s">
        <v>277</v>
      </c>
      <c r="J25" s="6" t="s">
        <v>277</v>
      </c>
      <c r="K25" s="6" t="s">
        <v>277</v>
      </c>
      <c r="L25" s="6" t="s">
        <v>277</v>
      </c>
      <c r="M25" s="6" t="s">
        <v>277</v>
      </c>
      <c r="N25" s="6" t="s">
        <v>277</v>
      </c>
      <c r="O25" s="6" t="s">
        <v>277</v>
      </c>
      <c r="P25" s="6" t="s">
        <v>277</v>
      </c>
      <c r="Q25" s="6" t="s">
        <v>277</v>
      </c>
      <c r="R25" s="6" t="s">
        <v>277</v>
      </c>
      <c r="S25" s="6" t="s">
        <v>277</v>
      </c>
      <c r="T25" t="s">
        <v>277</v>
      </c>
      <c r="U25" t="s">
        <v>45</v>
      </c>
      <c r="W25" t="s">
        <v>277</v>
      </c>
      <c r="X25" t="s">
        <v>277</v>
      </c>
      <c r="Y25" t="s">
        <v>277</v>
      </c>
      <c r="Z25" t="s">
        <v>277</v>
      </c>
      <c r="AA25" t="s">
        <v>277</v>
      </c>
      <c r="AB25" t="s">
        <v>277</v>
      </c>
      <c r="AC25" t="s">
        <v>277</v>
      </c>
    </row>
    <row r="26" spans="1:29" x14ac:dyDescent="0.2">
      <c r="A26" s="6" t="s">
        <v>1069</v>
      </c>
      <c r="B26" s="7">
        <v>-0.20580913142203899</v>
      </c>
      <c r="C26" s="6" t="s">
        <v>1909</v>
      </c>
      <c r="D26" s="6" t="s">
        <v>1910</v>
      </c>
      <c r="E26" s="6" t="s">
        <v>277</v>
      </c>
      <c r="F26" s="6" t="s">
        <v>277</v>
      </c>
      <c r="G26" s="6" t="s">
        <v>277</v>
      </c>
      <c r="H26" s="6" t="s">
        <v>277</v>
      </c>
      <c r="I26" s="6" t="s">
        <v>277</v>
      </c>
      <c r="J26" s="6" t="s">
        <v>277</v>
      </c>
      <c r="K26" s="6" t="s">
        <v>277</v>
      </c>
      <c r="L26" s="6" t="s">
        <v>277</v>
      </c>
      <c r="M26" s="6" t="s">
        <v>277</v>
      </c>
      <c r="N26" s="6" t="s">
        <v>277</v>
      </c>
      <c r="O26" s="6" t="s">
        <v>277</v>
      </c>
      <c r="P26" s="6" t="s">
        <v>277</v>
      </c>
      <c r="Q26" s="6" t="s">
        <v>277</v>
      </c>
      <c r="R26" s="6" t="s">
        <v>277</v>
      </c>
      <c r="S26" s="6" t="s">
        <v>277</v>
      </c>
      <c r="T26" t="s">
        <v>277</v>
      </c>
      <c r="U26" t="s">
        <v>277</v>
      </c>
      <c r="W26" t="s">
        <v>277</v>
      </c>
      <c r="X26" t="s">
        <v>277</v>
      </c>
      <c r="Y26" t="s">
        <v>277</v>
      </c>
      <c r="Z26" t="s">
        <v>277</v>
      </c>
      <c r="AA26" t="s">
        <v>277</v>
      </c>
      <c r="AB26" t="s">
        <v>277</v>
      </c>
      <c r="AC26" t="s">
        <v>277</v>
      </c>
    </row>
    <row r="27" spans="1:29" x14ac:dyDescent="0.2">
      <c r="A27" s="6" t="s">
        <v>1079</v>
      </c>
      <c r="B27" s="7">
        <v>-0.20836518157280701</v>
      </c>
      <c r="C27" s="6" t="s">
        <v>1909</v>
      </c>
      <c r="D27" s="6" t="s">
        <v>1910</v>
      </c>
      <c r="E27" s="6" t="s">
        <v>45</v>
      </c>
      <c r="F27" s="6" t="s">
        <v>45</v>
      </c>
      <c r="G27" s="6" t="s">
        <v>277</v>
      </c>
      <c r="H27" s="6" t="s">
        <v>277</v>
      </c>
      <c r="I27" s="6" t="s">
        <v>277</v>
      </c>
      <c r="J27" s="6" t="s">
        <v>277</v>
      </c>
      <c r="K27" s="6" t="s">
        <v>277</v>
      </c>
      <c r="L27" s="6" t="s">
        <v>277</v>
      </c>
      <c r="M27" s="6" t="s">
        <v>277</v>
      </c>
      <c r="N27" s="6" t="s">
        <v>277</v>
      </c>
      <c r="O27" s="6" t="s">
        <v>277</v>
      </c>
      <c r="P27" s="6" t="s">
        <v>277</v>
      </c>
      <c r="Q27" s="6" t="s">
        <v>277</v>
      </c>
      <c r="R27" s="6" t="s">
        <v>277</v>
      </c>
      <c r="S27" s="6" t="s">
        <v>277</v>
      </c>
      <c r="T27" t="s">
        <v>277</v>
      </c>
      <c r="U27" t="s">
        <v>45</v>
      </c>
      <c r="W27" t="s">
        <v>277</v>
      </c>
      <c r="X27" t="s">
        <v>277</v>
      </c>
      <c r="Y27" t="s">
        <v>277</v>
      </c>
      <c r="Z27" t="s">
        <v>277</v>
      </c>
      <c r="AA27" t="s">
        <v>277</v>
      </c>
      <c r="AB27" t="s">
        <v>277</v>
      </c>
      <c r="AC27" t="s">
        <v>277</v>
      </c>
    </row>
    <row r="28" spans="1:29" x14ac:dyDescent="0.2">
      <c r="A28" s="6" t="s">
        <v>1065</v>
      </c>
      <c r="B28" s="7">
        <v>-0.224097204249328</v>
      </c>
      <c r="C28" s="6" t="s">
        <v>1909</v>
      </c>
      <c r="D28" s="6" t="s">
        <v>1910</v>
      </c>
      <c r="E28" s="6" t="s">
        <v>1911</v>
      </c>
      <c r="F28" s="6" t="s">
        <v>277</v>
      </c>
      <c r="G28" s="6" t="s">
        <v>277</v>
      </c>
      <c r="H28" s="6" t="s">
        <v>277</v>
      </c>
      <c r="I28" s="6" t="s">
        <v>277</v>
      </c>
      <c r="J28" s="6" t="s">
        <v>277</v>
      </c>
      <c r="K28" s="6" t="s">
        <v>277</v>
      </c>
      <c r="L28" s="6" t="s">
        <v>277</v>
      </c>
      <c r="M28" s="6" t="s">
        <v>277</v>
      </c>
      <c r="N28" s="6" t="s">
        <v>277</v>
      </c>
      <c r="O28" s="6" t="s">
        <v>277</v>
      </c>
      <c r="P28" s="6" t="s">
        <v>277</v>
      </c>
      <c r="Q28" s="6" t="s">
        <v>277</v>
      </c>
      <c r="R28" s="6" t="s">
        <v>277</v>
      </c>
      <c r="S28" s="6" t="s">
        <v>277</v>
      </c>
      <c r="T28" t="s">
        <v>277</v>
      </c>
      <c r="U28" t="s">
        <v>277</v>
      </c>
      <c r="W28" t="s">
        <v>277</v>
      </c>
      <c r="X28" t="s">
        <v>277</v>
      </c>
      <c r="Y28" t="s">
        <v>277</v>
      </c>
      <c r="Z28" t="s">
        <v>277</v>
      </c>
      <c r="AA28" t="s">
        <v>277</v>
      </c>
      <c r="AB28" t="s">
        <v>277</v>
      </c>
      <c r="AC28" t="s">
        <v>277</v>
      </c>
    </row>
    <row r="29" spans="1:29" x14ac:dyDescent="0.2">
      <c r="A29" s="6" t="s">
        <v>1050</v>
      </c>
      <c r="B29" s="7">
        <v>-0.27022338541324897</v>
      </c>
      <c r="C29" s="6" t="s">
        <v>1909</v>
      </c>
      <c r="D29" s="6" t="s">
        <v>1910</v>
      </c>
      <c r="E29" s="6" t="s">
        <v>1911</v>
      </c>
      <c r="F29" s="6" t="s">
        <v>277</v>
      </c>
      <c r="G29" s="6" t="s">
        <v>277</v>
      </c>
      <c r="H29" s="6" t="s">
        <v>277</v>
      </c>
      <c r="I29" s="6" t="s">
        <v>277</v>
      </c>
      <c r="J29" s="6" t="s">
        <v>277</v>
      </c>
      <c r="K29" s="6" t="s">
        <v>277</v>
      </c>
      <c r="L29" s="6" t="s">
        <v>277</v>
      </c>
      <c r="M29" s="6" t="s">
        <v>277</v>
      </c>
      <c r="N29" s="6" t="s">
        <v>277</v>
      </c>
      <c r="O29" s="6" t="s">
        <v>277</v>
      </c>
      <c r="P29" s="6" t="s">
        <v>277</v>
      </c>
      <c r="Q29" s="6" t="s">
        <v>277</v>
      </c>
      <c r="R29" s="6" t="s">
        <v>277</v>
      </c>
      <c r="S29" s="6" t="s">
        <v>277</v>
      </c>
      <c r="T29" t="s">
        <v>277</v>
      </c>
      <c r="U29" t="s">
        <v>277</v>
      </c>
      <c r="W29" t="s">
        <v>277</v>
      </c>
      <c r="X29" t="s">
        <v>277</v>
      </c>
      <c r="Y29" t="s">
        <v>277</v>
      </c>
      <c r="Z29" t="s">
        <v>277</v>
      </c>
      <c r="AA29" t="s">
        <v>277</v>
      </c>
      <c r="AB29" t="s">
        <v>277</v>
      </c>
      <c r="AC29" t="s">
        <v>277</v>
      </c>
    </row>
    <row r="30" spans="1:29" x14ac:dyDescent="0.2">
      <c r="A30" s="6" t="s">
        <v>1067</v>
      </c>
      <c r="B30" s="7">
        <v>-0.390745269958028</v>
      </c>
      <c r="C30" s="6" t="s">
        <v>1909</v>
      </c>
      <c r="D30" s="6" t="s">
        <v>1910</v>
      </c>
      <c r="E30" s="6" t="s">
        <v>1911</v>
      </c>
      <c r="F30" s="6" t="s">
        <v>277</v>
      </c>
      <c r="G30" s="6" t="s">
        <v>277</v>
      </c>
      <c r="H30" s="6" t="s">
        <v>277</v>
      </c>
      <c r="I30" s="6" t="s">
        <v>277</v>
      </c>
      <c r="J30" s="6" t="s">
        <v>277</v>
      </c>
      <c r="K30" s="6" t="s">
        <v>277</v>
      </c>
      <c r="L30" s="6" t="s">
        <v>277</v>
      </c>
      <c r="M30" s="6" t="s">
        <v>277</v>
      </c>
      <c r="N30" s="6" t="s">
        <v>277</v>
      </c>
      <c r="O30" s="6" t="s">
        <v>277</v>
      </c>
      <c r="P30" s="6" t="s">
        <v>277</v>
      </c>
      <c r="Q30" s="6" t="s">
        <v>277</v>
      </c>
      <c r="R30" s="6" t="s">
        <v>277</v>
      </c>
      <c r="S30" s="6" t="s">
        <v>277</v>
      </c>
      <c r="T30" t="s">
        <v>277</v>
      </c>
      <c r="U30" t="s">
        <v>277</v>
      </c>
      <c r="V30" t="s">
        <v>1916</v>
      </c>
      <c r="W30" t="s">
        <v>277</v>
      </c>
      <c r="X30" t="s">
        <v>277</v>
      </c>
      <c r="Y30" t="s">
        <v>277</v>
      </c>
      <c r="Z30" t="s">
        <v>277</v>
      </c>
      <c r="AA30" t="s">
        <v>277</v>
      </c>
      <c r="AB30" t="s">
        <v>277</v>
      </c>
      <c r="AC30" s="84" t="s">
        <v>1924</v>
      </c>
    </row>
    <row r="31" spans="1:29" x14ac:dyDescent="0.2">
      <c r="A31" s="6" t="s">
        <v>1057</v>
      </c>
      <c r="B31" s="7">
        <v>-0.48862233200591398</v>
      </c>
      <c r="C31" s="6" t="s">
        <v>1908</v>
      </c>
      <c r="D31" s="6" t="s">
        <v>1910</v>
      </c>
      <c r="E31" s="6" t="s">
        <v>1911</v>
      </c>
      <c r="F31" s="6" t="s">
        <v>277</v>
      </c>
      <c r="G31" s="6" t="s">
        <v>277</v>
      </c>
      <c r="H31" s="6" t="s">
        <v>277</v>
      </c>
      <c r="I31" s="6" t="s">
        <v>277</v>
      </c>
      <c r="J31" s="6" t="s">
        <v>277</v>
      </c>
      <c r="K31" s="6" t="s">
        <v>277</v>
      </c>
      <c r="L31" s="6" t="s">
        <v>277</v>
      </c>
      <c r="M31" s="6" t="s">
        <v>277</v>
      </c>
      <c r="N31" s="6" t="s">
        <v>277</v>
      </c>
      <c r="O31" s="6" t="s">
        <v>277</v>
      </c>
      <c r="P31" s="6" t="s">
        <v>277</v>
      </c>
      <c r="Q31" s="6" t="s">
        <v>277</v>
      </c>
      <c r="R31" s="6" t="s">
        <v>277</v>
      </c>
      <c r="S31" s="6" t="s">
        <v>277</v>
      </c>
      <c r="T31" t="s">
        <v>277</v>
      </c>
      <c r="U31" t="s">
        <v>277</v>
      </c>
      <c r="W31" t="s">
        <v>277</v>
      </c>
      <c r="X31" t="s">
        <v>277</v>
      </c>
      <c r="Y31" t="s">
        <v>277</v>
      </c>
      <c r="Z31" t="s">
        <v>277</v>
      </c>
      <c r="AA31" t="s">
        <v>277</v>
      </c>
      <c r="AB31" t="s">
        <v>277</v>
      </c>
      <c r="AC31" t="s">
        <v>277</v>
      </c>
    </row>
    <row r="32" spans="1:29" x14ac:dyDescent="0.2">
      <c r="A32" s="6" t="s">
        <v>1064</v>
      </c>
      <c r="B32" s="7">
        <v>-0.54048194942909999</v>
      </c>
      <c r="C32" s="6" t="s">
        <v>1909</v>
      </c>
      <c r="D32" s="6" t="s">
        <v>1910</v>
      </c>
      <c r="E32" s="6" t="s">
        <v>1911</v>
      </c>
      <c r="F32" s="6"/>
      <c r="G32" s="6" t="s">
        <v>277</v>
      </c>
      <c r="H32" s="6" t="s">
        <v>277</v>
      </c>
      <c r="I32" s="6" t="s">
        <v>277</v>
      </c>
      <c r="J32" s="6" t="s">
        <v>277</v>
      </c>
      <c r="K32" s="6" t="s">
        <v>277</v>
      </c>
      <c r="L32" s="6" t="s">
        <v>277</v>
      </c>
      <c r="M32" s="6" t="s">
        <v>277</v>
      </c>
      <c r="N32" s="6" t="s">
        <v>277</v>
      </c>
      <c r="O32" s="6" t="s">
        <v>277</v>
      </c>
      <c r="P32" t="s">
        <v>1935</v>
      </c>
      <c r="Q32" s="6" t="s">
        <v>277</v>
      </c>
      <c r="R32" s="6" t="s">
        <v>277</v>
      </c>
      <c r="S32" s="6" t="s">
        <v>277</v>
      </c>
      <c r="T32" t="s">
        <v>277</v>
      </c>
      <c r="U32" t="s">
        <v>277</v>
      </c>
      <c r="V32" t="s">
        <v>1900</v>
      </c>
      <c r="W32" s="84" t="s">
        <v>1925</v>
      </c>
      <c r="X32" t="s">
        <v>277</v>
      </c>
      <c r="Y32" t="s">
        <v>277</v>
      </c>
      <c r="Z32" t="s">
        <v>277</v>
      </c>
      <c r="AA32" t="s">
        <v>277</v>
      </c>
      <c r="AB32" t="s">
        <v>277</v>
      </c>
      <c r="AC32" t="s">
        <v>277</v>
      </c>
    </row>
    <row r="33" spans="1:29" x14ac:dyDescent="0.2">
      <c r="A33" s="6" t="s">
        <v>1053</v>
      </c>
      <c r="B33" s="7">
        <v>-0.55312295806948697</v>
      </c>
      <c r="C33" s="6" t="s">
        <v>1909</v>
      </c>
      <c r="D33" s="6" t="s">
        <v>1888</v>
      </c>
      <c r="E33" s="6" t="s">
        <v>277</v>
      </c>
      <c r="F33" s="6" t="s">
        <v>277</v>
      </c>
      <c r="G33" s="6" t="s">
        <v>277</v>
      </c>
      <c r="H33" s="6" t="s">
        <v>277</v>
      </c>
      <c r="I33" s="6" t="s">
        <v>277</v>
      </c>
      <c r="J33" s="6" t="s">
        <v>277</v>
      </c>
      <c r="K33" s="6" t="s">
        <v>277</v>
      </c>
      <c r="L33" s="6" t="s">
        <v>277</v>
      </c>
      <c r="M33" s="6" t="s">
        <v>277</v>
      </c>
      <c r="N33" s="6" t="s">
        <v>277</v>
      </c>
      <c r="O33" s="6" t="s">
        <v>277</v>
      </c>
      <c r="P33" s="6" t="s">
        <v>277</v>
      </c>
      <c r="Q33" s="6" t="s">
        <v>277</v>
      </c>
      <c r="R33" s="6" t="s">
        <v>277</v>
      </c>
      <c r="S33" s="6" t="s">
        <v>277</v>
      </c>
      <c r="T33" t="s">
        <v>277</v>
      </c>
      <c r="U33" t="s">
        <v>277</v>
      </c>
      <c r="V33" t="s">
        <v>1900</v>
      </c>
      <c r="W33" s="84" t="s">
        <v>1926</v>
      </c>
      <c r="X33" t="s">
        <v>277</v>
      </c>
      <c r="Y33" t="s">
        <v>277</v>
      </c>
      <c r="Z33" t="s">
        <v>277</v>
      </c>
      <c r="AA33" t="s">
        <v>277</v>
      </c>
      <c r="AB33" t="s">
        <v>277</v>
      </c>
      <c r="AC33" t="s">
        <v>277</v>
      </c>
    </row>
    <row r="34" spans="1:29" x14ac:dyDescent="0.2">
      <c r="A34" s="6" t="s">
        <v>1052</v>
      </c>
      <c r="B34" s="7">
        <v>-0.58094538100508097</v>
      </c>
      <c r="C34" s="6" t="s">
        <v>1909</v>
      </c>
      <c r="D34" s="6" t="s">
        <v>1910</v>
      </c>
      <c r="E34" s="6" t="s">
        <v>1911</v>
      </c>
      <c r="F34" s="6" t="s">
        <v>277</v>
      </c>
      <c r="G34" s="6" t="s">
        <v>277</v>
      </c>
      <c r="H34" s="6" t="s">
        <v>277</v>
      </c>
      <c r="I34" s="6" t="s">
        <v>277</v>
      </c>
      <c r="J34" s="6" t="s">
        <v>277</v>
      </c>
      <c r="K34" s="6" t="s">
        <v>277</v>
      </c>
      <c r="L34" s="6" t="s">
        <v>277</v>
      </c>
      <c r="M34" s="6" t="s">
        <v>277</v>
      </c>
      <c r="N34" t="s">
        <v>1936</v>
      </c>
      <c r="O34" s="6" t="s">
        <v>277</v>
      </c>
      <c r="P34" s="6" t="s">
        <v>277</v>
      </c>
      <c r="Q34" s="6" t="s">
        <v>277</v>
      </c>
      <c r="R34" s="6" t="s">
        <v>277</v>
      </c>
      <c r="S34" s="6" t="s">
        <v>277</v>
      </c>
      <c r="T34" t="s">
        <v>277</v>
      </c>
      <c r="U34" t="s">
        <v>1914</v>
      </c>
      <c r="W34" t="s">
        <v>277</v>
      </c>
      <c r="X34" t="s">
        <v>277</v>
      </c>
      <c r="Y34" t="s">
        <v>277</v>
      </c>
      <c r="Z34" t="s">
        <v>277</v>
      </c>
      <c r="AA34" t="s">
        <v>277</v>
      </c>
      <c r="AB34" t="s">
        <v>277</v>
      </c>
      <c r="AC34" t="s">
        <v>277</v>
      </c>
    </row>
    <row r="35" spans="1:29" x14ac:dyDescent="0.2">
      <c r="A35" s="6" t="s">
        <v>1047</v>
      </c>
      <c r="B35" s="7">
        <v>-0.59238123579190505</v>
      </c>
      <c r="C35" s="6" t="s">
        <v>1909</v>
      </c>
      <c r="D35" s="6" t="s">
        <v>1888</v>
      </c>
      <c r="E35" s="6" t="s">
        <v>277</v>
      </c>
      <c r="F35" s="6" t="s">
        <v>277</v>
      </c>
      <c r="G35" s="6" t="s">
        <v>277</v>
      </c>
      <c r="H35" s="6" t="s">
        <v>277</v>
      </c>
      <c r="I35" s="6" t="s">
        <v>277</v>
      </c>
      <c r="J35" s="6" t="s">
        <v>277</v>
      </c>
      <c r="K35" s="6" t="s">
        <v>277</v>
      </c>
      <c r="L35" s="6" t="s">
        <v>277</v>
      </c>
      <c r="M35" s="6" t="s">
        <v>277</v>
      </c>
      <c r="N35" s="6" t="s">
        <v>277</v>
      </c>
      <c r="O35" s="6" t="s">
        <v>277</v>
      </c>
      <c r="P35" t="s">
        <v>1937</v>
      </c>
      <c r="Q35" s="6" t="s">
        <v>277</v>
      </c>
      <c r="R35" s="6" t="s">
        <v>277</v>
      </c>
      <c r="S35" s="6" t="s">
        <v>277</v>
      </c>
      <c r="T35" t="s">
        <v>277</v>
      </c>
      <c r="U35" t="s">
        <v>277</v>
      </c>
      <c r="W35" t="s">
        <v>277</v>
      </c>
      <c r="X35" t="s">
        <v>277</v>
      </c>
      <c r="Y35" t="s">
        <v>277</v>
      </c>
      <c r="Z35" t="s">
        <v>277</v>
      </c>
      <c r="AA35" t="s">
        <v>277</v>
      </c>
      <c r="AB35" t="s">
        <v>277</v>
      </c>
      <c r="AC35" t="s">
        <v>277</v>
      </c>
    </row>
    <row r="36" spans="1:29" x14ac:dyDescent="0.2">
      <c r="A36" s="6" t="s">
        <v>1044</v>
      </c>
      <c r="B36" s="7">
        <v>-0.65977116320414197</v>
      </c>
      <c r="C36" s="6" t="s">
        <v>1908</v>
      </c>
      <c r="D36" s="6" t="s">
        <v>1910</v>
      </c>
      <c r="E36" s="6" t="s">
        <v>277</v>
      </c>
      <c r="F36" s="6" t="s">
        <v>1883</v>
      </c>
      <c r="G36" s="6" t="s">
        <v>277</v>
      </c>
      <c r="H36" s="6" t="s">
        <v>277</v>
      </c>
      <c r="I36" s="6" t="s">
        <v>277</v>
      </c>
      <c r="J36" s="6" t="s">
        <v>277</v>
      </c>
      <c r="K36" s="6" t="s">
        <v>277</v>
      </c>
      <c r="L36" s="6" t="s">
        <v>277</v>
      </c>
      <c r="M36" s="6" t="s">
        <v>277</v>
      </c>
      <c r="N36" s="6" t="s">
        <v>277</v>
      </c>
      <c r="O36" s="6" t="s">
        <v>277</v>
      </c>
      <c r="P36" s="6" t="s">
        <v>277</v>
      </c>
      <c r="Q36" s="6" t="s">
        <v>277</v>
      </c>
      <c r="R36" s="6" t="s">
        <v>277</v>
      </c>
      <c r="S36" s="6" t="s">
        <v>277</v>
      </c>
      <c r="T36" t="s">
        <v>277</v>
      </c>
      <c r="U36" t="s">
        <v>277</v>
      </c>
      <c r="W36" t="s">
        <v>277</v>
      </c>
      <c r="X36" t="s">
        <v>277</v>
      </c>
      <c r="Y36" t="s">
        <v>277</v>
      </c>
      <c r="Z36" t="s">
        <v>277</v>
      </c>
      <c r="AA36" t="s">
        <v>277</v>
      </c>
      <c r="AB36" t="s">
        <v>277</v>
      </c>
      <c r="AC36" t="s">
        <v>277</v>
      </c>
    </row>
    <row r="37" spans="1:29" x14ac:dyDescent="0.2">
      <c r="A37" s="6" t="s">
        <v>1062</v>
      </c>
      <c r="B37" s="7">
        <v>-0.73703745042022295</v>
      </c>
      <c r="C37" s="6" t="s">
        <v>1909</v>
      </c>
      <c r="D37" s="6" t="s">
        <v>1910</v>
      </c>
      <c r="E37" s="6" t="s">
        <v>277</v>
      </c>
      <c r="F37" s="6" t="s">
        <v>277</v>
      </c>
      <c r="G37" s="6" t="s">
        <v>277</v>
      </c>
      <c r="H37" s="6" t="s">
        <v>277</v>
      </c>
      <c r="I37" s="6" t="s">
        <v>277</v>
      </c>
      <c r="J37" s="6" t="s">
        <v>277</v>
      </c>
      <c r="K37" s="6" t="s">
        <v>277</v>
      </c>
      <c r="L37" s="6" t="s">
        <v>277</v>
      </c>
      <c r="M37" s="6" t="s">
        <v>277</v>
      </c>
      <c r="N37" s="6" t="s">
        <v>277</v>
      </c>
      <c r="O37" s="6" t="s">
        <v>277</v>
      </c>
      <c r="P37" s="6" t="s">
        <v>277</v>
      </c>
      <c r="Q37" s="6" t="s">
        <v>277</v>
      </c>
      <c r="R37" s="6" t="s">
        <v>277</v>
      </c>
      <c r="S37" s="6" t="s">
        <v>277</v>
      </c>
      <c r="T37" t="s">
        <v>277</v>
      </c>
      <c r="U37" t="s">
        <v>277</v>
      </c>
      <c r="V37" t="s">
        <v>1900</v>
      </c>
      <c r="W37" s="84" t="s">
        <v>1923</v>
      </c>
      <c r="X37" t="s">
        <v>277</v>
      </c>
      <c r="Y37" t="s">
        <v>277</v>
      </c>
      <c r="Z37" t="s">
        <v>277</v>
      </c>
      <c r="AA37" t="s">
        <v>277</v>
      </c>
      <c r="AB37" t="s">
        <v>277</v>
      </c>
      <c r="AC37" t="s">
        <v>277</v>
      </c>
    </row>
    <row r="38" spans="1:29" x14ac:dyDescent="0.2">
      <c r="A38" s="6" t="s">
        <v>1075</v>
      </c>
      <c r="B38" s="7">
        <v>-0.74238980176412905</v>
      </c>
      <c r="C38" s="6" t="s">
        <v>1909</v>
      </c>
      <c r="D38" s="6" t="s">
        <v>1910</v>
      </c>
      <c r="E38" s="6" t="s">
        <v>2139</v>
      </c>
      <c r="F38" s="6" t="s">
        <v>45</v>
      </c>
      <c r="G38" s="6" t="s">
        <v>277</v>
      </c>
      <c r="H38" s="6" t="s">
        <v>277</v>
      </c>
      <c r="I38" s="6" t="s">
        <v>277</v>
      </c>
      <c r="J38" s="6" t="s">
        <v>277</v>
      </c>
      <c r="K38" s="6" t="s">
        <v>277</v>
      </c>
      <c r="L38" s="6" t="s">
        <v>277</v>
      </c>
      <c r="M38" s="6" t="s">
        <v>277</v>
      </c>
      <c r="N38" s="6" t="s">
        <v>277</v>
      </c>
      <c r="O38" s="6" t="s">
        <v>277</v>
      </c>
      <c r="P38" s="6" t="s">
        <v>277</v>
      </c>
      <c r="Q38" s="6" t="s">
        <v>277</v>
      </c>
      <c r="R38" s="6" t="s">
        <v>277</v>
      </c>
      <c r="S38" s="6" t="s">
        <v>277</v>
      </c>
      <c r="T38" t="s">
        <v>277</v>
      </c>
      <c r="U38" t="s">
        <v>45</v>
      </c>
      <c r="V38" t="s">
        <v>1900</v>
      </c>
      <c r="W38" s="84" t="s">
        <v>1923</v>
      </c>
      <c r="X38" t="s">
        <v>277</v>
      </c>
      <c r="Y38" t="s">
        <v>277</v>
      </c>
      <c r="Z38" t="s">
        <v>277</v>
      </c>
      <c r="AA38" t="s">
        <v>277</v>
      </c>
      <c r="AB38" t="s">
        <v>277</v>
      </c>
      <c r="AC38" t="s">
        <v>277</v>
      </c>
    </row>
    <row r="39" spans="1:29" x14ac:dyDescent="0.2">
      <c r="A39" s="6" t="s">
        <v>1083</v>
      </c>
      <c r="B39" s="7">
        <v>-0.76807796873405598</v>
      </c>
      <c r="C39" s="6" t="s">
        <v>1908</v>
      </c>
      <c r="D39" s="6" t="s">
        <v>1910</v>
      </c>
      <c r="E39" s="6" t="s">
        <v>45</v>
      </c>
      <c r="F39" s="6" t="s">
        <v>45</v>
      </c>
      <c r="G39" s="6" t="s">
        <v>277</v>
      </c>
      <c r="H39" s="6" t="s">
        <v>277</v>
      </c>
      <c r="I39" s="6" t="s">
        <v>277</v>
      </c>
      <c r="J39" s="6" t="s">
        <v>277</v>
      </c>
      <c r="K39" s="6" t="s">
        <v>277</v>
      </c>
      <c r="L39" s="6" t="s">
        <v>277</v>
      </c>
      <c r="M39" s="6" t="s">
        <v>277</v>
      </c>
      <c r="N39" s="6" t="s">
        <v>277</v>
      </c>
      <c r="O39" s="6" t="s">
        <v>277</v>
      </c>
      <c r="P39" s="6" t="s">
        <v>277</v>
      </c>
      <c r="Q39" s="6" t="s">
        <v>277</v>
      </c>
      <c r="R39" s="6" t="s">
        <v>277</v>
      </c>
      <c r="S39" s="6" t="s">
        <v>277</v>
      </c>
      <c r="T39" t="s">
        <v>277</v>
      </c>
      <c r="U39" t="s">
        <v>45</v>
      </c>
      <c r="W39" t="s">
        <v>277</v>
      </c>
      <c r="X39" t="s">
        <v>277</v>
      </c>
      <c r="Y39" t="s">
        <v>277</v>
      </c>
      <c r="Z39" t="s">
        <v>277</v>
      </c>
      <c r="AA39" t="s">
        <v>277</v>
      </c>
      <c r="AB39" t="s">
        <v>277</v>
      </c>
      <c r="AC39" t="s">
        <v>277</v>
      </c>
    </row>
    <row r="40" spans="1:29" x14ac:dyDescent="0.2">
      <c r="A40" s="6" t="s">
        <v>1082</v>
      </c>
      <c r="B40" s="7">
        <v>-0.82409526317073101</v>
      </c>
      <c r="C40" s="6" t="s">
        <v>1909</v>
      </c>
      <c r="D40" s="6" t="s">
        <v>1888</v>
      </c>
      <c r="E40" s="6" t="s">
        <v>45</v>
      </c>
      <c r="F40" s="6" t="s">
        <v>45</v>
      </c>
      <c r="G40" s="6" t="s">
        <v>277</v>
      </c>
      <c r="H40" s="6" t="s">
        <v>277</v>
      </c>
      <c r="I40" s="6" t="s">
        <v>277</v>
      </c>
      <c r="J40" s="6" t="s">
        <v>277</v>
      </c>
      <c r="K40" s="6" t="s">
        <v>277</v>
      </c>
      <c r="L40" s="6" t="s">
        <v>277</v>
      </c>
      <c r="M40" s="6" t="s">
        <v>277</v>
      </c>
      <c r="N40" s="6" t="s">
        <v>277</v>
      </c>
      <c r="O40" s="6" t="s">
        <v>277</v>
      </c>
      <c r="P40" s="6" t="s">
        <v>277</v>
      </c>
      <c r="Q40" s="6" t="s">
        <v>277</v>
      </c>
      <c r="R40" s="6" t="s">
        <v>277</v>
      </c>
      <c r="S40" s="6" t="s">
        <v>277</v>
      </c>
      <c r="T40" t="s">
        <v>277</v>
      </c>
      <c r="U40" t="s">
        <v>45</v>
      </c>
      <c r="V40" t="s">
        <v>1916</v>
      </c>
      <c r="W40" t="s">
        <v>277</v>
      </c>
      <c r="X40" t="s">
        <v>277</v>
      </c>
      <c r="Y40" t="s">
        <v>277</v>
      </c>
      <c r="Z40" t="s">
        <v>277</v>
      </c>
      <c r="AA40" t="s">
        <v>277</v>
      </c>
      <c r="AB40" t="s">
        <v>277</v>
      </c>
      <c r="AC40" t="s">
        <v>1883</v>
      </c>
    </row>
    <row r="41" spans="1:29" x14ac:dyDescent="0.2">
      <c r="A41" s="6" t="s">
        <v>1073</v>
      </c>
      <c r="B41" s="7">
        <v>-0.87204411842700602</v>
      </c>
      <c r="C41" s="6" t="s">
        <v>1909</v>
      </c>
      <c r="D41" s="6" t="s">
        <v>1888</v>
      </c>
      <c r="E41" s="6" t="s">
        <v>277</v>
      </c>
      <c r="F41" s="6" t="s">
        <v>277</v>
      </c>
      <c r="G41" s="6" t="s">
        <v>277</v>
      </c>
      <c r="H41" s="6" t="s">
        <v>277</v>
      </c>
      <c r="I41" s="6" t="s">
        <v>277</v>
      </c>
      <c r="J41" s="6" t="s">
        <v>277</v>
      </c>
      <c r="K41" t="s">
        <v>1938</v>
      </c>
      <c r="L41" s="6" t="s">
        <v>277</v>
      </c>
      <c r="M41" s="6" t="s">
        <v>277</v>
      </c>
      <c r="N41" s="6" t="s">
        <v>277</v>
      </c>
      <c r="O41" s="6" t="s">
        <v>277</v>
      </c>
      <c r="P41" s="6" t="s">
        <v>277</v>
      </c>
      <c r="Q41" s="6" t="s">
        <v>277</v>
      </c>
      <c r="R41" s="6" t="s">
        <v>277</v>
      </c>
      <c r="S41" s="6" t="s">
        <v>277</v>
      </c>
      <c r="T41" t="s">
        <v>277</v>
      </c>
      <c r="U41" t="s">
        <v>277</v>
      </c>
      <c r="V41" t="s">
        <v>1916</v>
      </c>
      <c r="W41" t="s">
        <v>277</v>
      </c>
      <c r="X41" t="s">
        <v>277</v>
      </c>
      <c r="Y41" t="s">
        <v>277</v>
      </c>
      <c r="Z41" t="s">
        <v>277</v>
      </c>
      <c r="AA41" s="84" t="s">
        <v>1918</v>
      </c>
      <c r="AB41" t="s">
        <v>277</v>
      </c>
      <c r="AC41" t="s">
        <v>277</v>
      </c>
    </row>
    <row r="42" spans="1:29" x14ac:dyDescent="0.2">
      <c r="A42" s="6" t="s">
        <v>1081</v>
      </c>
      <c r="B42" s="7">
        <v>-1.0768747819737501</v>
      </c>
      <c r="C42" s="6" t="s">
        <v>1909</v>
      </c>
      <c r="D42" s="6" t="s">
        <v>1888</v>
      </c>
      <c r="E42" s="6" t="s">
        <v>45</v>
      </c>
      <c r="F42" s="6" t="s">
        <v>45</v>
      </c>
      <c r="G42" s="6" t="s">
        <v>277</v>
      </c>
      <c r="H42" s="6" t="s">
        <v>277</v>
      </c>
      <c r="I42" s="6" t="s">
        <v>277</v>
      </c>
      <c r="J42" s="6" t="s">
        <v>277</v>
      </c>
      <c r="K42" s="6" t="s">
        <v>277</v>
      </c>
      <c r="L42" s="6" t="s">
        <v>277</v>
      </c>
      <c r="M42" s="6" t="s">
        <v>1883</v>
      </c>
      <c r="N42" s="6" t="s">
        <v>277</v>
      </c>
      <c r="O42" s="6" t="s">
        <v>277</v>
      </c>
      <c r="P42" s="6" t="s">
        <v>277</v>
      </c>
      <c r="Q42" s="6" t="s">
        <v>277</v>
      </c>
      <c r="R42" s="6" t="s">
        <v>277</v>
      </c>
      <c r="S42" s="6" t="s">
        <v>277</v>
      </c>
      <c r="T42" t="s">
        <v>277</v>
      </c>
      <c r="U42" t="s">
        <v>45</v>
      </c>
      <c r="V42" t="s">
        <v>1900</v>
      </c>
      <c r="W42" t="s">
        <v>1901</v>
      </c>
      <c r="X42" t="s">
        <v>277</v>
      </c>
      <c r="Y42" t="s">
        <v>277</v>
      </c>
      <c r="Z42" t="s">
        <v>277</v>
      </c>
      <c r="AA42" t="s">
        <v>277</v>
      </c>
      <c r="AB42" t="s">
        <v>277</v>
      </c>
      <c r="AC42" t="s">
        <v>277</v>
      </c>
    </row>
    <row r="43" spans="1:29" x14ac:dyDescent="0.2">
      <c r="A43" s="6" t="s">
        <v>1055</v>
      </c>
      <c r="B43" s="7">
        <v>-1.0781474310354799</v>
      </c>
      <c r="C43" s="6" t="s">
        <v>1909</v>
      </c>
      <c r="D43" s="6" t="s">
        <v>1888</v>
      </c>
      <c r="E43" s="6" t="s">
        <v>277</v>
      </c>
      <c r="F43" s="6" t="s">
        <v>277</v>
      </c>
      <c r="G43" s="6" t="s">
        <v>277</v>
      </c>
      <c r="H43" s="6" t="s">
        <v>277</v>
      </c>
      <c r="I43" s="6" t="s">
        <v>277</v>
      </c>
      <c r="J43" s="6" t="s">
        <v>277</v>
      </c>
      <c r="K43" s="6" t="s">
        <v>277</v>
      </c>
      <c r="L43" s="6" t="s">
        <v>277</v>
      </c>
      <c r="M43" s="6" t="s">
        <v>277</v>
      </c>
      <c r="N43" s="6" t="s">
        <v>277</v>
      </c>
      <c r="O43" s="6" t="s">
        <v>277</v>
      </c>
      <c r="P43" s="6" t="s">
        <v>277</v>
      </c>
      <c r="Q43" s="6" t="s">
        <v>277</v>
      </c>
      <c r="R43" s="6" t="s">
        <v>277</v>
      </c>
      <c r="S43" s="6" t="s">
        <v>277</v>
      </c>
      <c r="T43" t="s">
        <v>277</v>
      </c>
      <c r="U43" t="s">
        <v>277</v>
      </c>
      <c r="W43" t="s">
        <v>277</v>
      </c>
      <c r="X43" t="s">
        <v>277</v>
      </c>
      <c r="Y43" t="s">
        <v>277</v>
      </c>
      <c r="Z43" t="s">
        <v>277</v>
      </c>
      <c r="AA43" t="s">
        <v>277</v>
      </c>
      <c r="AB43" t="s">
        <v>277</v>
      </c>
      <c r="AC43" t="s">
        <v>277</v>
      </c>
    </row>
    <row r="44" spans="1:29" x14ac:dyDescent="0.2">
      <c r="A44" s="6" t="s">
        <v>1058</v>
      </c>
      <c r="B44" s="7">
        <v>-1.45693276900836</v>
      </c>
      <c r="C44" s="6" t="s">
        <v>1909</v>
      </c>
      <c r="D44" s="6" t="s">
        <v>1888</v>
      </c>
      <c r="E44" s="6" t="s">
        <v>277</v>
      </c>
      <c r="F44" s="6" t="s">
        <v>277</v>
      </c>
      <c r="G44" s="6" t="s">
        <v>277</v>
      </c>
      <c r="H44" s="6" t="s">
        <v>277</v>
      </c>
      <c r="I44" s="6" t="s">
        <v>277</v>
      </c>
      <c r="J44" s="6" t="s">
        <v>277</v>
      </c>
      <c r="K44" s="6" t="s">
        <v>277</v>
      </c>
      <c r="L44" s="6" t="s">
        <v>277</v>
      </c>
      <c r="M44" s="6" t="s">
        <v>277</v>
      </c>
      <c r="N44" s="6" t="s">
        <v>277</v>
      </c>
      <c r="O44" s="6" t="s">
        <v>277</v>
      </c>
      <c r="P44" s="6" t="s">
        <v>277</v>
      </c>
      <c r="Q44" s="6" t="s">
        <v>277</v>
      </c>
      <c r="R44" s="6" t="s">
        <v>277</v>
      </c>
      <c r="S44" s="6" t="s">
        <v>277</v>
      </c>
      <c r="T44" t="s">
        <v>277</v>
      </c>
      <c r="U44" t="s">
        <v>1914</v>
      </c>
      <c r="W44" t="s">
        <v>277</v>
      </c>
      <c r="X44" t="s">
        <v>277</v>
      </c>
      <c r="Y44" t="s">
        <v>277</v>
      </c>
      <c r="Z44" t="s">
        <v>277</v>
      </c>
      <c r="AA44" t="s">
        <v>277</v>
      </c>
      <c r="AB44" t="s">
        <v>277</v>
      </c>
      <c r="AC44" t="s">
        <v>277</v>
      </c>
    </row>
    <row r="45" spans="1:29" x14ac:dyDescent="0.2">
      <c r="A45" s="6" t="s">
        <v>1071</v>
      </c>
      <c r="B45" s="7">
        <v>-1.47632757471722</v>
      </c>
      <c r="C45" s="6" t="s">
        <v>1909</v>
      </c>
      <c r="D45" s="6" t="s">
        <v>1888</v>
      </c>
      <c r="E45" s="6" t="s">
        <v>277</v>
      </c>
      <c r="F45" s="6" t="s">
        <v>277</v>
      </c>
      <c r="G45" s="6" t="s">
        <v>277</v>
      </c>
      <c r="H45" s="6" t="s">
        <v>277</v>
      </c>
      <c r="I45" s="6" t="s">
        <v>277</v>
      </c>
      <c r="J45" s="6" t="s">
        <v>277</v>
      </c>
      <c r="K45" s="6" t="s">
        <v>277</v>
      </c>
      <c r="L45" s="6" t="s">
        <v>277</v>
      </c>
      <c r="M45" s="6" t="s">
        <v>277</v>
      </c>
      <c r="N45" s="6" t="s">
        <v>277</v>
      </c>
      <c r="O45" s="6" t="s">
        <v>277</v>
      </c>
      <c r="P45" s="6" t="s">
        <v>277</v>
      </c>
      <c r="Q45" s="6" t="s">
        <v>277</v>
      </c>
      <c r="R45" s="6" t="s">
        <v>277</v>
      </c>
      <c r="S45" s="6" t="s">
        <v>277</v>
      </c>
      <c r="T45" t="s">
        <v>277</v>
      </c>
      <c r="U45" t="s">
        <v>277</v>
      </c>
      <c r="W45" t="s">
        <v>277</v>
      </c>
      <c r="X45" t="s">
        <v>277</v>
      </c>
      <c r="Y45" t="s">
        <v>277</v>
      </c>
      <c r="Z45" t="s">
        <v>277</v>
      </c>
      <c r="AA45" t="s">
        <v>277</v>
      </c>
      <c r="AB45" t="s">
        <v>277</v>
      </c>
      <c r="AC45" t="s">
        <v>277</v>
      </c>
    </row>
    <row r="46" spans="1:29" x14ac:dyDescent="0.2">
      <c r="A46" s="6" t="s">
        <v>1066</v>
      </c>
      <c r="B46" s="7">
        <v>-1.47798457097603</v>
      </c>
      <c r="C46" s="6" t="s">
        <v>1909</v>
      </c>
      <c r="D46" s="6" t="s">
        <v>1888</v>
      </c>
      <c r="E46" s="6" t="s">
        <v>277</v>
      </c>
      <c r="F46" s="6" t="s">
        <v>277</v>
      </c>
      <c r="G46" s="6" t="s">
        <v>277</v>
      </c>
      <c r="H46" s="6" t="s">
        <v>277</v>
      </c>
      <c r="I46" s="6" t="s">
        <v>277</v>
      </c>
      <c r="J46" s="6" t="s">
        <v>277</v>
      </c>
      <c r="K46" s="6" t="s">
        <v>277</v>
      </c>
      <c r="L46" s="6" t="s">
        <v>277</v>
      </c>
      <c r="M46" s="6" t="s">
        <v>277</v>
      </c>
      <c r="N46" s="6" t="s">
        <v>277</v>
      </c>
      <c r="O46" s="6" t="s">
        <v>277</v>
      </c>
      <c r="P46" s="6" t="s">
        <v>277</v>
      </c>
      <c r="Q46" s="6" t="s">
        <v>277</v>
      </c>
      <c r="R46" s="6" t="s">
        <v>277</v>
      </c>
      <c r="S46" s="6" t="s">
        <v>277</v>
      </c>
      <c r="T46" t="s">
        <v>277</v>
      </c>
      <c r="U46" t="s">
        <v>277</v>
      </c>
      <c r="V46" t="s">
        <v>1900</v>
      </c>
      <c r="W46" t="s">
        <v>1888</v>
      </c>
      <c r="X46" t="s">
        <v>277</v>
      </c>
      <c r="Y46" t="s">
        <v>277</v>
      </c>
      <c r="Z46" t="s">
        <v>277</v>
      </c>
      <c r="AA46" t="s">
        <v>277</v>
      </c>
      <c r="AB46" t="s">
        <v>277</v>
      </c>
      <c r="AC46" t="s">
        <v>277</v>
      </c>
    </row>
    <row r="49" spans="1:25" s="76" customFormat="1" x14ac:dyDescent="0.2"/>
    <row r="50" spans="1:25" ht="16.5" x14ac:dyDescent="0.2">
      <c r="A50" s="77" t="s">
        <v>1912</v>
      </c>
    </row>
    <row r="51" spans="1:25" ht="16.5" x14ac:dyDescent="0.2">
      <c r="A51" s="96" t="s">
        <v>2149</v>
      </c>
      <c r="W51" s="84"/>
      <c r="X51" s="84"/>
      <c r="Y51" s="84"/>
    </row>
    <row r="52" spans="1:25" x14ac:dyDescent="0.2">
      <c r="W52" s="84"/>
      <c r="X52" s="84"/>
      <c r="Y52" s="84"/>
    </row>
    <row r="53" spans="1:25" x14ac:dyDescent="0.2">
      <c r="W53" s="84"/>
      <c r="X53" s="84"/>
      <c r="Y53" s="84"/>
    </row>
    <row r="54" spans="1:25" x14ac:dyDescent="0.2">
      <c r="W54" s="84"/>
      <c r="X54" s="84"/>
      <c r="Y54" s="84"/>
    </row>
    <row r="55" spans="1:25" x14ac:dyDescent="0.2">
      <c r="W55" s="84"/>
      <c r="X55" s="84"/>
      <c r="Y55" s="84"/>
    </row>
    <row r="56" spans="1:25" x14ac:dyDescent="0.2">
      <c r="E56" s="84"/>
      <c r="F56" s="84"/>
      <c r="G56" s="84"/>
      <c r="H56" s="84"/>
      <c r="W56" s="84"/>
      <c r="X56" s="84"/>
      <c r="Y56" s="84"/>
    </row>
    <row r="57" spans="1:25" x14ac:dyDescent="0.2">
      <c r="A57" s="84"/>
      <c r="E57" s="84"/>
      <c r="F57" s="84"/>
      <c r="G57" s="84"/>
      <c r="H57" s="84"/>
      <c r="K57" s="84"/>
      <c r="L57" s="84"/>
      <c r="M57" s="84"/>
      <c r="W57" s="84"/>
      <c r="X57" s="84"/>
      <c r="Y57" s="84"/>
    </row>
    <row r="58" spans="1:25" x14ac:dyDescent="0.2">
      <c r="A58" s="84"/>
      <c r="E58" s="84"/>
      <c r="F58" s="84"/>
      <c r="G58" s="84"/>
      <c r="H58" s="84"/>
      <c r="K58" s="84"/>
      <c r="L58" s="84"/>
      <c r="M58" s="84"/>
      <c r="W58" s="84"/>
      <c r="X58" s="84"/>
      <c r="Y58" s="84"/>
    </row>
    <row r="59" spans="1:25" x14ac:dyDescent="0.2">
      <c r="A59" s="84"/>
      <c r="E59" s="84"/>
      <c r="F59" s="84"/>
      <c r="G59" s="84"/>
      <c r="H59" s="84"/>
      <c r="K59" s="84"/>
      <c r="L59" s="84"/>
      <c r="M59" s="84"/>
      <c r="W59" s="84"/>
      <c r="X59" s="84"/>
      <c r="Y59" s="84"/>
    </row>
    <row r="60" spans="1:25" x14ac:dyDescent="0.2">
      <c r="A60" s="84"/>
      <c r="E60" s="84"/>
      <c r="F60" s="84"/>
      <c r="G60" s="84"/>
      <c r="H60" s="84"/>
      <c r="K60" s="84"/>
      <c r="L60" s="84"/>
      <c r="M60" s="84"/>
      <c r="W60" s="84"/>
      <c r="X60" s="84"/>
      <c r="Y60" s="84"/>
    </row>
    <row r="61" spans="1:25" x14ac:dyDescent="0.2">
      <c r="A61" s="84"/>
      <c r="E61" s="84"/>
      <c r="F61" s="84"/>
      <c r="G61" s="84"/>
      <c r="H61" s="84"/>
      <c r="K61" s="84"/>
      <c r="L61" s="84"/>
      <c r="M61" s="84"/>
      <c r="W61" s="84"/>
      <c r="X61" s="84"/>
      <c r="Y61" s="84"/>
    </row>
    <row r="62" spans="1:25" x14ac:dyDescent="0.2">
      <c r="A62" s="84"/>
      <c r="E62" s="84"/>
      <c r="F62" s="84"/>
      <c r="G62" s="84"/>
      <c r="H62" s="84"/>
      <c r="K62" s="84"/>
      <c r="L62" s="84"/>
      <c r="M62" s="84"/>
      <c r="W62" s="84"/>
      <c r="X62" s="84"/>
      <c r="Y62" s="84"/>
    </row>
    <row r="63" spans="1:25" x14ac:dyDescent="0.2">
      <c r="A63" s="84"/>
      <c r="E63" s="84"/>
      <c r="F63" s="84"/>
      <c r="G63" s="84"/>
      <c r="H63" s="84"/>
      <c r="K63" s="84"/>
      <c r="L63" s="84"/>
      <c r="M63" s="84"/>
      <c r="W63" s="84"/>
      <c r="X63" s="84"/>
      <c r="Y63" s="84"/>
    </row>
    <row r="64" spans="1:25" x14ac:dyDescent="0.2">
      <c r="A64" s="84"/>
      <c r="E64" s="84"/>
      <c r="F64" s="84"/>
      <c r="G64" s="84"/>
      <c r="H64" s="84"/>
      <c r="K64" s="84"/>
      <c r="L64" s="84"/>
      <c r="M64" s="84"/>
      <c r="W64" s="84"/>
      <c r="X64" s="84"/>
      <c r="Y64" s="84"/>
    </row>
    <row r="65" spans="1:25" x14ac:dyDescent="0.2">
      <c r="A65" s="84"/>
      <c r="E65" s="84"/>
      <c r="F65" s="84"/>
      <c r="G65" s="84"/>
      <c r="H65" s="84"/>
      <c r="K65" s="84"/>
      <c r="L65" s="84"/>
      <c r="M65" s="84"/>
      <c r="W65" s="84"/>
      <c r="X65" s="84"/>
      <c r="Y65" s="84"/>
    </row>
    <row r="66" spans="1:25" x14ac:dyDescent="0.2">
      <c r="A66" s="84"/>
      <c r="E66" s="84"/>
      <c r="F66" s="84"/>
      <c r="G66" s="84"/>
      <c r="H66" s="84"/>
      <c r="K66" s="84"/>
      <c r="L66" s="84"/>
      <c r="M66" s="84"/>
      <c r="W66" s="84"/>
      <c r="X66" s="84"/>
      <c r="Y66" s="84"/>
    </row>
    <row r="67" spans="1:25" x14ac:dyDescent="0.2">
      <c r="A67" s="84"/>
      <c r="E67" s="84"/>
      <c r="F67" s="84"/>
      <c r="G67" s="84"/>
      <c r="H67" s="84"/>
      <c r="K67" s="84"/>
      <c r="L67" s="84"/>
      <c r="M67" s="84"/>
    </row>
    <row r="68" spans="1:25" x14ac:dyDescent="0.2">
      <c r="A68" s="84"/>
      <c r="E68" s="84"/>
      <c r="F68" s="84"/>
      <c r="G68" s="84"/>
      <c r="H68" s="84"/>
      <c r="K68" s="84"/>
      <c r="L68" s="84"/>
      <c r="M68" s="84"/>
    </row>
    <row r="69" spans="1:25" x14ac:dyDescent="0.2">
      <c r="A69" s="84"/>
      <c r="E69" s="84"/>
      <c r="F69" s="84"/>
      <c r="G69" s="84"/>
      <c r="H69" s="84"/>
      <c r="K69" s="84"/>
      <c r="L69" s="84"/>
      <c r="M69" s="84"/>
    </row>
    <row r="70" spans="1:25" x14ac:dyDescent="0.2">
      <c r="A70" s="84"/>
      <c r="E70" s="84"/>
      <c r="F70" s="84"/>
      <c r="G70" s="84"/>
      <c r="H70" s="84"/>
      <c r="K70" s="84"/>
      <c r="L70" s="84"/>
      <c r="M70" s="84"/>
    </row>
    <row r="71" spans="1:25" x14ac:dyDescent="0.2">
      <c r="A71" s="84"/>
      <c r="E71" s="84"/>
      <c r="F71" s="84"/>
      <c r="G71" s="84"/>
      <c r="H71" s="84"/>
      <c r="K71" s="84"/>
      <c r="L71" s="84"/>
      <c r="M71" s="84"/>
    </row>
  </sheetData>
  <autoFilter ref="A6:AD46"/>
  <pageMargins left="0.7" right="0.7" top="0.78740157499999996" bottom="0.78740157499999996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1"/>
  <sheetViews>
    <sheetView workbookViewId="0">
      <selection activeCell="O57" sqref="O57"/>
    </sheetView>
  </sheetViews>
  <sheetFormatPr baseColWidth="10" defaultRowHeight="14.25" x14ac:dyDescent="0.2"/>
  <cols>
    <col min="3" max="3" width="17.75" bestFit="1" customWidth="1"/>
    <col min="4" max="4" width="18.25" customWidth="1"/>
    <col min="9" max="9" width="13.75" customWidth="1"/>
  </cols>
  <sheetData>
    <row r="1" spans="1:12" ht="15" x14ac:dyDescent="0.25">
      <c r="A1" s="17" t="s">
        <v>2127</v>
      </c>
    </row>
    <row r="2" spans="1:12" x14ac:dyDescent="0.2">
      <c r="A2" t="s">
        <v>2141</v>
      </c>
    </row>
    <row r="4" spans="1:12" s="17" customFormat="1" ht="15" x14ac:dyDescent="0.25">
      <c r="A4" s="80" t="s">
        <v>1074</v>
      </c>
      <c r="B4" s="80" t="s">
        <v>2126</v>
      </c>
      <c r="C4" s="80" t="s">
        <v>223</v>
      </c>
      <c r="D4" s="78" t="s">
        <v>1916</v>
      </c>
      <c r="E4" s="78" t="s">
        <v>1902</v>
      </c>
      <c r="F4" s="78" t="s">
        <v>1903</v>
      </c>
      <c r="G4" s="78" t="s">
        <v>1904</v>
      </c>
      <c r="H4" s="78" t="s">
        <v>1905</v>
      </c>
      <c r="I4" s="78" t="s">
        <v>1906</v>
      </c>
      <c r="J4" s="78" t="s">
        <v>1907</v>
      </c>
      <c r="K4" s="81" t="s">
        <v>1887</v>
      </c>
      <c r="L4" s="81" t="s">
        <v>1890</v>
      </c>
    </row>
    <row r="5" spans="1:12" s="79" customFormat="1" x14ac:dyDescent="0.2">
      <c r="A5" s="6" t="s">
        <v>1043</v>
      </c>
      <c r="B5" s="82" t="s">
        <v>228</v>
      </c>
      <c r="C5" s="82" t="s">
        <v>2128</v>
      </c>
      <c r="D5" s="82" t="s">
        <v>233</v>
      </c>
      <c r="E5" t="s">
        <v>277</v>
      </c>
      <c r="F5" t="s">
        <v>277</v>
      </c>
      <c r="G5" t="s">
        <v>277</v>
      </c>
      <c r="H5" t="s">
        <v>277</v>
      </c>
      <c r="I5" t="s">
        <v>277</v>
      </c>
      <c r="J5" t="s">
        <v>277</v>
      </c>
      <c r="K5" s="6" t="s">
        <v>277</v>
      </c>
      <c r="L5" s="6" t="s">
        <v>277</v>
      </c>
    </row>
    <row r="6" spans="1:12" x14ac:dyDescent="0.2">
      <c r="A6" s="6" t="s">
        <v>1061</v>
      </c>
      <c r="B6" s="82" t="s">
        <v>228</v>
      </c>
      <c r="C6" s="82" t="s">
        <v>2128</v>
      </c>
      <c r="D6" s="82" t="s">
        <v>233</v>
      </c>
      <c r="E6" t="s">
        <v>277</v>
      </c>
      <c r="F6" t="s">
        <v>277</v>
      </c>
      <c r="G6" t="s">
        <v>277</v>
      </c>
      <c r="H6" t="s">
        <v>277</v>
      </c>
      <c r="I6" t="s">
        <v>277</v>
      </c>
      <c r="J6" t="s">
        <v>277</v>
      </c>
      <c r="K6" s="6" t="s">
        <v>277</v>
      </c>
      <c r="L6" s="6" t="s">
        <v>277</v>
      </c>
    </row>
    <row r="7" spans="1:12" x14ac:dyDescent="0.2">
      <c r="A7" s="6" t="s">
        <v>1049</v>
      </c>
      <c r="B7" s="82" t="s">
        <v>228</v>
      </c>
      <c r="C7" s="82" t="s">
        <v>2128</v>
      </c>
      <c r="D7" t="s">
        <v>2125</v>
      </c>
      <c r="E7" t="s">
        <v>277</v>
      </c>
      <c r="F7" t="s">
        <v>277</v>
      </c>
      <c r="G7" t="s">
        <v>277</v>
      </c>
      <c r="H7" s="84" t="s">
        <v>1921</v>
      </c>
      <c r="I7" t="s">
        <v>277</v>
      </c>
      <c r="J7" t="s">
        <v>277</v>
      </c>
      <c r="K7" s="6" t="s">
        <v>277</v>
      </c>
      <c r="L7" s="6" t="s">
        <v>277</v>
      </c>
    </row>
    <row r="8" spans="1:12" x14ac:dyDescent="0.2">
      <c r="A8" s="6" t="s">
        <v>1063</v>
      </c>
      <c r="B8" s="82" t="s">
        <v>228</v>
      </c>
      <c r="C8" s="82" t="s">
        <v>2128</v>
      </c>
      <c r="D8" t="s">
        <v>2125</v>
      </c>
      <c r="E8" t="s">
        <v>277</v>
      </c>
      <c r="F8" t="s">
        <v>277</v>
      </c>
      <c r="G8" t="s">
        <v>1919</v>
      </c>
      <c r="H8" t="s">
        <v>1918</v>
      </c>
      <c r="I8" t="s">
        <v>277</v>
      </c>
      <c r="J8" t="s">
        <v>277</v>
      </c>
      <c r="K8" s="6" t="s">
        <v>277</v>
      </c>
      <c r="L8" s="6" t="s">
        <v>277</v>
      </c>
    </row>
    <row r="9" spans="1:12" x14ac:dyDescent="0.2">
      <c r="A9" s="6" t="s">
        <v>1044</v>
      </c>
      <c r="B9" s="82" t="s">
        <v>228</v>
      </c>
      <c r="C9" s="82" t="s">
        <v>2128</v>
      </c>
      <c r="D9" s="82" t="s">
        <v>233</v>
      </c>
      <c r="E9" s="82" t="s">
        <v>277</v>
      </c>
      <c r="F9" s="82" t="s">
        <v>277</v>
      </c>
      <c r="G9" s="82" t="s">
        <v>277</v>
      </c>
      <c r="H9" s="82" t="s">
        <v>277</v>
      </c>
      <c r="I9" s="82" t="s">
        <v>277</v>
      </c>
      <c r="J9" s="82" t="s">
        <v>277</v>
      </c>
      <c r="K9" s="82" t="s">
        <v>277</v>
      </c>
      <c r="L9" s="82" t="s">
        <v>277</v>
      </c>
    </row>
    <row r="10" spans="1:12" x14ac:dyDescent="0.2">
      <c r="A10" s="6" t="s">
        <v>1045</v>
      </c>
      <c r="B10" s="82" t="s">
        <v>228</v>
      </c>
      <c r="C10" s="82" t="s">
        <v>2128</v>
      </c>
      <c r="D10" s="82" t="s">
        <v>2125</v>
      </c>
      <c r="E10" t="s">
        <v>277</v>
      </c>
      <c r="F10" t="s">
        <v>277</v>
      </c>
      <c r="G10" t="s">
        <v>277</v>
      </c>
      <c r="H10" t="s">
        <v>277</v>
      </c>
      <c r="I10" t="s">
        <v>277</v>
      </c>
      <c r="J10" t="s">
        <v>277</v>
      </c>
      <c r="K10" s="6" t="s">
        <v>1888</v>
      </c>
      <c r="L10" s="6" t="s">
        <v>1927</v>
      </c>
    </row>
    <row r="11" spans="1:12" x14ac:dyDescent="0.2">
      <c r="A11" s="6" t="s">
        <v>1059</v>
      </c>
      <c r="B11" s="82" t="s">
        <v>228</v>
      </c>
      <c r="C11" s="82" t="s">
        <v>2128</v>
      </c>
      <c r="D11" s="82" t="s">
        <v>233</v>
      </c>
      <c r="E11" t="s">
        <v>277</v>
      </c>
      <c r="F11" t="s">
        <v>277</v>
      </c>
      <c r="G11" t="s">
        <v>277</v>
      </c>
      <c r="H11" t="s">
        <v>277</v>
      </c>
      <c r="I11" t="s">
        <v>277</v>
      </c>
      <c r="J11" t="s">
        <v>277</v>
      </c>
      <c r="K11" s="6" t="s">
        <v>277</v>
      </c>
      <c r="L11" s="6" t="s">
        <v>277</v>
      </c>
    </row>
    <row r="12" spans="1:12" x14ac:dyDescent="0.2">
      <c r="A12" s="6" t="s">
        <v>1077</v>
      </c>
      <c r="B12" s="82" t="s">
        <v>228</v>
      </c>
      <c r="C12" s="82" t="s">
        <v>2128</v>
      </c>
      <c r="D12" s="79" t="s">
        <v>2125</v>
      </c>
      <c r="E12" t="s">
        <v>277</v>
      </c>
      <c r="F12" t="s">
        <v>277</v>
      </c>
      <c r="G12" t="s">
        <v>277</v>
      </c>
      <c r="H12" t="s">
        <v>277</v>
      </c>
      <c r="I12" t="s">
        <v>277</v>
      </c>
      <c r="J12" t="s">
        <v>277</v>
      </c>
      <c r="K12" s="6" t="s">
        <v>277</v>
      </c>
      <c r="L12" s="6" t="s">
        <v>1888</v>
      </c>
    </row>
    <row r="13" spans="1:12" x14ac:dyDescent="0.2">
      <c r="A13" s="6" t="s">
        <v>1070</v>
      </c>
      <c r="B13" s="82" t="s">
        <v>228</v>
      </c>
      <c r="C13" s="82" t="s">
        <v>2128</v>
      </c>
      <c r="D13" s="79" t="s">
        <v>2125</v>
      </c>
      <c r="E13" t="s">
        <v>277</v>
      </c>
      <c r="F13" t="s">
        <v>277</v>
      </c>
      <c r="G13" t="s">
        <v>277</v>
      </c>
      <c r="H13" t="s">
        <v>277</v>
      </c>
      <c r="I13" t="s">
        <v>277</v>
      </c>
      <c r="J13" t="s">
        <v>277</v>
      </c>
      <c r="K13" s="6" t="s">
        <v>1888</v>
      </c>
      <c r="L13" s="6" t="s">
        <v>277</v>
      </c>
    </row>
    <row r="14" spans="1:12" x14ac:dyDescent="0.2">
      <c r="A14" s="6" t="s">
        <v>1080</v>
      </c>
      <c r="B14" s="82" t="s">
        <v>228</v>
      </c>
      <c r="C14" s="82" t="s">
        <v>2128</v>
      </c>
      <c r="D14" t="s">
        <v>2125</v>
      </c>
      <c r="E14" t="s">
        <v>277</v>
      </c>
      <c r="F14" t="s">
        <v>277</v>
      </c>
      <c r="G14" t="s">
        <v>277</v>
      </c>
      <c r="H14" t="s">
        <v>277</v>
      </c>
      <c r="I14" s="84" t="s">
        <v>1920</v>
      </c>
      <c r="J14" t="s">
        <v>277</v>
      </c>
      <c r="K14" s="6" t="s">
        <v>277</v>
      </c>
      <c r="L14" s="6" t="s">
        <v>277</v>
      </c>
    </row>
    <row r="15" spans="1:12" x14ac:dyDescent="0.2">
      <c r="A15" s="6" t="s">
        <v>1046</v>
      </c>
      <c r="B15" s="82" t="s">
        <v>228</v>
      </c>
      <c r="C15" s="82" t="s">
        <v>2128</v>
      </c>
      <c r="D15" t="s">
        <v>2125</v>
      </c>
      <c r="E15" t="s">
        <v>277</v>
      </c>
      <c r="F15" t="s">
        <v>277</v>
      </c>
      <c r="G15" t="s">
        <v>277</v>
      </c>
      <c r="H15" t="s">
        <v>277</v>
      </c>
      <c r="I15" t="s">
        <v>277</v>
      </c>
      <c r="J15" s="84" t="s">
        <v>1922</v>
      </c>
      <c r="K15" s="6" t="s">
        <v>277</v>
      </c>
      <c r="L15" s="6" t="s">
        <v>277</v>
      </c>
    </row>
    <row r="16" spans="1:12" x14ac:dyDescent="0.2">
      <c r="A16" s="6" t="s">
        <v>1083</v>
      </c>
      <c r="B16" s="82" t="s">
        <v>228</v>
      </c>
      <c r="C16" s="82" t="s">
        <v>2128</v>
      </c>
      <c r="D16" s="82" t="s">
        <v>233</v>
      </c>
      <c r="E16" t="s">
        <v>277</v>
      </c>
      <c r="F16" t="s">
        <v>277</v>
      </c>
      <c r="G16" t="s">
        <v>277</v>
      </c>
      <c r="H16" t="s">
        <v>277</v>
      </c>
      <c r="I16" t="s">
        <v>277</v>
      </c>
      <c r="J16" t="s">
        <v>277</v>
      </c>
      <c r="K16" s="6" t="s">
        <v>277</v>
      </c>
      <c r="L16" s="6" t="s">
        <v>277</v>
      </c>
    </row>
    <row r="17" spans="1:29" x14ac:dyDescent="0.2">
      <c r="A17" s="6" t="s">
        <v>1048</v>
      </c>
      <c r="B17" s="82" t="s">
        <v>228</v>
      </c>
      <c r="C17" s="82" t="s">
        <v>2128</v>
      </c>
      <c r="D17" s="82" t="s">
        <v>233</v>
      </c>
      <c r="E17" t="s">
        <v>277</v>
      </c>
      <c r="F17" t="s">
        <v>277</v>
      </c>
      <c r="G17" t="s">
        <v>277</v>
      </c>
      <c r="H17" t="s">
        <v>277</v>
      </c>
      <c r="I17" t="s">
        <v>277</v>
      </c>
      <c r="J17" t="s">
        <v>277</v>
      </c>
      <c r="K17" s="6" t="s">
        <v>277</v>
      </c>
      <c r="L17" s="6" t="s">
        <v>277</v>
      </c>
    </row>
    <row r="18" spans="1:29" x14ac:dyDescent="0.2">
      <c r="A18" s="6" t="s">
        <v>1060</v>
      </c>
      <c r="B18" s="82" t="s">
        <v>228</v>
      </c>
      <c r="C18" s="82" t="s">
        <v>2128</v>
      </c>
      <c r="D18" s="82" t="s">
        <v>233</v>
      </c>
      <c r="E18" t="s">
        <v>277</v>
      </c>
      <c r="F18" t="s">
        <v>277</v>
      </c>
      <c r="G18" t="s">
        <v>277</v>
      </c>
      <c r="H18" t="s">
        <v>277</v>
      </c>
      <c r="I18" t="s">
        <v>277</v>
      </c>
      <c r="J18" t="s">
        <v>277</v>
      </c>
      <c r="K18" s="6" t="s">
        <v>277</v>
      </c>
      <c r="L18" s="6" t="s">
        <v>277</v>
      </c>
    </row>
    <row r="19" spans="1:29" x14ac:dyDescent="0.2">
      <c r="A19" s="6" t="s">
        <v>1068</v>
      </c>
      <c r="B19" s="82" t="s">
        <v>228</v>
      </c>
      <c r="C19" s="82" t="s">
        <v>2128</v>
      </c>
      <c r="D19" s="82" t="s">
        <v>233</v>
      </c>
      <c r="E19" t="s">
        <v>277</v>
      </c>
      <c r="F19" t="s">
        <v>277</v>
      </c>
      <c r="G19" t="s">
        <v>277</v>
      </c>
      <c r="H19" t="s">
        <v>277</v>
      </c>
      <c r="I19" t="s">
        <v>277</v>
      </c>
      <c r="J19" t="s">
        <v>277</v>
      </c>
      <c r="K19" s="6" t="s">
        <v>277</v>
      </c>
      <c r="L19" s="6" t="s">
        <v>277</v>
      </c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</row>
    <row r="20" spans="1:29" x14ac:dyDescent="0.2">
      <c r="A20" s="82" t="s">
        <v>1072</v>
      </c>
      <c r="B20" s="82" t="s">
        <v>228</v>
      </c>
      <c r="C20" s="82" t="s">
        <v>2128</v>
      </c>
      <c r="D20" s="79" t="s">
        <v>2125</v>
      </c>
      <c r="E20" s="79" t="s">
        <v>277</v>
      </c>
      <c r="F20" s="79" t="s">
        <v>277</v>
      </c>
      <c r="G20" s="79" t="s">
        <v>277</v>
      </c>
      <c r="H20" s="79" t="s">
        <v>277</v>
      </c>
      <c r="I20" s="79" t="s">
        <v>277</v>
      </c>
      <c r="J20" s="79" t="s">
        <v>1917</v>
      </c>
      <c r="K20" s="82" t="s">
        <v>277</v>
      </c>
      <c r="L20" s="82" t="s">
        <v>277</v>
      </c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</row>
    <row r="21" spans="1:29" x14ac:dyDescent="0.2">
      <c r="A21" t="s">
        <v>44</v>
      </c>
      <c r="B21" t="s">
        <v>228</v>
      </c>
      <c r="C21" t="s">
        <v>2129</v>
      </c>
      <c r="D21" t="s">
        <v>233</v>
      </c>
      <c r="E21" t="s">
        <v>277</v>
      </c>
      <c r="F21" t="s">
        <v>277</v>
      </c>
      <c r="G21" t="s">
        <v>277</v>
      </c>
      <c r="H21" t="s">
        <v>277</v>
      </c>
      <c r="I21" t="s">
        <v>277</v>
      </c>
      <c r="J21" t="s">
        <v>277</v>
      </c>
      <c r="K21" s="6" t="s">
        <v>277</v>
      </c>
      <c r="L21" s="6" t="s">
        <v>277</v>
      </c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AA21" s="6"/>
      <c r="AB21" s="6"/>
      <c r="AC21" s="6"/>
    </row>
    <row r="22" spans="1:29" x14ac:dyDescent="0.2">
      <c r="A22" t="s">
        <v>52</v>
      </c>
      <c r="B22" t="s">
        <v>228</v>
      </c>
      <c r="C22" t="s">
        <v>2129</v>
      </c>
      <c r="D22" t="s">
        <v>233</v>
      </c>
      <c r="E22" t="s">
        <v>277</v>
      </c>
      <c r="F22" t="s">
        <v>277</v>
      </c>
      <c r="G22" t="s">
        <v>277</v>
      </c>
      <c r="H22" t="s">
        <v>277</v>
      </c>
      <c r="I22" t="s">
        <v>277</v>
      </c>
      <c r="J22" t="s">
        <v>277</v>
      </c>
      <c r="K22" s="6" t="s">
        <v>277</v>
      </c>
      <c r="L22" s="6" t="s">
        <v>277</v>
      </c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</row>
    <row r="23" spans="1:29" x14ac:dyDescent="0.2">
      <c r="A23" t="s">
        <v>57</v>
      </c>
      <c r="B23" t="s">
        <v>228</v>
      </c>
      <c r="C23" t="s">
        <v>2129</v>
      </c>
      <c r="D23" t="s">
        <v>233</v>
      </c>
      <c r="E23" t="s">
        <v>277</v>
      </c>
      <c r="F23" t="s">
        <v>277</v>
      </c>
      <c r="G23" t="s">
        <v>277</v>
      </c>
      <c r="H23" t="s">
        <v>277</v>
      </c>
      <c r="I23" t="s">
        <v>277</v>
      </c>
      <c r="J23" t="s">
        <v>277</v>
      </c>
      <c r="K23" s="6" t="s">
        <v>277</v>
      </c>
      <c r="L23" s="6" t="s">
        <v>277</v>
      </c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</row>
    <row r="24" spans="1:29" x14ac:dyDescent="0.2">
      <c r="A24" t="s">
        <v>63</v>
      </c>
      <c r="B24" t="s">
        <v>228</v>
      </c>
      <c r="C24" t="s">
        <v>2129</v>
      </c>
      <c r="D24" t="s">
        <v>233</v>
      </c>
      <c r="E24" t="s">
        <v>277</v>
      </c>
      <c r="F24" t="s">
        <v>277</v>
      </c>
      <c r="G24" t="s">
        <v>277</v>
      </c>
      <c r="H24" t="s">
        <v>277</v>
      </c>
      <c r="I24" t="s">
        <v>277</v>
      </c>
      <c r="J24" t="s">
        <v>277</v>
      </c>
      <c r="K24" s="6" t="s">
        <v>277</v>
      </c>
      <c r="L24" s="6" t="s">
        <v>277</v>
      </c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</row>
    <row r="25" spans="1:29" x14ac:dyDescent="0.2">
      <c r="A25" t="s">
        <v>64</v>
      </c>
      <c r="B25" t="s">
        <v>228</v>
      </c>
      <c r="C25" t="s">
        <v>2129</v>
      </c>
      <c r="D25" t="s">
        <v>233</v>
      </c>
      <c r="E25" t="s">
        <v>277</v>
      </c>
      <c r="F25" t="s">
        <v>277</v>
      </c>
      <c r="G25" t="s">
        <v>277</v>
      </c>
      <c r="H25" t="s">
        <v>277</v>
      </c>
      <c r="I25" t="s">
        <v>277</v>
      </c>
      <c r="J25" t="s">
        <v>277</v>
      </c>
      <c r="K25" s="6" t="s">
        <v>277</v>
      </c>
      <c r="L25" s="6" t="s">
        <v>277</v>
      </c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</row>
    <row r="26" spans="1:29" x14ac:dyDescent="0.2">
      <c r="A26" t="s">
        <v>65</v>
      </c>
      <c r="B26" t="s">
        <v>228</v>
      </c>
      <c r="C26" t="s">
        <v>2129</v>
      </c>
      <c r="D26" t="s">
        <v>233</v>
      </c>
      <c r="E26" t="s">
        <v>277</v>
      </c>
      <c r="F26" t="s">
        <v>277</v>
      </c>
      <c r="G26" t="s">
        <v>277</v>
      </c>
      <c r="H26" t="s">
        <v>277</v>
      </c>
      <c r="I26" t="s">
        <v>277</v>
      </c>
      <c r="J26" t="s">
        <v>277</v>
      </c>
      <c r="K26" s="6" t="s">
        <v>277</v>
      </c>
      <c r="L26" s="6" t="s">
        <v>277</v>
      </c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AA26" s="6"/>
      <c r="AB26" s="6"/>
      <c r="AC26" s="6"/>
    </row>
    <row r="27" spans="1:29" x14ac:dyDescent="0.2">
      <c r="A27" t="s">
        <v>69</v>
      </c>
      <c r="B27" t="s">
        <v>228</v>
      </c>
      <c r="C27" t="s">
        <v>2129</v>
      </c>
      <c r="D27" t="s">
        <v>233</v>
      </c>
      <c r="E27" t="s">
        <v>277</v>
      </c>
      <c r="F27" t="s">
        <v>277</v>
      </c>
      <c r="G27" t="s">
        <v>277</v>
      </c>
      <c r="H27" t="s">
        <v>277</v>
      </c>
      <c r="I27" t="s">
        <v>277</v>
      </c>
      <c r="J27" t="s">
        <v>277</v>
      </c>
      <c r="K27" s="6" t="s">
        <v>277</v>
      </c>
      <c r="L27" s="6" t="s">
        <v>277</v>
      </c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</row>
    <row r="28" spans="1:29" x14ac:dyDescent="0.2">
      <c r="A28" t="s">
        <v>70</v>
      </c>
      <c r="B28" t="s">
        <v>228</v>
      </c>
      <c r="C28" t="s">
        <v>2129</v>
      </c>
      <c r="D28" t="s">
        <v>233</v>
      </c>
      <c r="E28" t="s">
        <v>277</v>
      </c>
      <c r="F28" t="s">
        <v>277</v>
      </c>
      <c r="G28" t="s">
        <v>277</v>
      </c>
      <c r="H28" t="s">
        <v>277</v>
      </c>
      <c r="I28" t="s">
        <v>277</v>
      </c>
      <c r="J28" t="s">
        <v>277</v>
      </c>
      <c r="K28" s="6" t="s">
        <v>277</v>
      </c>
      <c r="L28" s="6" t="s">
        <v>277</v>
      </c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Y28" s="6"/>
      <c r="Z28" s="6"/>
      <c r="AA28" s="6"/>
      <c r="AB28" s="6"/>
      <c r="AC28" s="6"/>
    </row>
    <row r="29" spans="1:29" x14ac:dyDescent="0.2">
      <c r="A29" t="s">
        <v>73</v>
      </c>
      <c r="B29" t="s">
        <v>228</v>
      </c>
      <c r="C29" t="s">
        <v>2129</v>
      </c>
      <c r="D29" t="s">
        <v>233</v>
      </c>
      <c r="E29" t="s">
        <v>277</v>
      </c>
      <c r="F29" t="s">
        <v>277</v>
      </c>
      <c r="G29" t="s">
        <v>277</v>
      </c>
      <c r="H29" t="s">
        <v>277</v>
      </c>
      <c r="I29" t="s">
        <v>277</v>
      </c>
      <c r="J29" t="s">
        <v>277</v>
      </c>
      <c r="K29" s="6" t="s">
        <v>277</v>
      </c>
      <c r="L29" s="6" t="s">
        <v>277</v>
      </c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AA29" s="6"/>
      <c r="AB29" s="6"/>
      <c r="AC29" s="6"/>
    </row>
    <row r="30" spans="1:29" x14ac:dyDescent="0.2">
      <c r="A30" t="s">
        <v>74</v>
      </c>
      <c r="B30" t="s">
        <v>228</v>
      </c>
      <c r="C30" t="s">
        <v>2129</v>
      </c>
      <c r="D30" t="s">
        <v>233</v>
      </c>
      <c r="E30" t="s">
        <v>277</v>
      </c>
      <c r="F30" t="s">
        <v>277</v>
      </c>
      <c r="G30" t="s">
        <v>277</v>
      </c>
      <c r="H30" t="s">
        <v>277</v>
      </c>
      <c r="I30" t="s">
        <v>277</v>
      </c>
      <c r="J30" t="s">
        <v>277</v>
      </c>
      <c r="K30" s="6" t="s">
        <v>277</v>
      </c>
      <c r="L30" s="6" t="s">
        <v>277</v>
      </c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</row>
    <row r="31" spans="1:29" x14ac:dyDescent="0.2">
      <c r="A31" t="s">
        <v>76</v>
      </c>
      <c r="B31" t="s">
        <v>228</v>
      </c>
      <c r="C31" t="s">
        <v>2129</v>
      </c>
      <c r="D31" t="s">
        <v>233</v>
      </c>
      <c r="E31" t="s">
        <v>277</v>
      </c>
      <c r="F31" t="s">
        <v>277</v>
      </c>
      <c r="G31" t="s">
        <v>277</v>
      </c>
      <c r="H31" t="s">
        <v>277</v>
      </c>
      <c r="I31" t="s">
        <v>277</v>
      </c>
      <c r="J31" t="s">
        <v>277</v>
      </c>
      <c r="K31" s="6" t="s">
        <v>277</v>
      </c>
      <c r="L31" s="6" t="s">
        <v>277</v>
      </c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</row>
    <row r="32" spans="1:29" x14ac:dyDescent="0.2">
      <c r="A32" t="s">
        <v>78</v>
      </c>
      <c r="B32" t="s">
        <v>228</v>
      </c>
      <c r="C32" t="s">
        <v>2129</v>
      </c>
      <c r="D32" t="s">
        <v>233</v>
      </c>
      <c r="E32" t="s">
        <v>277</v>
      </c>
      <c r="F32" t="s">
        <v>277</v>
      </c>
      <c r="G32" t="s">
        <v>277</v>
      </c>
      <c r="H32" t="s">
        <v>277</v>
      </c>
      <c r="I32" t="s">
        <v>277</v>
      </c>
      <c r="J32" t="s">
        <v>277</v>
      </c>
      <c r="K32" s="6" t="s">
        <v>277</v>
      </c>
      <c r="L32" s="6" t="s">
        <v>277</v>
      </c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</row>
    <row r="33" spans="1:29" x14ac:dyDescent="0.2">
      <c r="A33" t="s">
        <v>82</v>
      </c>
      <c r="B33" t="s">
        <v>228</v>
      </c>
      <c r="C33" t="s">
        <v>2129</v>
      </c>
      <c r="D33" t="s">
        <v>233</v>
      </c>
      <c r="E33" t="s">
        <v>277</v>
      </c>
      <c r="F33" t="s">
        <v>277</v>
      </c>
      <c r="G33" t="s">
        <v>277</v>
      </c>
      <c r="H33" t="s">
        <v>277</v>
      </c>
      <c r="I33" t="s">
        <v>277</v>
      </c>
      <c r="J33" t="s">
        <v>277</v>
      </c>
      <c r="K33" s="6" t="s">
        <v>277</v>
      </c>
      <c r="L33" s="6" t="s">
        <v>277</v>
      </c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</row>
    <row r="34" spans="1:29" x14ac:dyDescent="0.2">
      <c r="A34" t="s">
        <v>83</v>
      </c>
      <c r="B34" t="s">
        <v>228</v>
      </c>
      <c r="C34" t="s">
        <v>2129</v>
      </c>
      <c r="D34" t="s">
        <v>2125</v>
      </c>
      <c r="E34" t="s">
        <v>277</v>
      </c>
      <c r="F34" t="s">
        <v>277</v>
      </c>
      <c r="G34" t="s">
        <v>277</v>
      </c>
      <c r="H34" t="s">
        <v>277</v>
      </c>
      <c r="I34" t="s">
        <v>277</v>
      </c>
      <c r="J34" t="s">
        <v>277</v>
      </c>
      <c r="K34" s="6" t="s">
        <v>1888</v>
      </c>
      <c r="L34" s="6" t="s">
        <v>277</v>
      </c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</row>
    <row r="35" spans="1:29" x14ac:dyDescent="0.2">
      <c r="A35" t="s">
        <v>87</v>
      </c>
      <c r="B35" t="s">
        <v>228</v>
      </c>
      <c r="C35" t="s">
        <v>2129</v>
      </c>
      <c r="D35" t="s">
        <v>233</v>
      </c>
      <c r="E35" t="s">
        <v>277</v>
      </c>
      <c r="F35" t="s">
        <v>277</v>
      </c>
      <c r="G35" t="s">
        <v>277</v>
      </c>
      <c r="H35" t="s">
        <v>277</v>
      </c>
      <c r="I35" t="s">
        <v>277</v>
      </c>
      <c r="J35" t="s">
        <v>277</v>
      </c>
      <c r="K35" s="6" t="s">
        <v>277</v>
      </c>
      <c r="L35" s="6" t="s">
        <v>277</v>
      </c>
      <c r="M35" s="6"/>
      <c r="N35" s="6"/>
      <c r="O35" s="6"/>
      <c r="P35" s="6"/>
      <c r="Q35" s="6"/>
      <c r="R35" s="6"/>
      <c r="S35" s="6"/>
      <c r="T35" s="6"/>
      <c r="V35" s="6"/>
      <c r="W35" s="6"/>
      <c r="X35" s="6"/>
      <c r="Y35" s="6"/>
      <c r="Z35" s="6"/>
      <c r="AA35" s="6"/>
      <c r="AB35" s="6"/>
      <c r="AC35" s="6"/>
    </row>
    <row r="36" spans="1:29" x14ac:dyDescent="0.2">
      <c r="A36" t="s">
        <v>91</v>
      </c>
      <c r="B36" t="s">
        <v>228</v>
      </c>
      <c r="C36" t="s">
        <v>2129</v>
      </c>
      <c r="D36" t="s">
        <v>233</v>
      </c>
      <c r="E36" t="s">
        <v>277</v>
      </c>
      <c r="F36" t="s">
        <v>277</v>
      </c>
      <c r="G36" t="s">
        <v>277</v>
      </c>
      <c r="H36" t="s">
        <v>277</v>
      </c>
      <c r="I36" t="s">
        <v>277</v>
      </c>
      <c r="J36" t="s">
        <v>277</v>
      </c>
      <c r="K36" s="6" t="s">
        <v>277</v>
      </c>
      <c r="L36" s="6" t="s">
        <v>277</v>
      </c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</row>
    <row r="37" spans="1:29" x14ac:dyDescent="0.2">
      <c r="A37" t="s">
        <v>93</v>
      </c>
      <c r="B37" t="s">
        <v>228</v>
      </c>
      <c r="C37" t="s">
        <v>2129</v>
      </c>
      <c r="D37" t="s">
        <v>233</v>
      </c>
      <c r="E37" t="s">
        <v>277</v>
      </c>
      <c r="F37" t="s">
        <v>277</v>
      </c>
      <c r="G37" t="s">
        <v>277</v>
      </c>
      <c r="H37" t="s">
        <v>277</v>
      </c>
      <c r="I37" t="s">
        <v>277</v>
      </c>
      <c r="J37" t="s">
        <v>277</v>
      </c>
      <c r="K37" s="6" t="s">
        <v>277</v>
      </c>
      <c r="L37" s="6" t="s">
        <v>277</v>
      </c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</row>
    <row r="38" spans="1:29" x14ac:dyDescent="0.2">
      <c r="A38" t="s">
        <v>96</v>
      </c>
      <c r="B38" t="s">
        <v>228</v>
      </c>
      <c r="C38" t="s">
        <v>2129</v>
      </c>
      <c r="D38" t="s">
        <v>2125</v>
      </c>
      <c r="E38" t="s">
        <v>277</v>
      </c>
      <c r="F38" t="s">
        <v>277</v>
      </c>
      <c r="G38" t="s">
        <v>277</v>
      </c>
      <c r="H38" t="s">
        <v>2130</v>
      </c>
      <c r="I38" t="s">
        <v>277</v>
      </c>
      <c r="J38" t="s">
        <v>277</v>
      </c>
      <c r="K38" s="6" t="s">
        <v>277</v>
      </c>
      <c r="L38" s="6" t="s">
        <v>277</v>
      </c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</row>
    <row r="39" spans="1:29" x14ac:dyDescent="0.2">
      <c r="A39" t="s">
        <v>104</v>
      </c>
      <c r="B39" t="s">
        <v>228</v>
      </c>
      <c r="C39" t="s">
        <v>2129</v>
      </c>
      <c r="D39" t="s">
        <v>233</v>
      </c>
      <c r="E39" t="s">
        <v>277</v>
      </c>
      <c r="F39" t="s">
        <v>277</v>
      </c>
      <c r="G39" t="s">
        <v>277</v>
      </c>
      <c r="H39" t="s">
        <v>277</v>
      </c>
      <c r="I39" t="s">
        <v>277</v>
      </c>
      <c r="J39" t="s">
        <v>277</v>
      </c>
      <c r="K39" s="6" t="s">
        <v>277</v>
      </c>
      <c r="L39" s="6" t="s">
        <v>277</v>
      </c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</row>
    <row r="40" spans="1:29" x14ac:dyDescent="0.2">
      <c r="A40" t="s">
        <v>105</v>
      </c>
      <c r="B40" t="s">
        <v>228</v>
      </c>
      <c r="C40" t="s">
        <v>2129</v>
      </c>
      <c r="D40" t="s">
        <v>233</v>
      </c>
      <c r="E40" t="s">
        <v>277</v>
      </c>
      <c r="F40" t="s">
        <v>277</v>
      </c>
      <c r="G40" t="s">
        <v>277</v>
      </c>
      <c r="H40" t="s">
        <v>277</v>
      </c>
      <c r="I40" t="s">
        <v>277</v>
      </c>
      <c r="J40" t="s">
        <v>277</v>
      </c>
      <c r="K40" s="6" t="s">
        <v>277</v>
      </c>
      <c r="L40" s="6" t="s">
        <v>277</v>
      </c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</row>
    <row r="41" spans="1:29" x14ac:dyDescent="0.2">
      <c r="A41" t="s">
        <v>108</v>
      </c>
      <c r="B41" t="s">
        <v>228</v>
      </c>
      <c r="C41" t="s">
        <v>2129</v>
      </c>
      <c r="D41" t="s">
        <v>2125</v>
      </c>
      <c r="E41" t="s">
        <v>277</v>
      </c>
      <c r="F41" t="s">
        <v>277</v>
      </c>
      <c r="G41" t="s">
        <v>277</v>
      </c>
      <c r="H41" t="s">
        <v>277</v>
      </c>
      <c r="I41" t="s">
        <v>277</v>
      </c>
      <c r="J41" t="s">
        <v>277</v>
      </c>
      <c r="K41" s="6" t="s">
        <v>1888</v>
      </c>
      <c r="L41" s="6" t="s">
        <v>277</v>
      </c>
    </row>
    <row r="42" spans="1:29" x14ac:dyDescent="0.2">
      <c r="A42" t="s">
        <v>110</v>
      </c>
      <c r="B42" t="s">
        <v>228</v>
      </c>
      <c r="C42" t="s">
        <v>2129</v>
      </c>
      <c r="D42" t="s">
        <v>2125</v>
      </c>
      <c r="E42" t="s">
        <v>277</v>
      </c>
      <c r="F42" t="s">
        <v>277</v>
      </c>
      <c r="G42" t="s">
        <v>1919</v>
      </c>
      <c r="H42" t="s">
        <v>277</v>
      </c>
      <c r="I42" t="s">
        <v>277</v>
      </c>
      <c r="J42" t="s">
        <v>277</v>
      </c>
      <c r="K42" s="6" t="s">
        <v>277</v>
      </c>
      <c r="L42" s="6" t="s">
        <v>277</v>
      </c>
    </row>
    <row r="43" spans="1:29" x14ac:dyDescent="0.2">
      <c r="A43" t="s">
        <v>114</v>
      </c>
      <c r="B43" t="s">
        <v>228</v>
      </c>
      <c r="C43" t="s">
        <v>2129</v>
      </c>
      <c r="D43" t="s">
        <v>233</v>
      </c>
      <c r="E43" t="s">
        <v>277</v>
      </c>
      <c r="F43" t="s">
        <v>277</v>
      </c>
      <c r="G43" t="s">
        <v>277</v>
      </c>
      <c r="H43" t="s">
        <v>277</v>
      </c>
      <c r="I43" t="s">
        <v>277</v>
      </c>
      <c r="J43" t="s">
        <v>277</v>
      </c>
      <c r="K43" s="6" t="s">
        <v>277</v>
      </c>
      <c r="L43" s="6" t="s">
        <v>277</v>
      </c>
    </row>
    <row r="44" spans="1:29" x14ac:dyDescent="0.2">
      <c r="A44" t="s">
        <v>115</v>
      </c>
      <c r="B44" t="s">
        <v>228</v>
      </c>
      <c r="C44" t="s">
        <v>2129</v>
      </c>
      <c r="D44" t="s">
        <v>233</v>
      </c>
      <c r="E44" t="s">
        <v>277</v>
      </c>
      <c r="F44" t="s">
        <v>277</v>
      </c>
      <c r="G44" t="s">
        <v>277</v>
      </c>
      <c r="H44" t="s">
        <v>277</v>
      </c>
      <c r="I44" t="s">
        <v>277</v>
      </c>
      <c r="J44" t="s">
        <v>277</v>
      </c>
      <c r="K44" s="6" t="s">
        <v>277</v>
      </c>
      <c r="L44" s="6" t="s">
        <v>277</v>
      </c>
    </row>
    <row r="45" spans="1:29" x14ac:dyDescent="0.2">
      <c r="A45" t="s">
        <v>121</v>
      </c>
      <c r="B45" t="s">
        <v>228</v>
      </c>
      <c r="C45" t="s">
        <v>2129</v>
      </c>
      <c r="D45" t="s">
        <v>233</v>
      </c>
      <c r="E45" t="s">
        <v>277</v>
      </c>
      <c r="F45" t="s">
        <v>277</v>
      </c>
      <c r="G45" t="s">
        <v>277</v>
      </c>
      <c r="H45" t="s">
        <v>277</v>
      </c>
      <c r="I45" t="s">
        <v>277</v>
      </c>
      <c r="J45" t="s">
        <v>277</v>
      </c>
      <c r="K45" s="6" t="s">
        <v>277</v>
      </c>
      <c r="L45" s="6" t="s">
        <v>277</v>
      </c>
    </row>
    <row r="46" spans="1:29" x14ac:dyDescent="0.2">
      <c r="A46" t="s">
        <v>123</v>
      </c>
      <c r="B46" t="s">
        <v>228</v>
      </c>
      <c r="C46" t="s">
        <v>2129</v>
      </c>
      <c r="D46" t="s">
        <v>233</v>
      </c>
      <c r="E46" t="s">
        <v>277</v>
      </c>
      <c r="F46" t="s">
        <v>277</v>
      </c>
      <c r="G46" t="s">
        <v>277</v>
      </c>
      <c r="H46" t="s">
        <v>277</v>
      </c>
      <c r="I46" t="s">
        <v>277</v>
      </c>
      <c r="J46" t="s">
        <v>277</v>
      </c>
      <c r="K46" s="6" t="s">
        <v>277</v>
      </c>
      <c r="L46" s="6" t="s">
        <v>277</v>
      </c>
    </row>
    <row r="47" spans="1:29" x14ac:dyDescent="0.2">
      <c r="A47" t="s">
        <v>127</v>
      </c>
      <c r="B47" t="s">
        <v>228</v>
      </c>
      <c r="C47" t="s">
        <v>2129</v>
      </c>
      <c r="D47" t="s">
        <v>233</v>
      </c>
      <c r="E47" t="s">
        <v>277</v>
      </c>
      <c r="F47" t="s">
        <v>277</v>
      </c>
      <c r="G47" t="s">
        <v>277</v>
      </c>
      <c r="H47" t="s">
        <v>277</v>
      </c>
      <c r="I47" t="s">
        <v>277</v>
      </c>
      <c r="J47" t="s">
        <v>277</v>
      </c>
      <c r="K47" s="6" t="s">
        <v>277</v>
      </c>
      <c r="L47" s="6" t="s">
        <v>277</v>
      </c>
    </row>
    <row r="48" spans="1:29" x14ac:dyDescent="0.2">
      <c r="A48" t="s">
        <v>129</v>
      </c>
      <c r="B48" t="s">
        <v>228</v>
      </c>
      <c r="C48" t="s">
        <v>2129</v>
      </c>
      <c r="D48" t="s">
        <v>233</v>
      </c>
      <c r="E48" t="s">
        <v>277</v>
      </c>
      <c r="F48" t="s">
        <v>277</v>
      </c>
      <c r="G48" t="s">
        <v>277</v>
      </c>
      <c r="H48" t="s">
        <v>277</v>
      </c>
      <c r="I48" t="s">
        <v>277</v>
      </c>
      <c r="J48" t="s">
        <v>277</v>
      </c>
      <c r="K48" s="6" t="s">
        <v>277</v>
      </c>
      <c r="L48" s="6" t="s">
        <v>277</v>
      </c>
    </row>
    <row r="49" spans="1:12" x14ac:dyDescent="0.2">
      <c r="A49" t="s">
        <v>131</v>
      </c>
      <c r="B49" t="s">
        <v>228</v>
      </c>
      <c r="C49" t="s">
        <v>2129</v>
      </c>
      <c r="D49" t="s">
        <v>233</v>
      </c>
      <c r="E49" t="s">
        <v>277</v>
      </c>
      <c r="F49" t="s">
        <v>277</v>
      </c>
      <c r="G49" t="s">
        <v>277</v>
      </c>
      <c r="H49" t="s">
        <v>277</v>
      </c>
      <c r="I49" t="s">
        <v>277</v>
      </c>
      <c r="J49" t="s">
        <v>277</v>
      </c>
      <c r="K49" s="6" t="s">
        <v>277</v>
      </c>
      <c r="L49" s="6" t="s">
        <v>277</v>
      </c>
    </row>
    <row r="50" spans="1:12" x14ac:dyDescent="0.2">
      <c r="A50" t="s">
        <v>134</v>
      </c>
      <c r="B50" t="s">
        <v>228</v>
      </c>
      <c r="C50" t="s">
        <v>2129</v>
      </c>
      <c r="D50" t="s">
        <v>233</v>
      </c>
      <c r="E50" t="s">
        <v>277</v>
      </c>
      <c r="F50" t="s">
        <v>277</v>
      </c>
      <c r="G50" t="s">
        <v>277</v>
      </c>
      <c r="H50" t="s">
        <v>277</v>
      </c>
      <c r="I50" t="s">
        <v>277</v>
      </c>
      <c r="J50" t="s">
        <v>277</v>
      </c>
      <c r="K50" s="6" t="s">
        <v>277</v>
      </c>
      <c r="L50" s="6" t="s">
        <v>277</v>
      </c>
    </row>
    <row r="51" spans="1:12" x14ac:dyDescent="0.2">
      <c r="A51" t="s">
        <v>137</v>
      </c>
      <c r="B51" t="s">
        <v>228</v>
      </c>
      <c r="C51" t="s">
        <v>2129</v>
      </c>
      <c r="D51" t="s">
        <v>233</v>
      </c>
      <c r="E51" t="s">
        <v>277</v>
      </c>
      <c r="F51" t="s">
        <v>277</v>
      </c>
      <c r="G51" t="s">
        <v>277</v>
      </c>
      <c r="H51" t="s">
        <v>277</v>
      </c>
      <c r="I51" t="s">
        <v>277</v>
      </c>
      <c r="J51" t="s">
        <v>277</v>
      </c>
      <c r="K51" s="6" t="s">
        <v>277</v>
      </c>
      <c r="L51" s="6" t="s">
        <v>277</v>
      </c>
    </row>
    <row r="52" spans="1:12" x14ac:dyDescent="0.2">
      <c r="A52" t="s">
        <v>141</v>
      </c>
      <c r="B52" t="s">
        <v>228</v>
      </c>
      <c r="C52" t="s">
        <v>2129</v>
      </c>
      <c r="D52" t="s">
        <v>233</v>
      </c>
      <c r="E52" t="s">
        <v>277</v>
      </c>
      <c r="F52" t="s">
        <v>277</v>
      </c>
      <c r="G52" t="s">
        <v>277</v>
      </c>
      <c r="H52" t="s">
        <v>277</v>
      </c>
      <c r="I52" t="s">
        <v>277</v>
      </c>
      <c r="J52" t="s">
        <v>277</v>
      </c>
      <c r="K52" s="6" t="s">
        <v>277</v>
      </c>
      <c r="L52" s="6" t="s">
        <v>277</v>
      </c>
    </row>
    <row r="53" spans="1:12" x14ac:dyDescent="0.2">
      <c r="A53" t="s">
        <v>150</v>
      </c>
      <c r="B53" t="s">
        <v>228</v>
      </c>
      <c r="C53" t="s">
        <v>2129</v>
      </c>
      <c r="D53" t="s">
        <v>2125</v>
      </c>
      <c r="E53" t="s">
        <v>277</v>
      </c>
      <c r="F53" t="s">
        <v>277</v>
      </c>
      <c r="G53" t="s">
        <v>277</v>
      </c>
      <c r="H53" t="s">
        <v>277</v>
      </c>
      <c r="I53" t="s">
        <v>277</v>
      </c>
      <c r="J53" t="s">
        <v>277</v>
      </c>
      <c r="K53" s="6" t="s">
        <v>1888</v>
      </c>
      <c r="L53" s="6" t="s">
        <v>277</v>
      </c>
    </row>
    <row r="54" spans="1:12" x14ac:dyDescent="0.2">
      <c r="A54" t="s">
        <v>157</v>
      </c>
      <c r="B54" t="s">
        <v>228</v>
      </c>
      <c r="C54" t="s">
        <v>2129</v>
      </c>
      <c r="D54" t="s">
        <v>233</v>
      </c>
      <c r="E54" t="s">
        <v>277</v>
      </c>
      <c r="F54" t="s">
        <v>277</v>
      </c>
      <c r="G54" t="s">
        <v>277</v>
      </c>
      <c r="H54" t="s">
        <v>277</v>
      </c>
      <c r="I54" t="s">
        <v>277</v>
      </c>
      <c r="J54" t="s">
        <v>277</v>
      </c>
      <c r="K54" s="6" t="s">
        <v>277</v>
      </c>
      <c r="L54" s="6" t="s">
        <v>277</v>
      </c>
    </row>
    <row r="55" spans="1:12" x14ac:dyDescent="0.2">
      <c r="A55" t="s">
        <v>158</v>
      </c>
      <c r="B55" t="s">
        <v>228</v>
      </c>
      <c r="C55" t="s">
        <v>2129</v>
      </c>
      <c r="D55" t="s">
        <v>233</v>
      </c>
      <c r="E55" t="s">
        <v>277</v>
      </c>
      <c r="F55" t="s">
        <v>277</v>
      </c>
      <c r="G55" t="s">
        <v>277</v>
      </c>
      <c r="H55" t="s">
        <v>277</v>
      </c>
      <c r="I55" t="s">
        <v>277</v>
      </c>
      <c r="J55" t="s">
        <v>277</v>
      </c>
      <c r="K55" s="6" t="s">
        <v>277</v>
      </c>
      <c r="L55" s="6" t="s">
        <v>277</v>
      </c>
    </row>
    <row r="56" spans="1:12" x14ac:dyDescent="0.2">
      <c r="A56" t="s">
        <v>161</v>
      </c>
      <c r="B56" t="s">
        <v>228</v>
      </c>
      <c r="C56" t="s">
        <v>2129</v>
      </c>
      <c r="D56" t="s">
        <v>233</v>
      </c>
      <c r="E56" t="s">
        <v>277</v>
      </c>
      <c r="F56" t="s">
        <v>277</v>
      </c>
      <c r="G56" t="s">
        <v>277</v>
      </c>
      <c r="H56" t="s">
        <v>277</v>
      </c>
      <c r="I56" t="s">
        <v>277</v>
      </c>
      <c r="J56" t="s">
        <v>277</v>
      </c>
      <c r="K56" s="6" t="s">
        <v>277</v>
      </c>
      <c r="L56" s="6" t="s">
        <v>277</v>
      </c>
    </row>
    <row r="57" spans="1:12" x14ac:dyDescent="0.2">
      <c r="A57" t="s">
        <v>163</v>
      </c>
      <c r="B57" t="s">
        <v>228</v>
      </c>
      <c r="C57" t="s">
        <v>2129</v>
      </c>
      <c r="D57" t="s">
        <v>233</v>
      </c>
      <c r="E57" t="s">
        <v>277</v>
      </c>
      <c r="F57" t="s">
        <v>277</v>
      </c>
      <c r="G57" t="s">
        <v>277</v>
      </c>
      <c r="H57" t="s">
        <v>277</v>
      </c>
      <c r="I57" t="s">
        <v>277</v>
      </c>
      <c r="J57" t="s">
        <v>277</v>
      </c>
      <c r="K57" s="6" t="s">
        <v>277</v>
      </c>
      <c r="L57" s="6" t="s">
        <v>277</v>
      </c>
    </row>
    <row r="58" spans="1:12" x14ac:dyDescent="0.2">
      <c r="A58" t="s">
        <v>170</v>
      </c>
      <c r="B58" t="s">
        <v>228</v>
      </c>
      <c r="C58" t="s">
        <v>2129</v>
      </c>
      <c r="D58" t="s">
        <v>233</v>
      </c>
      <c r="E58" t="s">
        <v>277</v>
      </c>
      <c r="F58" t="s">
        <v>277</v>
      </c>
      <c r="G58" t="s">
        <v>277</v>
      </c>
      <c r="H58" t="s">
        <v>277</v>
      </c>
      <c r="I58" t="s">
        <v>277</v>
      </c>
      <c r="J58" t="s">
        <v>277</v>
      </c>
      <c r="K58" s="6" t="s">
        <v>277</v>
      </c>
      <c r="L58" s="6" t="s">
        <v>277</v>
      </c>
    </row>
    <row r="59" spans="1:12" x14ac:dyDescent="0.2">
      <c r="A59" t="s">
        <v>173</v>
      </c>
      <c r="B59" t="s">
        <v>228</v>
      </c>
      <c r="C59" t="s">
        <v>2129</v>
      </c>
      <c r="D59" t="s">
        <v>233</v>
      </c>
      <c r="E59" t="s">
        <v>277</v>
      </c>
      <c r="F59" t="s">
        <v>277</v>
      </c>
      <c r="G59" t="s">
        <v>277</v>
      </c>
      <c r="H59" t="s">
        <v>277</v>
      </c>
      <c r="I59" t="s">
        <v>277</v>
      </c>
      <c r="J59" t="s">
        <v>277</v>
      </c>
      <c r="K59" s="6" t="s">
        <v>277</v>
      </c>
      <c r="L59" s="6" t="s">
        <v>277</v>
      </c>
    </row>
    <row r="60" spans="1:12" x14ac:dyDescent="0.2">
      <c r="A60" t="s">
        <v>175</v>
      </c>
      <c r="B60" t="s">
        <v>228</v>
      </c>
      <c r="C60" t="s">
        <v>2129</v>
      </c>
      <c r="D60" t="s">
        <v>233</v>
      </c>
      <c r="E60" t="s">
        <v>277</v>
      </c>
      <c r="F60" t="s">
        <v>277</v>
      </c>
      <c r="G60" t="s">
        <v>277</v>
      </c>
      <c r="H60" t="s">
        <v>277</v>
      </c>
      <c r="I60" t="s">
        <v>277</v>
      </c>
      <c r="J60" t="s">
        <v>277</v>
      </c>
      <c r="K60" s="6" t="s">
        <v>277</v>
      </c>
      <c r="L60" s="6" t="s">
        <v>277</v>
      </c>
    </row>
    <row r="61" spans="1:12" x14ac:dyDescent="0.2">
      <c r="A61" t="s">
        <v>176</v>
      </c>
      <c r="B61" t="s">
        <v>228</v>
      </c>
      <c r="C61" t="s">
        <v>2129</v>
      </c>
      <c r="D61" t="s">
        <v>233</v>
      </c>
      <c r="E61" t="s">
        <v>277</v>
      </c>
      <c r="F61" t="s">
        <v>277</v>
      </c>
      <c r="G61" t="s">
        <v>277</v>
      </c>
      <c r="H61" t="s">
        <v>277</v>
      </c>
      <c r="I61" t="s">
        <v>277</v>
      </c>
      <c r="J61" t="s">
        <v>277</v>
      </c>
      <c r="K61" s="6" t="s">
        <v>277</v>
      </c>
      <c r="L61" s="6" t="s">
        <v>277</v>
      </c>
    </row>
    <row r="62" spans="1:12" x14ac:dyDescent="0.2">
      <c r="A62" t="s">
        <v>177</v>
      </c>
      <c r="B62" t="s">
        <v>228</v>
      </c>
      <c r="C62" t="s">
        <v>2129</v>
      </c>
      <c r="D62" t="s">
        <v>233</v>
      </c>
      <c r="E62" t="s">
        <v>277</v>
      </c>
      <c r="F62" t="s">
        <v>277</v>
      </c>
      <c r="G62" t="s">
        <v>277</v>
      </c>
      <c r="H62" t="s">
        <v>277</v>
      </c>
      <c r="I62" t="s">
        <v>277</v>
      </c>
      <c r="J62" t="s">
        <v>277</v>
      </c>
      <c r="K62" s="6" t="s">
        <v>277</v>
      </c>
      <c r="L62" s="6" t="s">
        <v>277</v>
      </c>
    </row>
    <row r="63" spans="1:12" x14ac:dyDescent="0.2">
      <c r="A63" t="s">
        <v>178</v>
      </c>
      <c r="B63" t="s">
        <v>228</v>
      </c>
      <c r="C63" t="s">
        <v>2129</v>
      </c>
      <c r="D63" t="s">
        <v>233</v>
      </c>
      <c r="E63" t="s">
        <v>277</v>
      </c>
      <c r="F63" t="s">
        <v>277</v>
      </c>
      <c r="G63" t="s">
        <v>277</v>
      </c>
      <c r="H63" t="s">
        <v>277</v>
      </c>
      <c r="I63" t="s">
        <v>277</v>
      </c>
      <c r="J63" t="s">
        <v>277</v>
      </c>
      <c r="K63" s="6" t="s">
        <v>277</v>
      </c>
      <c r="L63" s="6" t="s">
        <v>277</v>
      </c>
    </row>
    <row r="64" spans="1:12" x14ac:dyDescent="0.2">
      <c r="A64" t="s">
        <v>180</v>
      </c>
      <c r="B64" t="s">
        <v>228</v>
      </c>
      <c r="C64" t="s">
        <v>2129</v>
      </c>
      <c r="D64" t="s">
        <v>233</v>
      </c>
      <c r="E64" t="s">
        <v>277</v>
      </c>
      <c r="F64" t="s">
        <v>277</v>
      </c>
      <c r="G64" t="s">
        <v>277</v>
      </c>
      <c r="H64" t="s">
        <v>277</v>
      </c>
      <c r="I64" t="s">
        <v>277</v>
      </c>
      <c r="J64" t="s">
        <v>277</v>
      </c>
      <c r="K64" s="6" t="s">
        <v>277</v>
      </c>
      <c r="L64" s="6" t="s">
        <v>277</v>
      </c>
    </row>
    <row r="65" spans="1:12" x14ac:dyDescent="0.2">
      <c r="A65" t="s">
        <v>189</v>
      </c>
      <c r="B65" t="s">
        <v>228</v>
      </c>
      <c r="C65" t="s">
        <v>2129</v>
      </c>
      <c r="D65" t="s">
        <v>233</v>
      </c>
      <c r="E65" t="s">
        <v>277</v>
      </c>
      <c r="F65" t="s">
        <v>277</v>
      </c>
      <c r="G65" t="s">
        <v>277</v>
      </c>
      <c r="H65" t="s">
        <v>277</v>
      </c>
      <c r="I65" t="s">
        <v>277</v>
      </c>
      <c r="J65" t="s">
        <v>277</v>
      </c>
      <c r="K65" s="6" t="s">
        <v>277</v>
      </c>
      <c r="L65" s="6" t="s">
        <v>277</v>
      </c>
    </row>
    <row r="66" spans="1:12" x14ac:dyDescent="0.2">
      <c r="A66" t="s">
        <v>190</v>
      </c>
      <c r="B66" t="s">
        <v>228</v>
      </c>
      <c r="C66" t="s">
        <v>2129</v>
      </c>
      <c r="D66" t="s">
        <v>233</v>
      </c>
      <c r="E66" t="s">
        <v>277</v>
      </c>
      <c r="F66" t="s">
        <v>277</v>
      </c>
      <c r="G66" t="s">
        <v>277</v>
      </c>
      <c r="H66" t="s">
        <v>277</v>
      </c>
      <c r="I66" t="s">
        <v>277</v>
      </c>
      <c r="J66" t="s">
        <v>277</v>
      </c>
      <c r="K66" s="6" t="s">
        <v>277</v>
      </c>
      <c r="L66" s="6" t="s">
        <v>277</v>
      </c>
    </row>
    <row r="67" spans="1:12" x14ac:dyDescent="0.2">
      <c r="A67" t="s">
        <v>192</v>
      </c>
      <c r="B67" t="s">
        <v>228</v>
      </c>
      <c r="C67" t="s">
        <v>2129</v>
      </c>
      <c r="D67" t="s">
        <v>233</v>
      </c>
      <c r="E67" t="s">
        <v>277</v>
      </c>
      <c r="F67" t="s">
        <v>277</v>
      </c>
      <c r="G67" t="s">
        <v>277</v>
      </c>
      <c r="H67" t="s">
        <v>277</v>
      </c>
      <c r="I67" t="s">
        <v>277</v>
      </c>
      <c r="J67" t="s">
        <v>277</v>
      </c>
      <c r="K67" s="6" t="s">
        <v>277</v>
      </c>
      <c r="L67" s="6" t="s">
        <v>277</v>
      </c>
    </row>
    <row r="68" spans="1:12" x14ac:dyDescent="0.2">
      <c r="A68" t="s">
        <v>194</v>
      </c>
      <c r="B68" t="s">
        <v>228</v>
      </c>
      <c r="C68" t="s">
        <v>2129</v>
      </c>
      <c r="D68" t="s">
        <v>233</v>
      </c>
      <c r="E68" t="s">
        <v>277</v>
      </c>
      <c r="F68" t="s">
        <v>277</v>
      </c>
      <c r="G68" t="s">
        <v>277</v>
      </c>
      <c r="H68" t="s">
        <v>277</v>
      </c>
      <c r="I68" t="s">
        <v>277</v>
      </c>
      <c r="J68" t="s">
        <v>277</v>
      </c>
      <c r="K68" s="6" t="s">
        <v>277</v>
      </c>
      <c r="L68" s="6" t="s">
        <v>277</v>
      </c>
    </row>
    <row r="69" spans="1:12" x14ac:dyDescent="0.2">
      <c r="A69" t="s">
        <v>195</v>
      </c>
      <c r="B69" t="s">
        <v>228</v>
      </c>
      <c r="C69" t="s">
        <v>2129</v>
      </c>
      <c r="D69" t="s">
        <v>233</v>
      </c>
      <c r="E69" t="s">
        <v>277</v>
      </c>
      <c r="F69" t="s">
        <v>277</v>
      </c>
      <c r="G69" t="s">
        <v>277</v>
      </c>
      <c r="H69" t="s">
        <v>277</v>
      </c>
      <c r="I69" t="s">
        <v>277</v>
      </c>
      <c r="J69" t="s">
        <v>277</v>
      </c>
      <c r="K69" s="6" t="s">
        <v>277</v>
      </c>
      <c r="L69" s="6" t="s">
        <v>277</v>
      </c>
    </row>
    <row r="70" spans="1:12" x14ac:dyDescent="0.2">
      <c r="A70" t="s">
        <v>196</v>
      </c>
      <c r="B70" t="s">
        <v>228</v>
      </c>
      <c r="C70" t="s">
        <v>2129</v>
      </c>
      <c r="D70" t="s">
        <v>233</v>
      </c>
      <c r="E70" t="s">
        <v>277</v>
      </c>
      <c r="F70" t="s">
        <v>277</v>
      </c>
      <c r="G70" t="s">
        <v>277</v>
      </c>
      <c r="H70" t="s">
        <v>277</v>
      </c>
      <c r="I70" t="s">
        <v>277</v>
      </c>
      <c r="J70" t="s">
        <v>277</v>
      </c>
      <c r="K70" s="6" t="s">
        <v>277</v>
      </c>
      <c r="L70" s="6" t="s">
        <v>277</v>
      </c>
    </row>
    <row r="71" spans="1:12" x14ac:dyDescent="0.2">
      <c r="A71" t="s">
        <v>202</v>
      </c>
      <c r="B71" t="s">
        <v>228</v>
      </c>
      <c r="C71" t="s">
        <v>2129</v>
      </c>
      <c r="D71" t="s">
        <v>233</v>
      </c>
      <c r="E71" t="s">
        <v>277</v>
      </c>
      <c r="F71" t="s">
        <v>277</v>
      </c>
      <c r="G71" t="s">
        <v>277</v>
      </c>
      <c r="H71" t="s">
        <v>277</v>
      </c>
      <c r="I71" t="s">
        <v>277</v>
      </c>
      <c r="J71" t="s">
        <v>277</v>
      </c>
      <c r="K71" s="6" t="s">
        <v>277</v>
      </c>
      <c r="L71" s="6" t="s">
        <v>277</v>
      </c>
    </row>
  </sheetData>
  <autoFilter ref="A4:L71"/>
  <sortState ref="A4:L18">
    <sortCondition ref="A4"/>
  </sortState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8"/>
  <sheetViews>
    <sheetView workbookViewId="0">
      <selection activeCell="O52" sqref="O52"/>
    </sheetView>
  </sheetViews>
  <sheetFormatPr baseColWidth="10" defaultRowHeight="14.25" x14ac:dyDescent="0.2"/>
  <cols>
    <col min="1" max="1" width="11.5" bestFit="1" customWidth="1"/>
    <col min="2" max="2" width="13.5" customWidth="1"/>
    <col min="3" max="3" width="19.75" bestFit="1" customWidth="1"/>
    <col min="4" max="4" width="13.875" customWidth="1"/>
    <col min="6" max="6" width="11.375" style="6" customWidth="1"/>
    <col min="7" max="7" width="20.125" style="6" customWidth="1"/>
    <col min="8" max="8" width="18.25" style="6" customWidth="1"/>
    <col min="9" max="9" width="18.5" style="6" customWidth="1"/>
    <col min="10" max="10" width="18.25" style="6" customWidth="1"/>
    <col min="11" max="11" width="20.25" style="6" customWidth="1"/>
    <col min="12" max="12" width="17.875" style="6" customWidth="1"/>
  </cols>
  <sheetData>
    <row r="1" spans="1:5" ht="15" x14ac:dyDescent="0.25">
      <c r="A1" s="17" t="s">
        <v>2030</v>
      </c>
    </row>
    <row r="3" spans="1:5" s="17" customFormat="1" ht="15" x14ac:dyDescent="0.25">
      <c r="A3" s="17" t="s">
        <v>1042</v>
      </c>
      <c r="B3" s="17" t="s">
        <v>2011</v>
      </c>
      <c r="C3" s="17" t="s">
        <v>2014</v>
      </c>
      <c r="D3" s="17" t="s">
        <v>2005</v>
      </c>
      <c r="E3" s="17" t="s">
        <v>2029</v>
      </c>
    </row>
    <row r="4" spans="1:5" x14ac:dyDescent="0.2">
      <c r="A4" t="s">
        <v>44</v>
      </c>
      <c r="B4" t="s">
        <v>43</v>
      </c>
      <c r="C4" t="s">
        <v>1793</v>
      </c>
      <c r="D4">
        <v>14.51534</v>
      </c>
      <c r="E4">
        <v>29.53659</v>
      </c>
    </row>
    <row r="5" spans="1:5" x14ac:dyDescent="0.2">
      <c r="A5" t="s">
        <v>47</v>
      </c>
      <c r="B5" t="s">
        <v>46</v>
      </c>
      <c r="C5" t="s">
        <v>46</v>
      </c>
      <c r="D5">
        <v>131.8965</v>
      </c>
      <c r="E5" t="s">
        <v>45</v>
      </c>
    </row>
    <row r="6" spans="1:5" x14ac:dyDescent="0.2">
      <c r="A6" t="s">
        <v>48</v>
      </c>
      <c r="B6" t="s">
        <v>46</v>
      </c>
      <c r="C6" t="s">
        <v>46</v>
      </c>
      <c r="D6">
        <v>30.374379999999999</v>
      </c>
      <c r="E6" t="s">
        <v>45</v>
      </c>
    </row>
    <row r="7" spans="1:5" x14ac:dyDescent="0.2">
      <c r="A7" t="s">
        <v>49</v>
      </c>
      <c r="B7" t="s">
        <v>46</v>
      </c>
      <c r="C7" t="s">
        <v>46</v>
      </c>
      <c r="D7">
        <v>81.677589999999995</v>
      </c>
      <c r="E7" t="s">
        <v>45</v>
      </c>
    </row>
    <row r="8" spans="1:5" x14ac:dyDescent="0.2">
      <c r="A8" t="s">
        <v>51</v>
      </c>
      <c r="B8" t="s">
        <v>50</v>
      </c>
      <c r="C8" t="s">
        <v>50</v>
      </c>
      <c r="D8">
        <v>57.80594</v>
      </c>
      <c r="E8" t="s">
        <v>45</v>
      </c>
    </row>
    <row r="9" spans="1:5" x14ac:dyDescent="0.2">
      <c r="A9" t="s">
        <v>52</v>
      </c>
      <c r="B9" t="s">
        <v>43</v>
      </c>
      <c r="C9" t="s">
        <v>1795</v>
      </c>
      <c r="D9">
        <v>122.86709999999999</v>
      </c>
      <c r="E9">
        <v>31.554600000000001</v>
      </c>
    </row>
    <row r="10" spans="1:5" x14ac:dyDescent="0.2">
      <c r="A10" t="s">
        <v>53</v>
      </c>
      <c r="B10" t="s">
        <v>50</v>
      </c>
      <c r="C10" t="s">
        <v>50</v>
      </c>
      <c r="D10">
        <v>113.3954</v>
      </c>
      <c r="E10" t="s">
        <v>45</v>
      </c>
    </row>
    <row r="11" spans="1:5" x14ac:dyDescent="0.2">
      <c r="A11" t="s">
        <v>55</v>
      </c>
      <c r="B11" t="s">
        <v>54</v>
      </c>
      <c r="C11" t="s">
        <v>54</v>
      </c>
      <c r="D11">
        <v>49.72963</v>
      </c>
      <c r="E11" t="s">
        <v>45</v>
      </c>
    </row>
    <row r="12" spans="1:5" x14ac:dyDescent="0.2">
      <c r="A12" t="s">
        <v>56</v>
      </c>
      <c r="B12" t="s">
        <v>50</v>
      </c>
      <c r="C12" t="s">
        <v>50</v>
      </c>
      <c r="D12">
        <v>54.322789999999998</v>
      </c>
      <c r="E12" t="s">
        <v>45</v>
      </c>
    </row>
    <row r="13" spans="1:5" x14ac:dyDescent="0.2">
      <c r="A13" t="s">
        <v>57</v>
      </c>
      <c r="B13" t="s">
        <v>43</v>
      </c>
      <c r="C13" t="s">
        <v>1795</v>
      </c>
      <c r="D13" t="s">
        <v>45</v>
      </c>
      <c r="E13" t="s">
        <v>45</v>
      </c>
    </row>
    <row r="14" spans="1:5" x14ac:dyDescent="0.2">
      <c r="A14" t="s">
        <v>58</v>
      </c>
      <c r="B14" t="s">
        <v>43</v>
      </c>
      <c r="C14" t="s">
        <v>1795</v>
      </c>
      <c r="D14">
        <v>20.651779999999999</v>
      </c>
      <c r="E14">
        <v>30.010515000000002</v>
      </c>
    </row>
    <row r="15" spans="1:5" x14ac:dyDescent="0.2">
      <c r="A15" t="s">
        <v>59</v>
      </c>
      <c r="B15" t="s">
        <v>54</v>
      </c>
      <c r="C15" t="s">
        <v>54</v>
      </c>
      <c r="D15">
        <v>50.789099999999998</v>
      </c>
      <c r="E15">
        <v>30.5184866666667</v>
      </c>
    </row>
    <row r="16" spans="1:5" x14ac:dyDescent="0.2">
      <c r="A16" t="s">
        <v>60</v>
      </c>
      <c r="B16" t="s">
        <v>54</v>
      </c>
      <c r="C16" t="s">
        <v>54</v>
      </c>
      <c r="D16">
        <v>49.122709999999998</v>
      </c>
      <c r="E16" t="s">
        <v>45</v>
      </c>
    </row>
    <row r="17" spans="1:5" x14ac:dyDescent="0.2">
      <c r="A17" t="s">
        <v>61</v>
      </c>
      <c r="B17" t="s">
        <v>43</v>
      </c>
      <c r="C17" t="s">
        <v>1793</v>
      </c>
      <c r="D17">
        <v>6.6629069999999997</v>
      </c>
      <c r="E17" t="s">
        <v>45</v>
      </c>
    </row>
    <row r="18" spans="1:5" x14ac:dyDescent="0.2">
      <c r="A18" t="s">
        <v>62</v>
      </c>
      <c r="B18" t="s">
        <v>43</v>
      </c>
      <c r="C18" t="s">
        <v>1795</v>
      </c>
      <c r="D18">
        <v>46.085749999999997</v>
      </c>
      <c r="E18">
        <v>30.64621</v>
      </c>
    </row>
    <row r="19" spans="1:5" x14ac:dyDescent="0.2">
      <c r="A19" t="s">
        <v>63</v>
      </c>
      <c r="B19" t="s">
        <v>43</v>
      </c>
      <c r="C19" t="s">
        <v>1795</v>
      </c>
      <c r="D19" t="s">
        <v>45</v>
      </c>
      <c r="E19" t="s">
        <v>45</v>
      </c>
    </row>
    <row r="20" spans="1:5" x14ac:dyDescent="0.2">
      <c r="A20" t="s">
        <v>64</v>
      </c>
      <c r="B20" t="s">
        <v>43</v>
      </c>
      <c r="C20" t="s">
        <v>1793</v>
      </c>
      <c r="D20">
        <v>8.9456919999999993</v>
      </c>
      <c r="E20" t="s">
        <v>45</v>
      </c>
    </row>
    <row r="21" spans="1:5" x14ac:dyDescent="0.2">
      <c r="A21" t="s">
        <v>65</v>
      </c>
      <c r="B21" t="s">
        <v>43</v>
      </c>
      <c r="C21" t="s">
        <v>1793</v>
      </c>
      <c r="D21">
        <v>52.597079999999998</v>
      </c>
      <c r="E21" t="s">
        <v>45</v>
      </c>
    </row>
    <row r="22" spans="1:5" x14ac:dyDescent="0.2">
      <c r="A22" t="s">
        <v>66</v>
      </c>
      <c r="B22" t="s">
        <v>54</v>
      </c>
      <c r="C22" t="s">
        <v>54</v>
      </c>
      <c r="D22">
        <v>17.623550000000002</v>
      </c>
      <c r="E22" t="s">
        <v>45</v>
      </c>
    </row>
    <row r="23" spans="1:5" x14ac:dyDescent="0.2">
      <c r="A23" t="s">
        <v>67</v>
      </c>
      <c r="B23" t="s">
        <v>54</v>
      </c>
      <c r="C23" t="s">
        <v>54</v>
      </c>
      <c r="D23">
        <v>84.682749999999999</v>
      </c>
      <c r="E23">
        <v>30.282235</v>
      </c>
    </row>
    <row r="24" spans="1:5" x14ac:dyDescent="0.2">
      <c r="A24" t="s">
        <v>68</v>
      </c>
      <c r="B24" t="s">
        <v>54</v>
      </c>
      <c r="C24" t="s">
        <v>54</v>
      </c>
      <c r="D24">
        <v>31.706050000000001</v>
      </c>
      <c r="E24" t="s">
        <v>45</v>
      </c>
    </row>
    <row r="25" spans="1:5" x14ac:dyDescent="0.2">
      <c r="A25" t="s">
        <v>69</v>
      </c>
      <c r="B25" t="s">
        <v>43</v>
      </c>
      <c r="C25" t="s">
        <v>1795</v>
      </c>
      <c r="D25">
        <v>6.4135879999999998</v>
      </c>
      <c r="E25" t="s">
        <v>45</v>
      </c>
    </row>
    <row r="26" spans="1:5" x14ac:dyDescent="0.2">
      <c r="A26" t="s">
        <v>70</v>
      </c>
      <c r="B26" t="s">
        <v>43</v>
      </c>
      <c r="C26" t="s">
        <v>1795</v>
      </c>
      <c r="D26">
        <v>86.414879999999997</v>
      </c>
      <c r="E26" t="s">
        <v>45</v>
      </c>
    </row>
    <row r="27" spans="1:5" x14ac:dyDescent="0.2">
      <c r="A27" t="s">
        <v>71</v>
      </c>
      <c r="B27" t="s">
        <v>46</v>
      </c>
      <c r="C27" t="s">
        <v>46</v>
      </c>
      <c r="D27">
        <v>75.932239999999993</v>
      </c>
      <c r="E27" t="s">
        <v>45</v>
      </c>
    </row>
    <row r="28" spans="1:5" x14ac:dyDescent="0.2">
      <c r="A28" t="s">
        <v>72</v>
      </c>
      <c r="B28" t="s">
        <v>50</v>
      </c>
      <c r="C28" t="s">
        <v>50</v>
      </c>
      <c r="D28">
        <v>32.14385</v>
      </c>
      <c r="E28" t="s">
        <v>45</v>
      </c>
    </row>
    <row r="29" spans="1:5" x14ac:dyDescent="0.2">
      <c r="A29" t="s">
        <v>73</v>
      </c>
      <c r="B29" t="s">
        <v>43</v>
      </c>
      <c r="C29" t="s">
        <v>1793</v>
      </c>
      <c r="D29">
        <v>88.192499999999995</v>
      </c>
      <c r="E29" t="s">
        <v>45</v>
      </c>
    </row>
    <row r="30" spans="1:5" x14ac:dyDescent="0.2">
      <c r="A30" t="s">
        <v>74</v>
      </c>
      <c r="B30" t="s">
        <v>43</v>
      </c>
      <c r="C30" t="s">
        <v>1795</v>
      </c>
      <c r="D30">
        <v>56.468429999999998</v>
      </c>
      <c r="E30" t="s">
        <v>45</v>
      </c>
    </row>
    <row r="31" spans="1:5" x14ac:dyDescent="0.2">
      <c r="A31" t="s">
        <v>75</v>
      </c>
      <c r="B31" t="s">
        <v>50</v>
      </c>
      <c r="C31" t="s">
        <v>50</v>
      </c>
      <c r="D31">
        <v>137.38419999999999</v>
      </c>
      <c r="E31" t="s">
        <v>45</v>
      </c>
    </row>
    <row r="32" spans="1:5" x14ac:dyDescent="0.2">
      <c r="A32" t="s">
        <v>76</v>
      </c>
      <c r="B32" t="s">
        <v>43</v>
      </c>
      <c r="C32" t="s">
        <v>1793</v>
      </c>
      <c r="D32">
        <v>50.923839999999998</v>
      </c>
      <c r="E32">
        <v>25.214765</v>
      </c>
    </row>
    <row r="33" spans="1:5" x14ac:dyDescent="0.2">
      <c r="A33" t="s">
        <v>77</v>
      </c>
      <c r="B33" t="s">
        <v>50</v>
      </c>
      <c r="C33" t="s">
        <v>50</v>
      </c>
      <c r="D33">
        <v>66.973820000000003</v>
      </c>
      <c r="E33" t="s">
        <v>45</v>
      </c>
    </row>
    <row r="34" spans="1:5" x14ac:dyDescent="0.2">
      <c r="A34" t="s">
        <v>78</v>
      </c>
      <c r="B34" t="s">
        <v>43</v>
      </c>
      <c r="C34" t="s">
        <v>1793</v>
      </c>
      <c r="D34" t="s">
        <v>45</v>
      </c>
      <c r="E34" t="s">
        <v>45</v>
      </c>
    </row>
    <row r="35" spans="1:5" x14ac:dyDescent="0.2">
      <c r="A35" t="s">
        <v>79</v>
      </c>
      <c r="B35" t="s">
        <v>54</v>
      </c>
      <c r="C35" t="s">
        <v>54</v>
      </c>
      <c r="D35">
        <v>26.44276</v>
      </c>
      <c r="E35" t="s">
        <v>45</v>
      </c>
    </row>
    <row r="36" spans="1:5" x14ac:dyDescent="0.2">
      <c r="A36" t="s">
        <v>80</v>
      </c>
      <c r="B36" t="s">
        <v>54</v>
      </c>
      <c r="C36" t="s">
        <v>54</v>
      </c>
      <c r="D36">
        <v>62.589590000000001</v>
      </c>
      <c r="E36" t="s">
        <v>45</v>
      </c>
    </row>
    <row r="37" spans="1:5" x14ac:dyDescent="0.2">
      <c r="A37" t="s">
        <v>81</v>
      </c>
      <c r="B37" t="s">
        <v>54</v>
      </c>
      <c r="C37" t="s">
        <v>54</v>
      </c>
      <c r="D37">
        <v>73.325249999999997</v>
      </c>
      <c r="E37" t="s">
        <v>45</v>
      </c>
    </row>
    <row r="38" spans="1:5" x14ac:dyDescent="0.2">
      <c r="A38" t="s">
        <v>82</v>
      </c>
      <c r="B38" t="s">
        <v>43</v>
      </c>
      <c r="C38" t="s">
        <v>1795</v>
      </c>
      <c r="D38">
        <v>18.13101</v>
      </c>
      <c r="E38" t="s">
        <v>45</v>
      </c>
    </row>
    <row r="39" spans="1:5" x14ac:dyDescent="0.2">
      <c r="A39" t="s">
        <v>83</v>
      </c>
      <c r="B39" t="s">
        <v>43</v>
      </c>
      <c r="C39" t="s">
        <v>1795</v>
      </c>
      <c r="D39">
        <v>133.76259999999999</v>
      </c>
      <c r="E39" t="s">
        <v>45</v>
      </c>
    </row>
    <row r="40" spans="1:5" x14ac:dyDescent="0.2">
      <c r="A40" t="s">
        <v>84</v>
      </c>
      <c r="B40" t="s">
        <v>54</v>
      </c>
      <c r="C40" t="s">
        <v>54</v>
      </c>
      <c r="D40">
        <v>37.380749999999999</v>
      </c>
      <c r="E40">
        <v>29.140075</v>
      </c>
    </row>
    <row r="41" spans="1:5" x14ac:dyDescent="0.2">
      <c r="A41" t="s">
        <v>85</v>
      </c>
      <c r="B41" t="s">
        <v>46</v>
      </c>
      <c r="C41" t="s">
        <v>46</v>
      </c>
      <c r="D41">
        <v>23.434570000000001</v>
      </c>
      <c r="E41" t="s">
        <v>45</v>
      </c>
    </row>
    <row r="42" spans="1:5" x14ac:dyDescent="0.2">
      <c r="A42" t="s">
        <v>86</v>
      </c>
      <c r="B42" t="s">
        <v>54</v>
      </c>
      <c r="C42" t="s">
        <v>54</v>
      </c>
      <c r="D42">
        <v>28.04006</v>
      </c>
      <c r="E42">
        <v>31.091606666666699</v>
      </c>
    </row>
    <row r="43" spans="1:5" x14ac:dyDescent="0.2">
      <c r="A43" t="s">
        <v>87</v>
      </c>
      <c r="B43" t="s">
        <v>43</v>
      </c>
      <c r="C43" t="s">
        <v>1795</v>
      </c>
      <c r="D43" t="s">
        <v>45</v>
      </c>
      <c r="E43" t="s">
        <v>45</v>
      </c>
    </row>
    <row r="44" spans="1:5" x14ac:dyDescent="0.2">
      <c r="A44" t="s">
        <v>88</v>
      </c>
      <c r="B44" t="s">
        <v>54</v>
      </c>
      <c r="C44" t="s">
        <v>54</v>
      </c>
      <c r="D44">
        <v>84.851039999999998</v>
      </c>
      <c r="E44" t="s">
        <v>45</v>
      </c>
    </row>
    <row r="45" spans="1:5" x14ac:dyDescent="0.2">
      <c r="A45" t="s">
        <v>89</v>
      </c>
      <c r="B45" t="s">
        <v>46</v>
      </c>
      <c r="C45" t="s">
        <v>46</v>
      </c>
      <c r="D45">
        <v>32.463540000000002</v>
      </c>
      <c r="E45">
        <v>31.813103333333299</v>
      </c>
    </row>
    <row r="46" spans="1:5" x14ac:dyDescent="0.2">
      <c r="A46" t="s">
        <v>90</v>
      </c>
      <c r="B46" t="s">
        <v>54</v>
      </c>
      <c r="C46" t="s">
        <v>54</v>
      </c>
      <c r="D46">
        <v>9.4529379999999996</v>
      </c>
      <c r="E46">
        <v>28.890485000000002</v>
      </c>
    </row>
    <row r="47" spans="1:5" x14ac:dyDescent="0.2">
      <c r="A47" t="s">
        <v>91</v>
      </c>
      <c r="B47" t="s">
        <v>43</v>
      </c>
      <c r="C47" t="s">
        <v>1795</v>
      </c>
      <c r="D47">
        <v>247.95480000000001</v>
      </c>
      <c r="E47" t="s">
        <v>45</v>
      </c>
    </row>
    <row r="48" spans="1:5" x14ac:dyDescent="0.2">
      <c r="A48" t="s">
        <v>92</v>
      </c>
      <c r="B48" t="s">
        <v>54</v>
      </c>
      <c r="C48" t="s">
        <v>54</v>
      </c>
      <c r="D48">
        <v>44.609430000000003</v>
      </c>
      <c r="E48" t="s">
        <v>45</v>
      </c>
    </row>
    <row r="49" spans="1:5" x14ac:dyDescent="0.2">
      <c r="A49" t="s">
        <v>93</v>
      </c>
      <c r="B49" t="s">
        <v>43</v>
      </c>
      <c r="C49" t="s">
        <v>1795</v>
      </c>
      <c r="D49">
        <v>221.9325</v>
      </c>
      <c r="E49" t="s">
        <v>45</v>
      </c>
    </row>
    <row r="50" spans="1:5" x14ac:dyDescent="0.2">
      <c r="A50" t="s">
        <v>95</v>
      </c>
      <c r="B50" t="s">
        <v>2012</v>
      </c>
      <c r="C50" t="s">
        <v>2012</v>
      </c>
      <c r="D50">
        <v>111.74169999999999</v>
      </c>
      <c r="E50" t="s">
        <v>45</v>
      </c>
    </row>
    <row r="51" spans="1:5" x14ac:dyDescent="0.2">
      <c r="A51" t="s">
        <v>96</v>
      </c>
      <c r="B51" t="s">
        <v>43</v>
      </c>
      <c r="C51" t="s">
        <v>1793</v>
      </c>
      <c r="D51">
        <v>13.416309999999999</v>
      </c>
      <c r="E51" t="s">
        <v>45</v>
      </c>
    </row>
    <row r="52" spans="1:5" x14ac:dyDescent="0.2">
      <c r="A52" t="s">
        <v>97</v>
      </c>
      <c r="B52" t="s">
        <v>54</v>
      </c>
      <c r="C52" t="s">
        <v>54</v>
      </c>
      <c r="D52">
        <v>5.2323250000000003</v>
      </c>
      <c r="E52" t="s">
        <v>45</v>
      </c>
    </row>
    <row r="53" spans="1:5" x14ac:dyDescent="0.2">
      <c r="A53" t="s">
        <v>98</v>
      </c>
      <c r="B53" t="s">
        <v>54</v>
      </c>
      <c r="C53" t="s">
        <v>54</v>
      </c>
      <c r="D53">
        <v>9.3677799999999998</v>
      </c>
      <c r="E53" t="s">
        <v>45</v>
      </c>
    </row>
    <row r="54" spans="1:5" x14ac:dyDescent="0.2">
      <c r="A54" t="s">
        <v>99</v>
      </c>
      <c r="B54" t="s">
        <v>46</v>
      </c>
      <c r="C54" t="s">
        <v>46</v>
      </c>
      <c r="D54" t="s">
        <v>45</v>
      </c>
      <c r="E54" t="s">
        <v>45</v>
      </c>
    </row>
    <row r="55" spans="1:5" x14ac:dyDescent="0.2">
      <c r="A55" t="s">
        <v>100</v>
      </c>
      <c r="B55" t="s">
        <v>54</v>
      </c>
      <c r="C55" t="s">
        <v>54</v>
      </c>
      <c r="D55">
        <v>176.80080000000001</v>
      </c>
      <c r="E55" t="s">
        <v>45</v>
      </c>
    </row>
    <row r="56" spans="1:5" x14ac:dyDescent="0.2">
      <c r="A56" t="s">
        <v>101</v>
      </c>
      <c r="B56" t="s">
        <v>54</v>
      </c>
      <c r="C56" t="s">
        <v>54</v>
      </c>
      <c r="D56">
        <v>3.5919940000000001</v>
      </c>
      <c r="E56" t="s">
        <v>45</v>
      </c>
    </row>
    <row r="57" spans="1:5" x14ac:dyDescent="0.2">
      <c r="A57" t="s">
        <v>102</v>
      </c>
      <c r="B57" t="s">
        <v>54</v>
      </c>
      <c r="C57" t="s">
        <v>54</v>
      </c>
      <c r="D57">
        <v>33.893079999999998</v>
      </c>
      <c r="E57" t="s">
        <v>45</v>
      </c>
    </row>
    <row r="58" spans="1:5" x14ac:dyDescent="0.2">
      <c r="A58" t="s">
        <v>103</v>
      </c>
      <c r="B58" t="s">
        <v>50</v>
      </c>
      <c r="C58" t="s">
        <v>50</v>
      </c>
      <c r="D58">
        <v>76.358440000000002</v>
      </c>
      <c r="E58">
        <v>31.205855</v>
      </c>
    </row>
    <row r="59" spans="1:5" x14ac:dyDescent="0.2">
      <c r="A59" t="s">
        <v>104</v>
      </c>
      <c r="B59" t="s">
        <v>43</v>
      </c>
      <c r="C59" t="s">
        <v>1793</v>
      </c>
      <c r="D59">
        <v>1.2944279999999999</v>
      </c>
      <c r="E59">
        <v>24.84028</v>
      </c>
    </row>
    <row r="60" spans="1:5" x14ac:dyDescent="0.2">
      <c r="A60" t="s">
        <v>105</v>
      </c>
      <c r="B60" t="s">
        <v>43</v>
      </c>
      <c r="C60" t="s">
        <v>1795</v>
      </c>
      <c r="D60">
        <v>1.540816</v>
      </c>
      <c r="E60" t="s">
        <v>45</v>
      </c>
    </row>
    <row r="61" spans="1:5" x14ac:dyDescent="0.2">
      <c r="A61" t="s">
        <v>106</v>
      </c>
      <c r="B61" t="s">
        <v>54</v>
      </c>
      <c r="C61" t="s">
        <v>54</v>
      </c>
      <c r="D61">
        <v>37.803069999999998</v>
      </c>
      <c r="E61" t="s">
        <v>45</v>
      </c>
    </row>
    <row r="62" spans="1:5" x14ac:dyDescent="0.2">
      <c r="A62" t="s">
        <v>107</v>
      </c>
      <c r="B62" t="s">
        <v>54</v>
      </c>
      <c r="C62" t="s">
        <v>54</v>
      </c>
      <c r="D62">
        <v>79.429490000000001</v>
      </c>
      <c r="E62" t="s">
        <v>45</v>
      </c>
    </row>
    <row r="63" spans="1:5" x14ac:dyDescent="0.2">
      <c r="A63" t="s">
        <v>108</v>
      </c>
      <c r="B63" t="s">
        <v>43</v>
      </c>
      <c r="C63" t="s">
        <v>1795</v>
      </c>
      <c r="D63">
        <v>57.447220000000002</v>
      </c>
      <c r="E63">
        <v>32.071714999999998</v>
      </c>
    </row>
    <row r="64" spans="1:5" x14ac:dyDescent="0.2">
      <c r="A64" t="s">
        <v>109</v>
      </c>
      <c r="B64" t="s">
        <v>50</v>
      </c>
      <c r="C64" t="s">
        <v>50</v>
      </c>
      <c r="D64">
        <v>144.24170000000001</v>
      </c>
      <c r="E64" t="s">
        <v>45</v>
      </c>
    </row>
    <row r="65" spans="1:5" x14ac:dyDescent="0.2">
      <c r="A65" t="s">
        <v>110</v>
      </c>
      <c r="B65" t="s">
        <v>43</v>
      </c>
      <c r="C65" t="s">
        <v>1793</v>
      </c>
      <c r="D65">
        <v>4.8823869999999996</v>
      </c>
      <c r="E65">
        <v>24.7158466666667</v>
      </c>
    </row>
    <row r="66" spans="1:5" x14ac:dyDescent="0.2">
      <c r="A66" t="s">
        <v>111</v>
      </c>
      <c r="B66" t="s">
        <v>50</v>
      </c>
      <c r="C66" t="s">
        <v>50</v>
      </c>
      <c r="D66">
        <v>142.61840000000001</v>
      </c>
      <c r="E66" t="s">
        <v>45</v>
      </c>
    </row>
    <row r="67" spans="1:5" x14ac:dyDescent="0.2">
      <c r="A67" t="s">
        <v>112</v>
      </c>
      <c r="B67" t="s">
        <v>54</v>
      </c>
      <c r="C67" t="s">
        <v>54</v>
      </c>
      <c r="D67">
        <v>53.097740000000002</v>
      </c>
      <c r="E67" t="s">
        <v>45</v>
      </c>
    </row>
    <row r="68" spans="1:5" x14ac:dyDescent="0.2">
      <c r="A68" t="s">
        <v>113</v>
      </c>
      <c r="B68" t="s">
        <v>50</v>
      </c>
      <c r="C68" t="s">
        <v>50</v>
      </c>
      <c r="D68">
        <v>177.94120000000001</v>
      </c>
      <c r="E68">
        <v>31.734639999999999</v>
      </c>
    </row>
    <row r="69" spans="1:5" x14ac:dyDescent="0.2">
      <c r="A69" t="s">
        <v>114</v>
      </c>
      <c r="B69" t="s">
        <v>43</v>
      </c>
      <c r="C69" t="s">
        <v>1793</v>
      </c>
      <c r="D69">
        <v>37.555590000000002</v>
      </c>
      <c r="E69">
        <v>28.809875000000002</v>
      </c>
    </row>
    <row r="70" spans="1:5" x14ac:dyDescent="0.2">
      <c r="A70" t="s">
        <v>115</v>
      </c>
      <c r="B70" t="s">
        <v>43</v>
      </c>
      <c r="C70" t="s">
        <v>1795</v>
      </c>
      <c r="D70">
        <v>14.080500000000001</v>
      </c>
      <c r="E70" t="s">
        <v>45</v>
      </c>
    </row>
    <row r="71" spans="1:5" x14ac:dyDescent="0.2">
      <c r="A71" t="s">
        <v>116</v>
      </c>
      <c r="B71" t="s">
        <v>54</v>
      </c>
      <c r="C71" t="s">
        <v>54</v>
      </c>
      <c r="D71">
        <v>81.557209999999998</v>
      </c>
      <c r="E71" t="s">
        <v>45</v>
      </c>
    </row>
    <row r="72" spans="1:5" x14ac:dyDescent="0.2">
      <c r="A72" t="s">
        <v>117</v>
      </c>
      <c r="B72" t="s">
        <v>2012</v>
      </c>
      <c r="C72" t="s">
        <v>2012</v>
      </c>
      <c r="D72">
        <v>78.734139999999996</v>
      </c>
      <c r="E72" t="s">
        <v>45</v>
      </c>
    </row>
    <row r="73" spans="1:5" x14ac:dyDescent="0.2">
      <c r="A73" t="s">
        <v>118</v>
      </c>
      <c r="B73" t="s">
        <v>54</v>
      </c>
      <c r="C73" t="s">
        <v>54</v>
      </c>
      <c r="D73">
        <v>27.483429999999998</v>
      </c>
      <c r="E73" t="s">
        <v>45</v>
      </c>
    </row>
    <row r="74" spans="1:5" x14ac:dyDescent="0.2">
      <c r="A74" t="s">
        <v>119</v>
      </c>
      <c r="B74" t="s">
        <v>46</v>
      </c>
      <c r="C74" t="s">
        <v>46</v>
      </c>
      <c r="D74">
        <v>33.211660000000002</v>
      </c>
      <c r="E74">
        <v>30.693864999999999</v>
      </c>
    </row>
    <row r="75" spans="1:5" x14ac:dyDescent="0.2">
      <c r="A75" t="s">
        <v>120</v>
      </c>
      <c r="B75" t="s">
        <v>2012</v>
      </c>
      <c r="C75" t="s">
        <v>2012</v>
      </c>
      <c r="D75">
        <v>39.316670000000002</v>
      </c>
      <c r="E75" t="s">
        <v>45</v>
      </c>
    </row>
    <row r="76" spans="1:5" x14ac:dyDescent="0.2">
      <c r="A76" t="s">
        <v>121</v>
      </c>
      <c r="B76" t="s">
        <v>43</v>
      </c>
      <c r="C76" t="s">
        <v>1795</v>
      </c>
      <c r="D76">
        <v>119.2017</v>
      </c>
      <c r="E76" t="s">
        <v>45</v>
      </c>
    </row>
    <row r="77" spans="1:5" x14ac:dyDescent="0.2">
      <c r="A77" t="s">
        <v>122</v>
      </c>
      <c r="B77" t="s">
        <v>50</v>
      </c>
      <c r="C77" t="s">
        <v>50</v>
      </c>
      <c r="D77">
        <v>157.05350000000001</v>
      </c>
      <c r="E77" t="s">
        <v>45</v>
      </c>
    </row>
    <row r="78" spans="1:5" x14ac:dyDescent="0.2">
      <c r="A78" t="s">
        <v>123</v>
      </c>
      <c r="B78" t="s">
        <v>43</v>
      </c>
      <c r="C78" t="s">
        <v>1793</v>
      </c>
      <c r="D78">
        <v>30.311150000000001</v>
      </c>
      <c r="E78" t="s">
        <v>45</v>
      </c>
    </row>
    <row r="79" spans="1:5" x14ac:dyDescent="0.2">
      <c r="A79" t="s">
        <v>124</v>
      </c>
      <c r="B79" t="s">
        <v>54</v>
      </c>
      <c r="C79" t="s">
        <v>54</v>
      </c>
      <c r="D79">
        <v>22.396529999999998</v>
      </c>
      <c r="E79" t="s">
        <v>45</v>
      </c>
    </row>
    <row r="80" spans="1:5" x14ac:dyDescent="0.2">
      <c r="A80" t="s">
        <v>125</v>
      </c>
      <c r="B80" t="s">
        <v>50</v>
      </c>
      <c r="C80" t="s">
        <v>50</v>
      </c>
      <c r="D80">
        <v>119.5446</v>
      </c>
      <c r="E80" t="s">
        <v>45</v>
      </c>
    </row>
    <row r="81" spans="1:5" x14ac:dyDescent="0.2">
      <c r="A81" t="s">
        <v>126</v>
      </c>
      <c r="B81" t="s">
        <v>50</v>
      </c>
      <c r="C81" t="s">
        <v>50</v>
      </c>
      <c r="D81">
        <v>170.67349999999999</v>
      </c>
      <c r="E81" t="s">
        <v>45</v>
      </c>
    </row>
    <row r="82" spans="1:5" x14ac:dyDescent="0.2">
      <c r="A82" t="s">
        <v>127</v>
      </c>
      <c r="B82" t="s">
        <v>43</v>
      </c>
      <c r="C82" t="s">
        <v>1795</v>
      </c>
      <c r="D82">
        <v>132.4169</v>
      </c>
      <c r="E82">
        <v>32.212150000000001</v>
      </c>
    </row>
    <row r="83" spans="1:5" x14ac:dyDescent="0.2">
      <c r="A83" t="s">
        <v>128</v>
      </c>
      <c r="B83" t="s">
        <v>54</v>
      </c>
      <c r="C83" t="s">
        <v>54</v>
      </c>
      <c r="D83">
        <v>65.346789999999999</v>
      </c>
      <c r="E83" t="s">
        <v>45</v>
      </c>
    </row>
    <row r="84" spans="1:5" x14ac:dyDescent="0.2">
      <c r="A84" t="s">
        <v>129</v>
      </c>
      <c r="B84" t="s">
        <v>43</v>
      </c>
      <c r="C84" t="s">
        <v>1793</v>
      </c>
      <c r="D84">
        <v>107.765</v>
      </c>
      <c r="E84" t="s">
        <v>45</v>
      </c>
    </row>
    <row r="85" spans="1:5" x14ac:dyDescent="0.2">
      <c r="A85" t="s">
        <v>130</v>
      </c>
      <c r="B85" t="s">
        <v>50</v>
      </c>
      <c r="C85" t="s">
        <v>50</v>
      </c>
      <c r="D85">
        <v>114.23480000000001</v>
      </c>
      <c r="E85" t="s">
        <v>45</v>
      </c>
    </row>
    <row r="86" spans="1:5" x14ac:dyDescent="0.2">
      <c r="A86" t="s">
        <v>131</v>
      </c>
      <c r="B86" t="s">
        <v>43</v>
      </c>
      <c r="C86" t="s">
        <v>1795</v>
      </c>
      <c r="D86">
        <v>62.76153</v>
      </c>
      <c r="E86" t="s">
        <v>45</v>
      </c>
    </row>
    <row r="87" spans="1:5" x14ac:dyDescent="0.2">
      <c r="A87" t="s">
        <v>132</v>
      </c>
      <c r="B87" t="s">
        <v>46</v>
      </c>
      <c r="C87" t="s">
        <v>46</v>
      </c>
      <c r="D87">
        <v>79.000630000000001</v>
      </c>
      <c r="E87" t="s">
        <v>45</v>
      </c>
    </row>
    <row r="88" spans="1:5" x14ac:dyDescent="0.2">
      <c r="A88" t="s">
        <v>133</v>
      </c>
      <c r="B88" t="s">
        <v>43</v>
      </c>
      <c r="C88" t="s">
        <v>1795</v>
      </c>
      <c r="D88">
        <v>2.6160929999999998</v>
      </c>
      <c r="E88" t="s">
        <v>45</v>
      </c>
    </row>
    <row r="89" spans="1:5" x14ac:dyDescent="0.2">
      <c r="A89" t="s">
        <v>134</v>
      </c>
      <c r="B89" t="s">
        <v>43</v>
      </c>
      <c r="C89" t="s">
        <v>1793</v>
      </c>
      <c r="D89">
        <v>28.629650000000002</v>
      </c>
      <c r="E89" t="s">
        <v>45</v>
      </c>
    </row>
    <row r="90" spans="1:5" x14ac:dyDescent="0.2">
      <c r="A90" t="s">
        <v>135</v>
      </c>
      <c r="B90" t="s">
        <v>50</v>
      </c>
      <c r="C90" t="s">
        <v>50</v>
      </c>
      <c r="D90">
        <v>74.637659999999997</v>
      </c>
      <c r="E90">
        <v>31.871234999999999</v>
      </c>
    </row>
    <row r="91" spans="1:5" x14ac:dyDescent="0.2">
      <c r="A91" t="s">
        <v>136</v>
      </c>
      <c r="B91" t="s">
        <v>54</v>
      </c>
      <c r="C91" t="s">
        <v>54</v>
      </c>
      <c r="D91">
        <v>16.305910000000001</v>
      </c>
      <c r="E91" t="s">
        <v>45</v>
      </c>
    </row>
    <row r="92" spans="1:5" x14ac:dyDescent="0.2">
      <c r="A92" t="s">
        <v>137</v>
      </c>
      <c r="B92" t="s">
        <v>43</v>
      </c>
      <c r="C92" t="s">
        <v>1795</v>
      </c>
      <c r="D92">
        <v>67.456509999999994</v>
      </c>
      <c r="E92" t="s">
        <v>45</v>
      </c>
    </row>
    <row r="93" spans="1:5" x14ac:dyDescent="0.2">
      <c r="A93" t="s">
        <v>138</v>
      </c>
      <c r="B93" t="s">
        <v>50</v>
      </c>
      <c r="C93" t="s">
        <v>50</v>
      </c>
      <c r="D93">
        <v>88.249529999999993</v>
      </c>
      <c r="E93" t="s">
        <v>45</v>
      </c>
    </row>
    <row r="94" spans="1:5" x14ac:dyDescent="0.2">
      <c r="A94" t="s">
        <v>139</v>
      </c>
      <c r="B94" t="s">
        <v>50</v>
      </c>
      <c r="C94" t="s">
        <v>50</v>
      </c>
      <c r="D94" t="s">
        <v>45</v>
      </c>
      <c r="E94" t="s">
        <v>45</v>
      </c>
    </row>
    <row r="95" spans="1:5" x14ac:dyDescent="0.2">
      <c r="A95" t="s">
        <v>140</v>
      </c>
      <c r="B95" t="s">
        <v>50</v>
      </c>
      <c r="C95" t="s">
        <v>50</v>
      </c>
      <c r="D95">
        <v>187.40539999999999</v>
      </c>
      <c r="E95" t="s">
        <v>45</v>
      </c>
    </row>
    <row r="96" spans="1:5" x14ac:dyDescent="0.2">
      <c r="A96" t="s">
        <v>141</v>
      </c>
      <c r="B96" t="s">
        <v>43</v>
      </c>
      <c r="C96" t="s">
        <v>1793</v>
      </c>
      <c r="D96">
        <v>101.6771</v>
      </c>
      <c r="E96" t="s">
        <v>45</v>
      </c>
    </row>
    <row r="97" spans="1:5" x14ac:dyDescent="0.2">
      <c r="A97" t="s">
        <v>142</v>
      </c>
      <c r="B97" t="s">
        <v>46</v>
      </c>
      <c r="C97" t="s">
        <v>46</v>
      </c>
      <c r="D97">
        <v>242.54589999999999</v>
      </c>
      <c r="E97">
        <v>32.721310000000003</v>
      </c>
    </row>
    <row r="98" spans="1:5" x14ac:dyDescent="0.2">
      <c r="A98" t="s">
        <v>143</v>
      </c>
      <c r="B98" t="s">
        <v>50</v>
      </c>
      <c r="C98" t="s">
        <v>50</v>
      </c>
      <c r="D98">
        <v>143.05670000000001</v>
      </c>
      <c r="E98" t="s">
        <v>45</v>
      </c>
    </row>
    <row r="99" spans="1:5" x14ac:dyDescent="0.2">
      <c r="A99" t="s">
        <v>144</v>
      </c>
      <c r="B99" t="s">
        <v>50</v>
      </c>
      <c r="C99" t="s">
        <v>50</v>
      </c>
      <c r="D99">
        <v>169.81469999999999</v>
      </c>
      <c r="E99">
        <v>31.654595</v>
      </c>
    </row>
    <row r="100" spans="1:5" x14ac:dyDescent="0.2">
      <c r="A100" t="s">
        <v>145</v>
      </c>
      <c r="B100" t="s">
        <v>50</v>
      </c>
      <c r="C100" t="s">
        <v>50</v>
      </c>
      <c r="D100">
        <v>92.407330000000002</v>
      </c>
      <c r="E100">
        <v>29.699435000000001</v>
      </c>
    </row>
    <row r="101" spans="1:5" x14ac:dyDescent="0.2">
      <c r="A101" t="s">
        <v>146</v>
      </c>
      <c r="B101" t="s">
        <v>46</v>
      </c>
      <c r="C101" t="s">
        <v>46</v>
      </c>
      <c r="D101">
        <v>33.063659999999999</v>
      </c>
      <c r="E101">
        <v>30.427105000000001</v>
      </c>
    </row>
    <row r="102" spans="1:5" x14ac:dyDescent="0.2">
      <c r="A102" t="s">
        <v>147</v>
      </c>
      <c r="B102" t="s">
        <v>54</v>
      </c>
      <c r="C102" t="s">
        <v>54</v>
      </c>
      <c r="D102">
        <v>17.305070000000001</v>
      </c>
      <c r="E102" t="s">
        <v>45</v>
      </c>
    </row>
    <row r="103" spans="1:5" x14ac:dyDescent="0.2">
      <c r="A103" t="s">
        <v>148</v>
      </c>
      <c r="B103" t="s">
        <v>46</v>
      </c>
      <c r="C103" t="s">
        <v>46</v>
      </c>
      <c r="D103">
        <v>28.906179999999999</v>
      </c>
      <c r="E103" t="s">
        <v>45</v>
      </c>
    </row>
    <row r="104" spans="1:5" x14ac:dyDescent="0.2">
      <c r="A104" t="s">
        <v>149</v>
      </c>
      <c r="B104" t="s">
        <v>50</v>
      </c>
      <c r="C104" t="s">
        <v>50</v>
      </c>
      <c r="D104">
        <v>49.891979999999997</v>
      </c>
      <c r="E104" t="s">
        <v>45</v>
      </c>
    </row>
    <row r="105" spans="1:5" x14ac:dyDescent="0.2">
      <c r="A105" t="s">
        <v>150</v>
      </c>
      <c r="B105" t="s">
        <v>43</v>
      </c>
      <c r="C105" t="s">
        <v>1795</v>
      </c>
      <c r="D105">
        <v>96.886539999999997</v>
      </c>
      <c r="E105" t="s">
        <v>45</v>
      </c>
    </row>
    <row r="106" spans="1:5" x14ac:dyDescent="0.2">
      <c r="A106" t="s">
        <v>151</v>
      </c>
      <c r="B106" t="s">
        <v>43</v>
      </c>
      <c r="C106" t="s">
        <v>1795</v>
      </c>
      <c r="D106">
        <v>33.194429999999997</v>
      </c>
      <c r="E106" t="s">
        <v>45</v>
      </c>
    </row>
    <row r="107" spans="1:5" x14ac:dyDescent="0.2">
      <c r="A107" t="s">
        <v>152</v>
      </c>
      <c r="B107" t="s">
        <v>46</v>
      </c>
      <c r="C107" t="s">
        <v>46</v>
      </c>
      <c r="D107">
        <v>19.501329999999999</v>
      </c>
      <c r="E107" t="s">
        <v>45</v>
      </c>
    </row>
    <row r="108" spans="1:5" x14ac:dyDescent="0.2">
      <c r="A108" t="s">
        <v>153</v>
      </c>
      <c r="B108" t="s">
        <v>50</v>
      </c>
      <c r="C108" t="s">
        <v>50</v>
      </c>
      <c r="D108">
        <v>65.114840000000001</v>
      </c>
      <c r="E108">
        <v>32.107064999999999</v>
      </c>
    </row>
    <row r="109" spans="1:5" x14ac:dyDescent="0.2">
      <c r="A109" t="s">
        <v>154</v>
      </c>
      <c r="B109" t="s">
        <v>54</v>
      </c>
      <c r="C109" t="s">
        <v>54</v>
      </c>
      <c r="D109">
        <v>48.176380000000002</v>
      </c>
      <c r="E109" t="s">
        <v>45</v>
      </c>
    </row>
    <row r="110" spans="1:5" x14ac:dyDescent="0.2">
      <c r="A110" t="s">
        <v>155</v>
      </c>
      <c r="B110" t="s">
        <v>46</v>
      </c>
      <c r="C110" t="s">
        <v>46</v>
      </c>
      <c r="D110">
        <v>94.311949999999996</v>
      </c>
      <c r="E110" t="s">
        <v>45</v>
      </c>
    </row>
    <row r="111" spans="1:5" x14ac:dyDescent="0.2">
      <c r="A111" t="s">
        <v>156</v>
      </c>
      <c r="B111" t="s">
        <v>50</v>
      </c>
      <c r="C111" t="s">
        <v>50</v>
      </c>
      <c r="D111">
        <v>95.211489999999998</v>
      </c>
      <c r="E111">
        <v>31.495525000000001</v>
      </c>
    </row>
    <row r="112" spans="1:5" x14ac:dyDescent="0.2">
      <c r="A112" t="s">
        <v>157</v>
      </c>
      <c r="B112" t="s">
        <v>43</v>
      </c>
      <c r="C112" t="s">
        <v>1793</v>
      </c>
      <c r="D112" t="s">
        <v>45</v>
      </c>
      <c r="E112" t="s">
        <v>45</v>
      </c>
    </row>
    <row r="113" spans="1:5" x14ac:dyDescent="0.2">
      <c r="A113" t="s">
        <v>158</v>
      </c>
      <c r="B113" t="s">
        <v>43</v>
      </c>
      <c r="C113" t="s">
        <v>1795</v>
      </c>
      <c r="D113">
        <v>5.7925959999999996</v>
      </c>
      <c r="E113">
        <v>28.961784999999999</v>
      </c>
    </row>
    <row r="114" spans="1:5" x14ac:dyDescent="0.2">
      <c r="A114" t="s">
        <v>159</v>
      </c>
      <c r="B114" t="s">
        <v>50</v>
      </c>
      <c r="C114" t="s">
        <v>50</v>
      </c>
      <c r="D114">
        <v>77.978880000000004</v>
      </c>
      <c r="E114">
        <v>32.349384999999998</v>
      </c>
    </row>
    <row r="115" spans="1:5" x14ac:dyDescent="0.2">
      <c r="A115" t="s">
        <v>160</v>
      </c>
      <c r="B115" t="s">
        <v>46</v>
      </c>
      <c r="C115" t="s">
        <v>46</v>
      </c>
      <c r="D115">
        <v>22.377320000000001</v>
      </c>
      <c r="E115" t="s">
        <v>45</v>
      </c>
    </row>
    <row r="116" spans="1:5" x14ac:dyDescent="0.2">
      <c r="A116" t="s">
        <v>161</v>
      </c>
      <c r="B116" t="s">
        <v>43</v>
      </c>
      <c r="C116" t="s">
        <v>1795</v>
      </c>
      <c r="D116">
        <v>58.95337</v>
      </c>
      <c r="E116" t="s">
        <v>45</v>
      </c>
    </row>
    <row r="117" spans="1:5" x14ac:dyDescent="0.2">
      <c r="A117" t="s">
        <v>162</v>
      </c>
      <c r="B117" t="s">
        <v>50</v>
      </c>
      <c r="C117" t="s">
        <v>50</v>
      </c>
      <c r="D117">
        <v>21.807469999999999</v>
      </c>
      <c r="E117" t="s">
        <v>45</v>
      </c>
    </row>
    <row r="118" spans="1:5" x14ac:dyDescent="0.2">
      <c r="A118" t="s">
        <v>163</v>
      </c>
      <c r="B118" t="s">
        <v>43</v>
      </c>
      <c r="C118" t="s">
        <v>1793</v>
      </c>
      <c r="D118" t="s">
        <v>45</v>
      </c>
      <c r="E118" t="s">
        <v>45</v>
      </c>
    </row>
    <row r="119" spans="1:5" x14ac:dyDescent="0.2">
      <c r="A119" t="s">
        <v>164</v>
      </c>
      <c r="B119" t="s">
        <v>50</v>
      </c>
      <c r="C119" t="s">
        <v>50</v>
      </c>
      <c r="D119">
        <v>61.750109999999999</v>
      </c>
      <c r="E119">
        <v>31.588049999999999</v>
      </c>
    </row>
    <row r="120" spans="1:5" x14ac:dyDescent="0.2">
      <c r="A120" t="s">
        <v>165</v>
      </c>
      <c r="B120" t="s">
        <v>54</v>
      </c>
      <c r="C120" t="s">
        <v>54</v>
      </c>
      <c r="D120">
        <v>1.9399789999999999</v>
      </c>
      <c r="E120" t="s">
        <v>45</v>
      </c>
    </row>
    <row r="121" spans="1:5" x14ac:dyDescent="0.2">
      <c r="A121" t="s">
        <v>166</v>
      </c>
      <c r="B121" t="s">
        <v>50</v>
      </c>
      <c r="C121" t="s">
        <v>50</v>
      </c>
      <c r="D121">
        <v>47.443219999999997</v>
      </c>
      <c r="E121" t="s">
        <v>45</v>
      </c>
    </row>
    <row r="122" spans="1:5" x14ac:dyDescent="0.2">
      <c r="A122" t="s">
        <v>167</v>
      </c>
      <c r="B122" t="s">
        <v>54</v>
      </c>
      <c r="C122" t="s">
        <v>54</v>
      </c>
      <c r="D122">
        <v>3.1809050000000001</v>
      </c>
      <c r="E122" t="s">
        <v>45</v>
      </c>
    </row>
    <row r="123" spans="1:5" x14ac:dyDescent="0.2">
      <c r="A123" t="s">
        <v>168</v>
      </c>
      <c r="B123" t="s">
        <v>50</v>
      </c>
      <c r="C123" t="s">
        <v>50</v>
      </c>
      <c r="D123">
        <v>58.987470000000002</v>
      </c>
      <c r="E123">
        <v>32.872635000000002</v>
      </c>
    </row>
    <row r="124" spans="1:5" x14ac:dyDescent="0.2">
      <c r="A124" t="s">
        <v>169</v>
      </c>
      <c r="B124" t="s">
        <v>50</v>
      </c>
      <c r="C124" t="s">
        <v>50</v>
      </c>
      <c r="D124">
        <v>142.34299999999999</v>
      </c>
      <c r="E124">
        <v>32.95532</v>
      </c>
    </row>
    <row r="125" spans="1:5" x14ac:dyDescent="0.2">
      <c r="A125" t="s">
        <v>170</v>
      </c>
      <c r="B125" t="s">
        <v>43</v>
      </c>
      <c r="C125" t="s">
        <v>1795</v>
      </c>
      <c r="D125">
        <v>151.9085</v>
      </c>
      <c r="E125" t="s">
        <v>45</v>
      </c>
    </row>
    <row r="126" spans="1:5" x14ac:dyDescent="0.2">
      <c r="A126" t="s">
        <v>171</v>
      </c>
      <c r="B126" t="s">
        <v>43</v>
      </c>
      <c r="C126" t="s">
        <v>1793</v>
      </c>
      <c r="D126">
        <v>131.53210000000001</v>
      </c>
      <c r="E126" t="s">
        <v>45</v>
      </c>
    </row>
    <row r="127" spans="1:5" x14ac:dyDescent="0.2">
      <c r="A127" t="s">
        <v>172</v>
      </c>
      <c r="B127" t="s">
        <v>46</v>
      </c>
      <c r="C127" t="s">
        <v>46</v>
      </c>
      <c r="D127">
        <v>44.421349999999997</v>
      </c>
      <c r="E127" t="s">
        <v>45</v>
      </c>
    </row>
    <row r="128" spans="1:5" x14ac:dyDescent="0.2">
      <c r="A128" t="s">
        <v>173</v>
      </c>
      <c r="B128" t="s">
        <v>43</v>
      </c>
      <c r="C128" t="s">
        <v>1793</v>
      </c>
      <c r="D128">
        <v>61.077669999999998</v>
      </c>
      <c r="E128" t="s">
        <v>45</v>
      </c>
    </row>
    <row r="129" spans="1:5" x14ac:dyDescent="0.2">
      <c r="A129" t="s">
        <v>174</v>
      </c>
      <c r="B129" t="s">
        <v>46</v>
      </c>
      <c r="C129" t="s">
        <v>46</v>
      </c>
      <c r="D129">
        <v>102.3065</v>
      </c>
      <c r="E129" t="s">
        <v>45</v>
      </c>
    </row>
    <row r="130" spans="1:5" x14ac:dyDescent="0.2">
      <c r="A130" t="s">
        <v>175</v>
      </c>
      <c r="B130" t="s">
        <v>43</v>
      </c>
      <c r="C130" t="s">
        <v>1793</v>
      </c>
      <c r="D130">
        <v>65.583969999999994</v>
      </c>
      <c r="E130" t="s">
        <v>45</v>
      </c>
    </row>
    <row r="131" spans="1:5" x14ac:dyDescent="0.2">
      <c r="A131" t="s">
        <v>176</v>
      </c>
      <c r="B131" t="s">
        <v>43</v>
      </c>
      <c r="C131" t="s">
        <v>1793</v>
      </c>
      <c r="D131" t="s">
        <v>45</v>
      </c>
      <c r="E131" t="s">
        <v>45</v>
      </c>
    </row>
    <row r="132" spans="1:5" x14ac:dyDescent="0.2">
      <c r="A132" t="s">
        <v>177</v>
      </c>
      <c r="B132" t="s">
        <v>43</v>
      </c>
      <c r="C132" t="s">
        <v>1793</v>
      </c>
      <c r="D132">
        <v>103.81489999999999</v>
      </c>
      <c r="E132" t="s">
        <v>45</v>
      </c>
    </row>
    <row r="133" spans="1:5" x14ac:dyDescent="0.2">
      <c r="A133" t="s">
        <v>178</v>
      </c>
      <c r="B133" t="s">
        <v>43</v>
      </c>
      <c r="C133" t="s">
        <v>1795</v>
      </c>
      <c r="D133">
        <v>81.187399999999997</v>
      </c>
      <c r="E133" t="s">
        <v>45</v>
      </c>
    </row>
    <row r="134" spans="1:5" x14ac:dyDescent="0.2">
      <c r="A134" t="s">
        <v>179</v>
      </c>
      <c r="B134" t="s">
        <v>46</v>
      </c>
      <c r="C134" t="s">
        <v>46</v>
      </c>
      <c r="D134" t="s">
        <v>45</v>
      </c>
      <c r="E134" t="s">
        <v>45</v>
      </c>
    </row>
    <row r="135" spans="1:5" x14ac:dyDescent="0.2">
      <c r="A135" t="s">
        <v>180</v>
      </c>
      <c r="B135" t="s">
        <v>43</v>
      </c>
      <c r="C135" t="s">
        <v>1795</v>
      </c>
      <c r="D135" t="s">
        <v>45</v>
      </c>
      <c r="E135" t="s">
        <v>45</v>
      </c>
    </row>
    <row r="136" spans="1:5" x14ac:dyDescent="0.2">
      <c r="A136" t="s">
        <v>181</v>
      </c>
      <c r="B136" t="s">
        <v>54</v>
      </c>
      <c r="C136" t="s">
        <v>54</v>
      </c>
      <c r="D136">
        <v>60.172269999999997</v>
      </c>
      <c r="E136" t="s">
        <v>45</v>
      </c>
    </row>
    <row r="137" spans="1:5" x14ac:dyDescent="0.2">
      <c r="A137" t="s">
        <v>182</v>
      </c>
      <c r="B137" t="s">
        <v>54</v>
      </c>
      <c r="C137" t="s">
        <v>54</v>
      </c>
      <c r="D137" t="s">
        <v>45</v>
      </c>
      <c r="E137" t="s">
        <v>45</v>
      </c>
    </row>
    <row r="138" spans="1:5" x14ac:dyDescent="0.2">
      <c r="A138" t="s">
        <v>183</v>
      </c>
      <c r="B138" t="s">
        <v>50</v>
      </c>
      <c r="C138" t="s">
        <v>50</v>
      </c>
      <c r="D138">
        <v>72.089960000000005</v>
      </c>
      <c r="E138" t="s">
        <v>45</v>
      </c>
    </row>
    <row r="139" spans="1:5" x14ac:dyDescent="0.2">
      <c r="A139" t="s">
        <v>184</v>
      </c>
      <c r="B139" t="s">
        <v>50</v>
      </c>
      <c r="C139" t="s">
        <v>50</v>
      </c>
      <c r="D139">
        <v>84.372479999999996</v>
      </c>
      <c r="E139" t="s">
        <v>45</v>
      </c>
    </row>
    <row r="140" spans="1:5" x14ac:dyDescent="0.2">
      <c r="A140" t="s">
        <v>185</v>
      </c>
      <c r="B140" t="s">
        <v>46</v>
      </c>
      <c r="C140" t="s">
        <v>46</v>
      </c>
      <c r="D140">
        <v>29.038460000000001</v>
      </c>
      <c r="E140" t="s">
        <v>45</v>
      </c>
    </row>
    <row r="141" spans="1:5" x14ac:dyDescent="0.2">
      <c r="A141" t="s">
        <v>186</v>
      </c>
      <c r="B141" t="s">
        <v>54</v>
      </c>
      <c r="C141" t="s">
        <v>54</v>
      </c>
      <c r="D141" t="s">
        <v>45</v>
      </c>
      <c r="E141" t="s">
        <v>45</v>
      </c>
    </row>
    <row r="142" spans="1:5" x14ac:dyDescent="0.2">
      <c r="A142" t="s">
        <v>187</v>
      </c>
      <c r="B142" t="s">
        <v>54</v>
      </c>
      <c r="C142" t="s">
        <v>54</v>
      </c>
      <c r="D142" t="s">
        <v>45</v>
      </c>
      <c r="E142" t="s">
        <v>45</v>
      </c>
    </row>
    <row r="143" spans="1:5" x14ac:dyDescent="0.2">
      <c r="A143" t="s">
        <v>188</v>
      </c>
      <c r="B143" t="s">
        <v>46</v>
      </c>
      <c r="C143" t="s">
        <v>46</v>
      </c>
      <c r="D143">
        <v>76.545500000000004</v>
      </c>
      <c r="E143" t="s">
        <v>45</v>
      </c>
    </row>
    <row r="144" spans="1:5" x14ac:dyDescent="0.2">
      <c r="A144" t="s">
        <v>189</v>
      </c>
      <c r="B144" t="s">
        <v>43</v>
      </c>
      <c r="C144" t="s">
        <v>1793</v>
      </c>
      <c r="D144">
        <v>189.21430000000001</v>
      </c>
      <c r="E144" t="s">
        <v>45</v>
      </c>
    </row>
    <row r="145" spans="1:5" x14ac:dyDescent="0.2">
      <c r="A145" t="s">
        <v>190</v>
      </c>
      <c r="B145" t="s">
        <v>43</v>
      </c>
      <c r="C145" t="s">
        <v>1793</v>
      </c>
      <c r="D145">
        <v>31.195450000000001</v>
      </c>
      <c r="E145" t="s">
        <v>45</v>
      </c>
    </row>
    <row r="146" spans="1:5" x14ac:dyDescent="0.2">
      <c r="A146" t="s">
        <v>191</v>
      </c>
      <c r="B146" t="s">
        <v>50</v>
      </c>
      <c r="C146" t="s">
        <v>50</v>
      </c>
      <c r="D146">
        <v>75.060310000000001</v>
      </c>
      <c r="E146" t="s">
        <v>45</v>
      </c>
    </row>
    <row r="147" spans="1:5" x14ac:dyDescent="0.2">
      <c r="A147" t="s">
        <v>192</v>
      </c>
      <c r="B147" t="s">
        <v>43</v>
      </c>
      <c r="C147" t="s">
        <v>1793</v>
      </c>
      <c r="D147">
        <v>129.42769999999999</v>
      </c>
      <c r="E147" t="s">
        <v>45</v>
      </c>
    </row>
    <row r="148" spans="1:5" x14ac:dyDescent="0.2">
      <c r="A148" t="s">
        <v>193</v>
      </c>
      <c r="B148" t="s">
        <v>54</v>
      </c>
      <c r="C148" t="s">
        <v>54</v>
      </c>
      <c r="D148">
        <v>8.4124060000000007</v>
      </c>
      <c r="E148" t="s">
        <v>45</v>
      </c>
    </row>
    <row r="149" spans="1:5" x14ac:dyDescent="0.2">
      <c r="A149" t="s">
        <v>194</v>
      </c>
      <c r="B149" t="s">
        <v>43</v>
      </c>
      <c r="C149" t="s">
        <v>1795</v>
      </c>
      <c r="D149">
        <v>146.4991</v>
      </c>
      <c r="E149" t="s">
        <v>45</v>
      </c>
    </row>
    <row r="150" spans="1:5" x14ac:dyDescent="0.2">
      <c r="A150" t="s">
        <v>195</v>
      </c>
      <c r="B150" t="s">
        <v>43</v>
      </c>
      <c r="C150" t="s">
        <v>1793</v>
      </c>
      <c r="D150">
        <v>49.702370000000002</v>
      </c>
      <c r="E150" t="s">
        <v>45</v>
      </c>
    </row>
    <row r="151" spans="1:5" x14ac:dyDescent="0.2">
      <c r="A151" t="s">
        <v>196</v>
      </c>
      <c r="B151" t="s">
        <v>43</v>
      </c>
      <c r="C151" t="s">
        <v>1795</v>
      </c>
      <c r="D151">
        <v>77.795060000000007</v>
      </c>
      <c r="E151" t="s">
        <v>45</v>
      </c>
    </row>
    <row r="152" spans="1:5" x14ac:dyDescent="0.2">
      <c r="A152" t="s">
        <v>197</v>
      </c>
      <c r="B152" t="s">
        <v>54</v>
      </c>
      <c r="C152" t="s">
        <v>54</v>
      </c>
      <c r="D152" t="s">
        <v>45</v>
      </c>
      <c r="E152" t="s">
        <v>45</v>
      </c>
    </row>
    <row r="153" spans="1:5" x14ac:dyDescent="0.2">
      <c r="A153" t="s">
        <v>198</v>
      </c>
      <c r="B153" t="s">
        <v>54</v>
      </c>
      <c r="C153" t="s">
        <v>54</v>
      </c>
      <c r="D153">
        <v>67.298590000000004</v>
      </c>
      <c r="E153">
        <v>31.29091</v>
      </c>
    </row>
    <row r="154" spans="1:5" x14ac:dyDescent="0.2">
      <c r="A154" t="s">
        <v>199</v>
      </c>
      <c r="B154" t="s">
        <v>46</v>
      </c>
      <c r="C154" t="s">
        <v>46</v>
      </c>
      <c r="D154">
        <v>57.808050000000001</v>
      </c>
      <c r="E154" t="s">
        <v>45</v>
      </c>
    </row>
    <row r="155" spans="1:5" x14ac:dyDescent="0.2">
      <c r="A155" t="s">
        <v>200</v>
      </c>
      <c r="B155" t="s">
        <v>43</v>
      </c>
      <c r="C155" t="s">
        <v>1795</v>
      </c>
      <c r="D155" t="s">
        <v>45</v>
      </c>
      <c r="E155" t="s">
        <v>45</v>
      </c>
    </row>
    <row r="156" spans="1:5" x14ac:dyDescent="0.2">
      <c r="A156" t="s">
        <v>201</v>
      </c>
      <c r="B156" t="s">
        <v>50</v>
      </c>
      <c r="C156" t="s">
        <v>50</v>
      </c>
      <c r="D156">
        <v>128.81190000000001</v>
      </c>
      <c r="E156">
        <v>32.695070000000001</v>
      </c>
    </row>
    <row r="157" spans="1:5" x14ac:dyDescent="0.2">
      <c r="A157" t="s">
        <v>202</v>
      </c>
      <c r="B157" t="s">
        <v>43</v>
      </c>
      <c r="C157" t="s">
        <v>1795</v>
      </c>
      <c r="D157">
        <v>59.273890000000002</v>
      </c>
      <c r="E157" t="s">
        <v>45</v>
      </c>
    </row>
    <row r="158" spans="1:5" x14ac:dyDescent="0.2">
      <c r="A158" t="s">
        <v>203</v>
      </c>
      <c r="B158" t="s">
        <v>43</v>
      </c>
      <c r="C158" t="s">
        <v>1793</v>
      </c>
      <c r="D158" t="s">
        <v>45</v>
      </c>
      <c r="E158" t="s">
        <v>45</v>
      </c>
    </row>
    <row r="159" spans="1:5" x14ac:dyDescent="0.2">
      <c r="A159" t="s">
        <v>204</v>
      </c>
      <c r="B159" t="s">
        <v>43</v>
      </c>
      <c r="C159" t="s">
        <v>1795</v>
      </c>
      <c r="D159">
        <v>79.885959999999997</v>
      </c>
      <c r="E159">
        <v>32.549174999999998</v>
      </c>
    </row>
    <row r="160" spans="1:5" x14ac:dyDescent="0.2">
      <c r="A160" t="s">
        <v>205</v>
      </c>
      <c r="B160" t="s">
        <v>2013</v>
      </c>
      <c r="C160" t="s">
        <v>2013</v>
      </c>
      <c r="D160" t="s">
        <v>45</v>
      </c>
      <c r="E160" t="s">
        <v>45</v>
      </c>
    </row>
    <row r="161" spans="1:5" x14ac:dyDescent="0.2">
      <c r="A161" t="s">
        <v>206</v>
      </c>
      <c r="B161" t="s">
        <v>2013</v>
      </c>
      <c r="C161" t="s">
        <v>2013</v>
      </c>
      <c r="D161" t="s">
        <v>45</v>
      </c>
      <c r="E161" t="s">
        <v>45</v>
      </c>
    </row>
    <row r="162" spans="1:5" x14ac:dyDescent="0.2">
      <c r="A162" t="s">
        <v>207</v>
      </c>
      <c r="B162" t="s">
        <v>2013</v>
      </c>
      <c r="C162" t="s">
        <v>2013</v>
      </c>
      <c r="D162" t="s">
        <v>45</v>
      </c>
      <c r="E162" t="s">
        <v>45</v>
      </c>
    </row>
    <row r="163" spans="1:5" x14ac:dyDescent="0.2">
      <c r="A163" t="s">
        <v>208</v>
      </c>
      <c r="B163" t="s">
        <v>50</v>
      </c>
      <c r="C163" t="s">
        <v>50</v>
      </c>
      <c r="D163" t="s">
        <v>45</v>
      </c>
      <c r="E163" t="s">
        <v>45</v>
      </c>
    </row>
    <row r="164" spans="1:5" x14ac:dyDescent="0.2">
      <c r="A164" t="s">
        <v>209</v>
      </c>
      <c r="B164" t="s">
        <v>50</v>
      </c>
      <c r="C164" t="s">
        <v>50</v>
      </c>
      <c r="D164">
        <v>128.7414</v>
      </c>
      <c r="E164" t="s">
        <v>45</v>
      </c>
    </row>
    <row r="165" spans="1:5" x14ac:dyDescent="0.2">
      <c r="A165" t="s">
        <v>210</v>
      </c>
      <c r="B165" t="s">
        <v>50</v>
      </c>
      <c r="C165" t="s">
        <v>50</v>
      </c>
      <c r="D165">
        <v>66.341849999999994</v>
      </c>
      <c r="E165" t="s">
        <v>45</v>
      </c>
    </row>
    <row r="166" spans="1:5" x14ac:dyDescent="0.2">
      <c r="A166" t="s">
        <v>211</v>
      </c>
      <c r="B166" t="s">
        <v>50</v>
      </c>
      <c r="C166" t="s">
        <v>50</v>
      </c>
      <c r="D166">
        <v>71.839500000000001</v>
      </c>
      <c r="E166" t="s">
        <v>45</v>
      </c>
    </row>
    <row r="167" spans="1:5" x14ac:dyDescent="0.2">
      <c r="A167" t="s">
        <v>212</v>
      </c>
      <c r="B167" t="s">
        <v>46</v>
      </c>
      <c r="C167" t="s">
        <v>46</v>
      </c>
      <c r="D167">
        <v>4.1704999999999997</v>
      </c>
      <c r="E167" t="s">
        <v>45</v>
      </c>
    </row>
    <row r="168" spans="1:5" x14ac:dyDescent="0.2">
      <c r="A168" t="s">
        <v>213</v>
      </c>
      <c r="B168" t="s">
        <v>50</v>
      </c>
      <c r="C168" t="s">
        <v>50</v>
      </c>
      <c r="D168">
        <v>95.816950000000006</v>
      </c>
      <c r="E168" t="s">
        <v>45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workbookViewId="0">
      <selection activeCell="G47" sqref="G47"/>
    </sheetView>
  </sheetViews>
  <sheetFormatPr baseColWidth="10" defaultRowHeight="14.25" x14ac:dyDescent="0.2"/>
  <cols>
    <col min="3" max="3" width="16.875" bestFit="1" customWidth="1"/>
    <col min="4" max="4" width="22.625" bestFit="1" customWidth="1"/>
  </cols>
  <sheetData>
    <row r="1" spans="1:8" ht="15" x14ac:dyDescent="0.25">
      <c r="A1" s="17" t="s">
        <v>2028</v>
      </c>
    </row>
    <row r="3" spans="1:8" ht="15" x14ac:dyDescent="0.25">
      <c r="A3" s="17" t="s">
        <v>1042</v>
      </c>
      <c r="B3" s="17" t="s">
        <v>2011</v>
      </c>
      <c r="C3" s="17" t="s">
        <v>2027</v>
      </c>
      <c r="D3" s="17" t="s">
        <v>2026</v>
      </c>
      <c r="E3" s="17"/>
      <c r="G3" s="17"/>
      <c r="H3" s="17"/>
    </row>
    <row r="4" spans="1:8" x14ac:dyDescent="0.2">
      <c r="A4" t="s">
        <v>44</v>
      </c>
      <c r="B4" t="s">
        <v>43</v>
      </c>
      <c r="C4" t="s">
        <v>1793</v>
      </c>
      <c r="D4">
        <v>6</v>
      </c>
    </row>
    <row r="5" spans="1:8" x14ac:dyDescent="0.2">
      <c r="A5" t="s">
        <v>51</v>
      </c>
      <c r="B5" t="s">
        <v>50</v>
      </c>
      <c r="C5" t="s">
        <v>50</v>
      </c>
      <c r="D5">
        <v>13.1</v>
      </c>
    </row>
    <row r="6" spans="1:8" x14ac:dyDescent="0.2">
      <c r="A6" t="s">
        <v>52</v>
      </c>
      <c r="B6" t="s">
        <v>43</v>
      </c>
      <c r="C6" t="s">
        <v>1795</v>
      </c>
      <c r="D6">
        <v>18.399999999999999</v>
      </c>
    </row>
    <row r="7" spans="1:8" x14ac:dyDescent="0.2">
      <c r="A7" t="s">
        <v>56</v>
      </c>
      <c r="B7" t="s">
        <v>50</v>
      </c>
      <c r="C7" t="s">
        <v>50</v>
      </c>
      <c r="D7">
        <v>14.7</v>
      </c>
    </row>
    <row r="8" spans="1:8" x14ac:dyDescent="0.2">
      <c r="A8" t="s">
        <v>57</v>
      </c>
      <c r="B8" t="s">
        <v>43</v>
      </c>
      <c r="C8" t="s">
        <v>1795</v>
      </c>
      <c r="D8">
        <v>1.3</v>
      </c>
    </row>
    <row r="9" spans="1:8" x14ac:dyDescent="0.2">
      <c r="A9" t="s">
        <v>58</v>
      </c>
      <c r="B9" t="s">
        <v>43</v>
      </c>
      <c r="C9" t="s">
        <v>1795</v>
      </c>
      <c r="D9">
        <v>6.4</v>
      </c>
    </row>
    <row r="10" spans="1:8" x14ac:dyDescent="0.2">
      <c r="A10" t="s">
        <v>62</v>
      </c>
      <c r="B10" t="s">
        <v>43</v>
      </c>
      <c r="C10" t="s">
        <v>1795</v>
      </c>
      <c r="D10">
        <v>12.5</v>
      </c>
    </row>
    <row r="11" spans="1:8" x14ac:dyDescent="0.2">
      <c r="A11" t="s">
        <v>64</v>
      </c>
      <c r="B11" t="s">
        <v>43</v>
      </c>
      <c r="C11" t="s">
        <v>1793</v>
      </c>
      <c r="D11">
        <v>1.8</v>
      </c>
    </row>
    <row r="12" spans="1:8" x14ac:dyDescent="0.2">
      <c r="A12" t="s">
        <v>65</v>
      </c>
      <c r="B12" t="s">
        <v>43</v>
      </c>
      <c r="C12" t="s">
        <v>1793</v>
      </c>
      <c r="D12">
        <v>24</v>
      </c>
    </row>
    <row r="13" spans="1:8" x14ac:dyDescent="0.2">
      <c r="A13" t="s">
        <v>69</v>
      </c>
      <c r="B13" t="s">
        <v>43</v>
      </c>
      <c r="C13" t="s">
        <v>1795</v>
      </c>
      <c r="D13">
        <v>15.8</v>
      </c>
    </row>
    <row r="14" spans="1:8" x14ac:dyDescent="0.2">
      <c r="A14" t="s">
        <v>70</v>
      </c>
      <c r="B14" t="s">
        <v>43</v>
      </c>
      <c r="C14" t="s">
        <v>1795</v>
      </c>
      <c r="D14">
        <v>11.7</v>
      </c>
    </row>
    <row r="15" spans="1:8" x14ac:dyDescent="0.2">
      <c r="A15" t="s">
        <v>72</v>
      </c>
      <c r="B15" t="s">
        <v>50</v>
      </c>
      <c r="C15" t="s">
        <v>50</v>
      </c>
      <c r="D15">
        <v>18.5</v>
      </c>
    </row>
    <row r="16" spans="1:8" x14ac:dyDescent="0.2">
      <c r="A16" t="s">
        <v>73</v>
      </c>
      <c r="B16" t="s">
        <v>43</v>
      </c>
      <c r="C16" t="s">
        <v>1793</v>
      </c>
      <c r="D16">
        <v>22.6</v>
      </c>
    </row>
    <row r="17" spans="1:4" x14ac:dyDescent="0.2">
      <c r="A17" t="s">
        <v>75</v>
      </c>
      <c r="B17" t="s">
        <v>50</v>
      </c>
      <c r="C17" t="s">
        <v>50</v>
      </c>
      <c r="D17">
        <v>16.399999999999999</v>
      </c>
    </row>
    <row r="18" spans="1:4" x14ac:dyDescent="0.2">
      <c r="A18" t="s">
        <v>76</v>
      </c>
      <c r="B18" t="s">
        <v>43</v>
      </c>
      <c r="C18" t="s">
        <v>1793</v>
      </c>
      <c r="D18">
        <v>3.7</v>
      </c>
    </row>
    <row r="19" spans="1:4" x14ac:dyDescent="0.2">
      <c r="A19" t="s">
        <v>77</v>
      </c>
      <c r="B19" t="s">
        <v>50</v>
      </c>
      <c r="C19" t="s">
        <v>50</v>
      </c>
      <c r="D19">
        <v>2.7</v>
      </c>
    </row>
    <row r="20" spans="1:4" x14ac:dyDescent="0.2">
      <c r="A20" t="s">
        <v>83</v>
      </c>
      <c r="B20" t="s">
        <v>43</v>
      </c>
      <c r="C20" t="s">
        <v>1795</v>
      </c>
      <c r="D20">
        <v>7.3</v>
      </c>
    </row>
    <row r="21" spans="1:4" x14ac:dyDescent="0.2">
      <c r="A21" t="s">
        <v>91</v>
      </c>
      <c r="B21" t="s">
        <v>43</v>
      </c>
      <c r="C21" t="s">
        <v>1795</v>
      </c>
      <c r="D21">
        <v>18.100000000000001</v>
      </c>
    </row>
    <row r="22" spans="1:4" x14ac:dyDescent="0.2">
      <c r="A22" t="s">
        <v>93</v>
      </c>
      <c r="B22" t="s">
        <v>43</v>
      </c>
      <c r="C22" t="s">
        <v>1795</v>
      </c>
      <c r="D22">
        <v>29.7</v>
      </c>
    </row>
    <row r="23" spans="1:4" x14ac:dyDescent="0.2">
      <c r="A23" t="s">
        <v>96</v>
      </c>
      <c r="B23" t="s">
        <v>43</v>
      </c>
      <c r="C23" t="s">
        <v>1793</v>
      </c>
      <c r="D23">
        <v>6.7</v>
      </c>
    </row>
    <row r="24" spans="1:4" x14ac:dyDescent="0.2">
      <c r="A24" t="s">
        <v>103</v>
      </c>
      <c r="B24" t="s">
        <v>50</v>
      </c>
      <c r="C24" t="s">
        <v>50</v>
      </c>
      <c r="D24">
        <v>17.399999999999999</v>
      </c>
    </row>
    <row r="25" spans="1:4" x14ac:dyDescent="0.2">
      <c r="A25" t="s">
        <v>105</v>
      </c>
      <c r="B25" t="s">
        <v>43</v>
      </c>
      <c r="C25" t="s">
        <v>1795</v>
      </c>
      <c r="D25">
        <v>16.8</v>
      </c>
    </row>
    <row r="26" spans="1:4" x14ac:dyDescent="0.2">
      <c r="A26" t="s">
        <v>108</v>
      </c>
      <c r="B26" t="s">
        <v>43</v>
      </c>
      <c r="C26" t="s">
        <v>1795</v>
      </c>
      <c r="D26">
        <v>12.7</v>
      </c>
    </row>
    <row r="27" spans="1:4" x14ac:dyDescent="0.2">
      <c r="A27" t="s">
        <v>109</v>
      </c>
      <c r="B27" t="s">
        <v>50</v>
      </c>
      <c r="C27" t="s">
        <v>50</v>
      </c>
      <c r="D27">
        <v>9.5</v>
      </c>
    </row>
    <row r="28" spans="1:4" x14ac:dyDescent="0.2">
      <c r="A28" t="s">
        <v>110</v>
      </c>
      <c r="B28" t="s">
        <v>43</v>
      </c>
      <c r="C28" t="s">
        <v>1793</v>
      </c>
      <c r="D28">
        <v>5.8</v>
      </c>
    </row>
    <row r="29" spans="1:4" x14ac:dyDescent="0.2">
      <c r="A29" t="s">
        <v>111</v>
      </c>
      <c r="B29" t="s">
        <v>50</v>
      </c>
      <c r="C29" t="s">
        <v>50</v>
      </c>
      <c r="D29">
        <v>21.3</v>
      </c>
    </row>
    <row r="30" spans="1:4" x14ac:dyDescent="0.2">
      <c r="A30" t="s">
        <v>113</v>
      </c>
      <c r="B30" t="s">
        <v>50</v>
      </c>
      <c r="C30" t="s">
        <v>50</v>
      </c>
      <c r="D30">
        <v>24.6</v>
      </c>
    </row>
    <row r="31" spans="1:4" x14ac:dyDescent="0.2">
      <c r="A31" t="s">
        <v>114</v>
      </c>
      <c r="B31" t="s">
        <v>43</v>
      </c>
      <c r="C31" t="s">
        <v>1793</v>
      </c>
      <c r="D31">
        <v>11.8</v>
      </c>
    </row>
    <row r="32" spans="1:4" x14ac:dyDescent="0.2">
      <c r="A32" t="s">
        <v>121</v>
      </c>
      <c r="B32" t="s">
        <v>43</v>
      </c>
      <c r="C32" t="s">
        <v>1795</v>
      </c>
      <c r="D32">
        <v>15.6</v>
      </c>
    </row>
    <row r="33" spans="1:4" x14ac:dyDescent="0.2">
      <c r="A33" t="s">
        <v>122</v>
      </c>
      <c r="B33" t="s">
        <v>50</v>
      </c>
      <c r="C33" t="s">
        <v>50</v>
      </c>
      <c r="D33">
        <v>20.5</v>
      </c>
    </row>
    <row r="34" spans="1:4" x14ac:dyDescent="0.2">
      <c r="A34" t="s">
        <v>123</v>
      </c>
      <c r="B34" t="s">
        <v>43</v>
      </c>
      <c r="C34" t="s">
        <v>1793</v>
      </c>
      <c r="D34">
        <v>5.2</v>
      </c>
    </row>
    <row r="35" spans="1:4" x14ac:dyDescent="0.2">
      <c r="A35" t="s">
        <v>125</v>
      </c>
      <c r="B35" t="s">
        <v>50</v>
      </c>
      <c r="C35" t="s">
        <v>50</v>
      </c>
      <c r="D35">
        <v>12.8</v>
      </c>
    </row>
    <row r="36" spans="1:4" x14ac:dyDescent="0.2">
      <c r="A36" t="s">
        <v>126</v>
      </c>
      <c r="B36" t="s">
        <v>50</v>
      </c>
      <c r="C36" t="s">
        <v>50</v>
      </c>
      <c r="D36">
        <v>13.1</v>
      </c>
    </row>
    <row r="37" spans="1:4" x14ac:dyDescent="0.2">
      <c r="A37" t="s">
        <v>127</v>
      </c>
      <c r="B37" t="s">
        <v>43</v>
      </c>
      <c r="C37" t="s">
        <v>1795</v>
      </c>
      <c r="D37">
        <v>18.2</v>
      </c>
    </row>
    <row r="38" spans="1:4" x14ac:dyDescent="0.2">
      <c r="A38" t="s">
        <v>129</v>
      </c>
      <c r="B38" t="s">
        <v>43</v>
      </c>
      <c r="C38" t="s">
        <v>1793</v>
      </c>
      <c r="D38">
        <v>13.2</v>
      </c>
    </row>
    <row r="39" spans="1:4" x14ac:dyDescent="0.2">
      <c r="A39" t="s">
        <v>130</v>
      </c>
      <c r="B39" t="s">
        <v>50</v>
      </c>
      <c r="C39" t="s">
        <v>50</v>
      </c>
      <c r="D39">
        <v>25</v>
      </c>
    </row>
    <row r="40" spans="1:4" x14ac:dyDescent="0.2">
      <c r="A40" t="s">
        <v>131</v>
      </c>
      <c r="B40" t="s">
        <v>43</v>
      </c>
      <c r="C40" t="s">
        <v>1795</v>
      </c>
      <c r="D40">
        <v>7.6</v>
      </c>
    </row>
    <row r="41" spans="1:4" x14ac:dyDescent="0.2">
      <c r="A41" t="s">
        <v>133</v>
      </c>
      <c r="B41" t="s">
        <v>43</v>
      </c>
      <c r="C41" t="s">
        <v>1795</v>
      </c>
      <c r="D41">
        <v>1.4</v>
      </c>
    </row>
    <row r="42" spans="1:4" x14ac:dyDescent="0.2">
      <c r="A42" t="s">
        <v>134</v>
      </c>
      <c r="B42" t="s">
        <v>43</v>
      </c>
      <c r="C42" t="s">
        <v>1793</v>
      </c>
      <c r="D42">
        <v>5.8</v>
      </c>
    </row>
    <row r="43" spans="1:4" x14ac:dyDescent="0.2">
      <c r="A43" t="s">
        <v>135</v>
      </c>
      <c r="B43" t="s">
        <v>50</v>
      </c>
      <c r="C43" t="s">
        <v>50</v>
      </c>
      <c r="D43">
        <v>8.1</v>
      </c>
    </row>
    <row r="44" spans="1:4" x14ac:dyDescent="0.2">
      <c r="A44" t="s">
        <v>137</v>
      </c>
      <c r="B44" t="s">
        <v>43</v>
      </c>
      <c r="C44" t="s">
        <v>1795</v>
      </c>
      <c r="D44">
        <v>19.5</v>
      </c>
    </row>
    <row r="45" spans="1:4" x14ac:dyDescent="0.2">
      <c r="A45" t="s">
        <v>138</v>
      </c>
      <c r="B45" t="s">
        <v>50</v>
      </c>
      <c r="C45" t="s">
        <v>50</v>
      </c>
      <c r="D45">
        <v>13.7</v>
      </c>
    </row>
    <row r="46" spans="1:4" x14ac:dyDescent="0.2">
      <c r="A46" t="s">
        <v>139</v>
      </c>
      <c r="B46" t="s">
        <v>50</v>
      </c>
      <c r="C46" t="s">
        <v>50</v>
      </c>
      <c r="D46">
        <v>16.7</v>
      </c>
    </row>
    <row r="47" spans="1:4" x14ac:dyDescent="0.2">
      <c r="A47" t="s">
        <v>140</v>
      </c>
      <c r="B47" t="s">
        <v>50</v>
      </c>
      <c r="C47" t="s">
        <v>50</v>
      </c>
      <c r="D47">
        <v>21.6</v>
      </c>
    </row>
    <row r="48" spans="1:4" x14ac:dyDescent="0.2">
      <c r="A48" t="s">
        <v>141</v>
      </c>
      <c r="B48" t="s">
        <v>43</v>
      </c>
      <c r="C48" t="s">
        <v>1793</v>
      </c>
      <c r="D48">
        <v>14.6</v>
      </c>
    </row>
    <row r="49" spans="1:4" x14ac:dyDescent="0.2">
      <c r="A49" t="s">
        <v>143</v>
      </c>
      <c r="B49" t="s">
        <v>50</v>
      </c>
      <c r="C49" t="s">
        <v>50</v>
      </c>
      <c r="D49">
        <v>20.3</v>
      </c>
    </row>
    <row r="50" spans="1:4" x14ac:dyDescent="0.2">
      <c r="A50" t="s">
        <v>144</v>
      </c>
      <c r="B50" t="s">
        <v>50</v>
      </c>
      <c r="C50" t="s">
        <v>50</v>
      </c>
      <c r="D50">
        <v>10.5</v>
      </c>
    </row>
    <row r="51" spans="1:4" x14ac:dyDescent="0.2">
      <c r="A51" t="s">
        <v>162</v>
      </c>
      <c r="B51" t="s">
        <v>50</v>
      </c>
      <c r="C51" t="s">
        <v>50</v>
      </c>
      <c r="D51">
        <v>19.7</v>
      </c>
    </row>
    <row r="52" spans="1:4" x14ac:dyDescent="0.2">
      <c r="A52" t="s">
        <v>171</v>
      </c>
      <c r="B52" t="s">
        <v>43</v>
      </c>
      <c r="C52" t="s">
        <v>1793</v>
      </c>
      <c r="D52">
        <v>7.6</v>
      </c>
    </row>
    <row r="53" spans="1:4" x14ac:dyDescent="0.2">
      <c r="A53" t="s">
        <v>202</v>
      </c>
      <c r="B53" t="s">
        <v>43</v>
      </c>
      <c r="C53" t="s">
        <v>1795</v>
      </c>
      <c r="D53">
        <v>0</v>
      </c>
    </row>
    <row r="54" spans="1:4" x14ac:dyDescent="0.2">
      <c r="A54" t="s">
        <v>204</v>
      </c>
      <c r="B54" t="s">
        <v>43</v>
      </c>
      <c r="C54" t="s">
        <v>1795</v>
      </c>
      <c r="D54">
        <v>24.2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1"/>
  <sheetViews>
    <sheetView workbookViewId="0">
      <selection activeCell="F2" sqref="F2"/>
    </sheetView>
  </sheetViews>
  <sheetFormatPr baseColWidth="10" defaultRowHeight="14.25" x14ac:dyDescent="0.2"/>
  <cols>
    <col min="1" max="1" width="13.5" customWidth="1"/>
    <col min="2" max="2" width="11.5" bestFit="1" customWidth="1"/>
    <col min="3" max="3" width="16.875" bestFit="1" customWidth="1"/>
    <col min="4" max="4" width="15" customWidth="1"/>
    <col min="5" max="5" width="6.375" customWidth="1"/>
    <col min="6" max="6" width="10.625" customWidth="1"/>
    <col min="7" max="7" width="9.875" customWidth="1"/>
    <col min="8" max="8" width="6.5" customWidth="1"/>
    <col min="9" max="9" width="13" customWidth="1"/>
    <col min="10" max="10" width="27.75" customWidth="1"/>
    <col min="11" max="11" width="30" customWidth="1"/>
    <col min="12" max="12" width="28.25" customWidth="1"/>
    <col min="13" max="13" width="14.375" customWidth="1"/>
    <col min="14" max="14" width="19.75" customWidth="1"/>
    <col min="15" max="15" width="19.25" bestFit="1" customWidth="1"/>
    <col min="16" max="16" width="81" bestFit="1" customWidth="1"/>
    <col min="17" max="17" width="17.625" bestFit="1" customWidth="1"/>
  </cols>
  <sheetData>
    <row r="1" spans="1:17" ht="15" x14ac:dyDescent="0.25">
      <c r="A1" s="17" t="s">
        <v>2154</v>
      </c>
    </row>
    <row r="3" spans="1:17" s="17" customFormat="1" ht="15" x14ac:dyDescent="0.25">
      <c r="A3" s="17" t="s">
        <v>1074</v>
      </c>
      <c r="B3" s="17" t="s">
        <v>2151</v>
      </c>
      <c r="C3" s="17" t="s">
        <v>2152</v>
      </c>
      <c r="D3" s="17" t="s">
        <v>247</v>
      </c>
      <c r="E3" s="17" t="s">
        <v>248</v>
      </c>
      <c r="F3" s="17" t="s">
        <v>249</v>
      </c>
      <c r="G3" s="17" t="s">
        <v>250</v>
      </c>
      <c r="H3" s="17" t="s">
        <v>251</v>
      </c>
      <c r="I3" s="17" t="s">
        <v>252</v>
      </c>
      <c r="J3" s="17" t="s">
        <v>253</v>
      </c>
      <c r="K3" s="17" t="s">
        <v>254</v>
      </c>
      <c r="L3" s="17" t="s">
        <v>255</v>
      </c>
      <c r="M3" s="17" t="s">
        <v>256</v>
      </c>
      <c r="N3" s="17" t="s">
        <v>257</v>
      </c>
      <c r="O3" s="17" t="s">
        <v>258</v>
      </c>
      <c r="P3" s="17" t="s">
        <v>259</v>
      </c>
      <c r="Q3" s="17" t="s">
        <v>260</v>
      </c>
    </row>
    <row r="4" spans="1:17" x14ac:dyDescent="0.2">
      <c r="A4" t="s">
        <v>1043</v>
      </c>
      <c r="B4" t="s">
        <v>43</v>
      </c>
      <c r="C4" t="s">
        <v>1793</v>
      </c>
      <c r="D4" t="s">
        <v>261</v>
      </c>
      <c r="E4">
        <v>17</v>
      </c>
      <c r="F4">
        <v>48047000</v>
      </c>
      <c r="G4">
        <v>48048000</v>
      </c>
      <c r="H4" t="s">
        <v>262</v>
      </c>
      <c r="I4">
        <v>48047852</v>
      </c>
      <c r="J4">
        <v>4</v>
      </c>
      <c r="K4">
        <v>5</v>
      </c>
      <c r="L4" t="s">
        <v>263</v>
      </c>
      <c r="M4" t="s">
        <v>264</v>
      </c>
      <c r="N4">
        <v>8</v>
      </c>
      <c r="O4">
        <v>0</v>
      </c>
      <c r="P4" t="s">
        <v>926</v>
      </c>
      <c r="Q4" t="s">
        <v>266</v>
      </c>
    </row>
    <row r="5" spans="1:17" s="79" customFormat="1" x14ac:dyDescent="0.2">
      <c r="A5" s="79" t="s">
        <v>1043</v>
      </c>
      <c r="B5" s="79" t="s">
        <v>43</v>
      </c>
      <c r="C5" s="79" t="s">
        <v>1793</v>
      </c>
      <c r="D5" s="79" t="s">
        <v>927</v>
      </c>
      <c r="E5" s="79">
        <v>18</v>
      </c>
      <c r="F5" s="79">
        <v>774000</v>
      </c>
      <c r="G5" s="79">
        <v>775000</v>
      </c>
      <c r="H5" s="79" t="s">
        <v>277</v>
      </c>
      <c r="I5" s="79">
        <v>774377</v>
      </c>
      <c r="J5" s="79">
        <v>6</v>
      </c>
      <c r="K5" s="79">
        <v>8</v>
      </c>
      <c r="L5" s="79" t="s">
        <v>278</v>
      </c>
      <c r="M5" s="79" t="s">
        <v>272</v>
      </c>
      <c r="N5" s="79">
        <v>0</v>
      </c>
      <c r="O5" s="79">
        <v>126</v>
      </c>
      <c r="P5" s="79" t="s">
        <v>928</v>
      </c>
      <c r="Q5" s="79">
        <v>2</v>
      </c>
    </row>
    <row r="6" spans="1:17" x14ac:dyDescent="0.2">
      <c r="A6" t="s">
        <v>1043</v>
      </c>
      <c r="B6" t="s">
        <v>43</v>
      </c>
      <c r="C6" t="s">
        <v>1793</v>
      </c>
      <c r="D6" t="s">
        <v>269</v>
      </c>
      <c r="E6">
        <v>18</v>
      </c>
      <c r="F6">
        <v>78013000</v>
      </c>
      <c r="G6">
        <v>78014000</v>
      </c>
      <c r="H6" t="s">
        <v>262</v>
      </c>
      <c r="I6">
        <v>78013726</v>
      </c>
      <c r="J6">
        <v>12</v>
      </c>
      <c r="K6">
        <v>11</v>
      </c>
      <c r="L6" t="s">
        <v>263</v>
      </c>
      <c r="M6" t="s">
        <v>264</v>
      </c>
      <c r="N6">
        <v>121</v>
      </c>
      <c r="O6">
        <v>0</v>
      </c>
      <c r="P6" t="s">
        <v>929</v>
      </c>
      <c r="Q6">
        <v>6</v>
      </c>
    </row>
    <row r="7" spans="1:17" x14ac:dyDescent="0.2">
      <c r="A7" t="s">
        <v>1043</v>
      </c>
      <c r="B7" t="s">
        <v>43</v>
      </c>
      <c r="C7" t="s">
        <v>1793</v>
      </c>
      <c r="D7" t="s">
        <v>271</v>
      </c>
      <c r="E7">
        <v>19</v>
      </c>
      <c r="F7">
        <v>33815000</v>
      </c>
      <c r="G7">
        <v>33816000</v>
      </c>
      <c r="H7" t="s">
        <v>262</v>
      </c>
      <c r="I7">
        <v>33815478</v>
      </c>
      <c r="J7">
        <v>10</v>
      </c>
      <c r="K7">
        <v>20</v>
      </c>
      <c r="L7" t="s">
        <v>263</v>
      </c>
      <c r="M7" t="s">
        <v>272</v>
      </c>
      <c r="N7">
        <v>0</v>
      </c>
      <c r="O7">
        <v>155</v>
      </c>
      <c r="P7" t="s">
        <v>930</v>
      </c>
      <c r="Q7">
        <v>3</v>
      </c>
    </row>
    <row r="8" spans="1:17" x14ac:dyDescent="0.2">
      <c r="A8" t="s">
        <v>1043</v>
      </c>
      <c r="B8" t="s">
        <v>43</v>
      </c>
      <c r="C8" t="s">
        <v>1793</v>
      </c>
      <c r="D8" t="s">
        <v>931</v>
      </c>
      <c r="E8">
        <v>2</v>
      </c>
      <c r="F8">
        <v>209294000</v>
      </c>
      <c r="G8">
        <v>209295000</v>
      </c>
      <c r="H8" t="s">
        <v>277</v>
      </c>
      <c r="I8">
        <v>209294762</v>
      </c>
      <c r="J8">
        <v>14</v>
      </c>
      <c r="K8">
        <v>24</v>
      </c>
      <c r="L8" t="s">
        <v>278</v>
      </c>
      <c r="M8" t="s">
        <v>272</v>
      </c>
      <c r="N8">
        <v>0</v>
      </c>
      <c r="O8">
        <v>228</v>
      </c>
      <c r="P8" t="s">
        <v>932</v>
      </c>
      <c r="Q8">
        <v>0</v>
      </c>
    </row>
    <row r="9" spans="1:17" x14ac:dyDescent="0.2">
      <c r="A9" t="s">
        <v>1043</v>
      </c>
      <c r="B9" t="s">
        <v>43</v>
      </c>
      <c r="C9" t="s">
        <v>1793</v>
      </c>
      <c r="D9" t="s">
        <v>933</v>
      </c>
      <c r="E9">
        <v>2</v>
      </c>
      <c r="F9">
        <v>209294000</v>
      </c>
      <c r="G9">
        <v>209295000</v>
      </c>
      <c r="H9" t="s">
        <v>262</v>
      </c>
      <c r="I9">
        <v>209294724</v>
      </c>
      <c r="J9">
        <v>17</v>
      </c>
      <c r="K9">
        <v>16</v>
      </c>
      <c r="L9" t="s">
        <v>263</v>
      </c>
      <c r="M9" t="s">
        <v>272</v>
      </c>
      <c r="N9">
        <v>0</v>
      </c>
      <c r="O9">
        <v>198</v>
      </c>
      <c r="P9" t="s">
        <v>934</v>
      </c>
      <c r="Q9">
        <v>4</v>
      </c>
    </row>
    <row r="10" spans="1:17" x14ac:dyDescent="0.2">
      <c r="A10" t="s">
        <v>1043</v>
      </c>
      <c r="B10" t="s">
        <v>43</v>
      </c>
      <c r="C10" t="s">
        <v>1793</v>
      </c>
      <c r="D10" t="s">
        <v>274</v>
      </c>
      <c r="E10">
        <v>2</v>
      </c>
      <c r="F10">
        <v>55641000</v>
      </c>
      <c r="G10">
        <v>55643000</v>
      </c>
      <c r="H10" t="s">
        <v>262</v>
      </c>
      <c r="I10">
        <v>55642297</v>
      </c>
      <c r="J10">
        <v>7</v>
      </c>
      <c r="K10">
        <v>6</v>
      </c>
      <c r="L10" t="s">
        <v>263</v>
      </c>
      <c r="M10" t="s">
        <v>272</v>
      </c>
      <c r="N10">
        <v>0</v>
      </c>
      <c r="O10">
        <v>39</v>
      </c>
      <c r="P10" t="s">
        <v>935</v>
      </c>
      <c r="Q10">
        <v>1</v>
      </c>
    </row>
    <row r="11" spans="1:17" x14ac:dyDescent="0.2">
      <c r="A11" t="s">
        <v>1043</v>
      </c>
      <c r="B11" t="s">
        <v>43</v>
      </c>
      <c r="C11" t="s">
        <v>1793</v>
      </c>
      <c r="D11" t="s">
        <v>936</v>
      </c>
      <c r="E11">
        <v>20</v>
      </c>
      <c r="F11">
        <v>52158000</v>
      </c>
      <c r="G11">
        <v>52160000</v>
      </c>
      <c r="H11" t="s">
        <v>277</v>
      </c>
      <c r="I11">
        <v>52158870</v>
      </c>
      <c r="J11">
        <v>18</v>
      </c>
      <c r="K11">
        <v>12</v>
      </c>
      <c r="L11" t="s">
        <v>278</v>
      </c>
      <c r="M11" t="s">
        <v>272</v>
      </c>
      <c r="N11">
        <v>0</v>
      </c>
      <c r="O11">
        <v>103</v>
      </c>
      <c r="P11" t="s">
        <v>937</v>
      </c>
      <c r="Q11">
        <v>1</v>
      </c>
    </row>
    <row r="12" spans="1:17" x14ac:dyDescent="0.2">
      <c r="A12" t="s">
        <v>1043</v>
      </c>
      <c r="B12" t="s">
        <v>43</v>
      </c>
      <c r="C12" t="s">
        <v>1793</v>
      </c>
      <c r="D12" t="s">
        <v>938</v>
      </c>
      <c r="E12">
        <v>20</v>
      </c>
      <c r="F12">
        <v>52158000</v>
      </c>
      <c r="G12">
        <v>52159000</v>
      </c>
      <c r="H12" t="s">
        <v>262</v>
      </c>
      <c r="I12">
        <v>52158852</v>
      </c>
      <c r="J12">
        <v>16</v>
      </c>
      <c r="K12">
        <v>6</v>
      </c>
      <c r="L12" t="s">
        <v>263</v>
      </c>
      <c r="M12" t="s">
        <v>272</v>
      </c>
      <c r="N12">
        <v>0</v>
      </c>
      <c r="O12">
        <v>57</v>
      </c>
      <c r="P12" t="s">
        <v>939</v>
      </c>
      <c r="Q12">
        <v>2</v>
      </c>
    </row>
    <row r="13" spans="1:17" x14ac:dyDescent="0.2">
      <c r="A13" t="s">
        <v>1043</v>
      </c>
      <c r="B13" t="s">
        <v>43</v>
      </c>
      <c r="C13" t="s">
        <v>1793</v>
      </c>
      <c r="D13" t="s">
        <v>276</v>
      </c>
      <c r="E13">
        <v>3</v>
      </c>
      <c r="F13">
        <v>18088000</v>
      </c>
      <c r="G13">
        <v>18089000</v>
      </c>
      <c r="H13" t="s">
        <v>277</v>
      </c>
      <c r="I13">
        <v>18088338</v>
      </c>
      <c r="J13">
        <v>12</v>
      </c>
      <c r="K13">
        <v>15</v>
      </c>
      <c r="L13" t="s">
        <v>278</v>
      </c>
      <c r="M13" t="s">
        <v>272</v>
      </c>
      <c r="N13">
        <v>0</v>
      </c>
      <c r="O13">
        <v>152</v>
      </c>
      <c r="P13" t="s">
        <v>940</v>
      </c>
      <c r="Q13">
        <v>3</v>
      </c>
    </row>
    <row r="14" spans="1:17" x14ac:dyDescent="0.2">
      <c r="A14" t="s">
        <v>1043</v>
      </c>
      <c r="B14" t="s">
        <v>43</v>
      </c>
      <c r="C14" t="s">
        <v>1793</v>
      </c>
      <c r="D14" t="s">
        <v>415</v>
      </c>
      <c r="E14">
        <v>4</v>
      </c>
      <c r="F14">
        <v>191029000</v>
      </c>
      <c r="G14">
        <v>191030000</v>
      </c>
      <c r="H14" t="s">
        <v>262</v>
      </c>
      <c r="I14">
        <v>191029572</v>
      </c>
      <c r="J14">
        <v>18</v>
      </c>
      <c r="K14">
        <v>12</v>
      </c>
      <c r="L14" t="s">
        <v>263</v>
      </c>
      <c r="M14" t="s">
        <v>264</v>
      </c>
      <c r="N14">
        <v>141</v>
      </c>
      <c r="O14">
        <v>0</v>
      </c>
      <c r="P14" t="s">
        <v>941</v>
      </c>
      <c r="Q14">
        <v>1</v>
      </c>
    </row>
    <row r="15" spans="1:17" x14ac:dyDescent="0.2">
      <c r="A15" t="s">
        <v>1043</v>
      </c>
      <c r="B15" t="s">
        <v>43</v>
      </c>
      <c r="C15" t="s">
        <v>1793</v>
      </c>
      <c r="D15" t="s">
        <v>280</v>
      </c>
      <c r="E15">
        <v>7</v>
      </c>
      <c r="F15">
        <v>24638000</v>
      </c>
      <c r="G15">
        <v>24639000</v>
      </c>
      <c r="H15" t="s">
        <v>277</v>
      </c>
      <c r="I15">
        <v>24638124</v>
      </c>
      <c r="J15">
        <v>16</v>
      </c>
      <c r="K15">
        <v>15</v>
      </c>
      <c r="L15" t="s">
        <v>278</v>
      </c>
      <c r="M15" t="s">
        <v>272</v>
      </c>
      <c r="N15">
        <v>0</v>
      </c>
      <c r="O15">
        <v>142</v>
      </c>
      <c r="P15" t="s">
        <v>942</v>
      </c>
      <c r="Q15">
        <v>2</v>
      </c>
    </row>
    <row r="16" spans="1:17" x14ac:dyDescent="0.2">
      <c r="A16" t="s">
        <v>1043</v>
      </c>
      <c r="B16" t="s">
        <v>43</v>
      </c>
      <c r="C16" t="s">
        <v>1793</v>
      </c>
      <c r="D16" t="s">
        <v>943</v>
      </c>
      <c r="E16">
        <v>7</v>
      </c>
      <c r="F16">
        <v>29420000</v>
      </c>
      <c r="G16">
        <v>29422000</v>
      </c>
      <c r="H16" t="s">
        <v>277</v>
      </c>
      <c r="I16">
        <v>29420904</v>
      </c>
      <c r="J16">
        <v>8</v>
      </c>
      <c r="K16">
        <v>4</v>
      </c>
      <c r="L16" t="s">
        <v>278</v>
      </c>
      <c r="M16" t="s">
        <v>272</v>
      </c>
      <c r="N16">
        <v>0</v>
      </c>
      <c r="O16">
        <v>77</v>
      </c>
      <c r="P16" t="s">
        <v>944</v>
      </c>
      <c r="Q16">
        <v>3</v>
      </c>
    </row>
    <row r="17" spans="1:17" x14ac:dyDescent="0.2">
      <c r="A17" t="s">
        <v>1056</v>
      </c>
      <c r="B17" t="s">
        <v>46</v>
      </c>
      <c r="C17" t="s">
        <v>46</v>
      </c>
      <c r="D17" t="s">
        <v>1005</v>
      </c>
      <c r="E17">
        <v>16</v>
      </c>
      <c r="F17">
        <v>72082000</v>
      </c>
      <c r="G17">
        <v>72084000</v>
      </c>
      <c r="H17" t="s">
        <v>262</v>
      </c>
      <c r="I17">
        <v>72083317</v>
      </c>
      <c r="J17">
        <v>18</v>
      </c>
      <c r="K17">
        <v>9</v>
      </c>
      <c r="L17" t="s">
        <v>263</v>
      </c>
      <c r="M17" t="s">
        <v>272</v>
      </c>
      <c r="N17">
        <v>0</v>
      </c>
      <c r="O17">
        <v>92</v>
      </c>
      <c r="P17" t="s">
        <v>1006</v>
      </c>
      <c r="Q17" t="s">
        <v>266</v>
      </c>
    </row>
    <row r="18" spans="1:17" x14ac:dyDescent="0.2">
      <c r="A18" t="s">
        <v>1056</v>
      </c>
      <c r="B18" t="s">
        <v>46</v>
      </c>
      <c r="C18" t="s">
        <v>46</v>
      </c>
      <c r="D18" t="s">
        <v>1007</v>
      </c>
      <c r="E18">
        <v>5</v>
      </c>
      <c r="F18">
        <v>11112000</v>
      </c>
      <c r="G18">
        <v>11113000</v>
      </c>
      <c r="H18" t="s">
        <v>262</v>
      </c>
      <c r="I18">
        <v>11113069</v>
      </c>
      <c r="J18">
        <v>10</v>
      </c>
      <c r="K18">
        <v>15</v>
      </c>
      <c r="L18" t="s">
        <v>263</v>
      </c>
      <c r="M18" t="s">
        <v>272</v>
      </c>
      <c r="N18">
        <v>0</v>
      </c>
      <c r="O18">
        <v>56</v>
      </c>
      <c r="P18" t="s">
        <v>1008</v>
      </c>
      <c r="Q18">
        <v>1</v>
      </c>
    </row>
    <row r="19" spans="1:17" x14ac:dyDescent="0.2">
      <c r="A19" t="s">
        <v>1066</v>
      </c>
      <c r="B19" t="s">
        <v>50</v>
      </c>
      <c r="C19" t="s">
        <v>50</v>
      </c>
      <c r="D19" t="s">
        <v>45</v>
      </c>
      <c r="E19" t="s">
        <v>45</v>
      </c>
      <c r="F19" t="s">
        <v>45</v>
      </c>
      <c r="G19" t="s">
        <v>45</v>
      </c>
      <c r="H19" t="s">
        <v>45</v>
      </c>
      <c r="I19" t="s">
        <v>45</v>
      </c>
      <c r="J19" t="s">
        <v>45</v>
      </c>
      <c r="K19" t="s">
        <v>45</v>
      </c>
      <c r="L19" t="s">
        <v>45</v>
      </c>
      <c r="M19" t="s">
        <v>45</v>
      </c>
      <c r="N19" t="s">
        <v>45</v>
      </c>
      <c r="O19" t="s">
        <v>45</v>
      </c>
      <c r="P19" t="s">
        <v>45</v>
      </c>
      <c r="Q19" t="s">
        <v>45</v>
      </c>
    </row>
    <row r="20" spans="1:17" x14ac:dyDescent="0.2">
      <c r="A20" t="s">
        <v>1061</v>
      </c>
      <c r="B20" t="s">
        <v>43</v>
      </c>
      <c r="C20" t="s">
        <v>1793</v>
      </c>
      <c r="D20" t="s">
        <v>45</v>
      </c>
      <c r="E20" t="s">
        <v>45</v>
      </c>
      <c r="F20" t="s">
        <v>45</v>
      </c>
      <c r="G20" t="s">
        <v>45</v>
      </c>
      <c r="H20" t="s">
        <v>45</v>
      </c>
      <c r="I20" t="s">
        <v>45</v>
      </c>
      <c r="J20" t="s">
        <v>45</v>
      </c>
      <c r="K20" t="s">
        <v>45</v>
      </c>
      <c r="L20" t="s">
        <v>45</v>
      </c>
      <c r="M20" t="s">
        <v>45</v>
      </c>
      <c r="N20" t="s">
        <v>45</v>
      </c>
      <c r="O20" t="s">
        <v>45</v>
      </c>
      <c r="P20" t="s">
        <v>45</v>
      </c>
      <c r="Q20" t="s">
        <v>45</v>
      </c>
    </row>
    <row r="21" spans="1:17" x14ac:dyDescent="0.2">
      <c r="A21" t="s">
        <v>1067</v>
      </c>
      <c r="B21" t="s">
        <v>46</v>
      </c>
      <c r="C21" t="s">
        <v>46</v>
      </c>
      <c r="D21" t="s">
        <v>1022</v>
      </c>
      <c r="E21">
        <v>12</v>
      </c>
      <c r="F21">
        <v>112807000</v>
      </c>
      <c r="G21">
        <v>112809000</v>
      </c>
      <c r="H21" t="s">
        <v>262</v>
      </c>
      <c r="I21">
        <v>112808093</v>
      </c>
      <c r="J21">
        <v>16</v>
      </c>
      <c r="K21">
        <v>10</v>
      </c>
      <c r="L21" t="s">
        <v>263</v>
      </c>
      <c r="M21" t="s">
        <v>272</v>
      </c>
      <c r="N21">
        <v>0</v>
      </c>
      <c r="O21">
        <v>20</v>
      </c>
      <c r="P21" t="s">
        <v>1023</v>
      </c>
      <c r="Q21" t="s">
        <v>266</v>
      </c>
    </row>
    <row r="22" spans="1:17" x14ac:dyDescent="0.2">
      <c r="A22" t="s">
        <v>1067</v>
      </c>
      <c r="B22" t="s">
        <v>46</v>
      </c>
      <c r="C22" t="s">
        <v>46</v>
      </c>
      <c r="D22" t="s">
        <v>1024</v>
      </c>
      <c r="E22">
        <v>17</v>
      </c>
      <c r="F22">
        <v>61031000</v>
      </c>
      <c r="G22">
        <v>61032000</v>
      </c>
      <c r="H22" t="s">
        <v>277</v>
      </c>
      <c r="I22">
        <v>61031302</v>
      </c>
      <c r="J22">
        <v>15</v>
      </c>
      <c r="K22">
        <v>30</v>
      </c>
      <c r="L22" t="s">
        <v>278</v>
      </c>
      <c r="M22" t="s">
        <v>264</v>
      </c>
      <c r="N22">
        <v>220</v>
      </c>
      <c r="O22">
        <v>0</v>
      </c>
      <c r="P22" t="s">
        <v>1025</v>
      </c>
      <c r="Q22" t="s">
        <v>266</v>
      </c>
    </row>
    <row r="23" spans="1:17" x14ac:dyDescent="0.2">
      <c r="A23" t="s">
        <v>1067</v>
      </c>
      <c r="B23" t="s">
        <v>46</v>
      </c>
      <c r="C23" t="s">
        <v>46</v>
      </c>
      <c r="D23" t="s">
        <v>1026</v>
      </c>
      <c r="E23">
        <v>7</v>
      </c>
      <c r="F23">
        <v>75740000</v>
      </c>
      <c r="G23">
        <v>75741000</v>
      </c>
      <c r="H23" t="s">
        <v>277</v>
      </c>
      <c r="I23">
        <v>75740465</v>
      </c>
      <c r="J23">
        <v>32</v>
      </c>
      <c r="K23">
        <v>22</v>
      </c>
      <c r="L23" t="s">
        <v>278</v>
      </c>
      <c r="M23" t="s">
        <v>264</v>
      </c>
      <c r="N23">
        <v>184</v>
      </c>
      <c r="O23">
        <v>0</v>
      </c>
      <c r="P23" t="s">
        <v>1027</v>
      </c>
      <c r="Q23" t="s">
        <v>266</v>
      </c>
    </row>
    <row r="24" spans="1:17" x14ac:dyDescent="0.2">
      <c r="A24" t="s">
        <v>1067</v>
      </c>
      <c r="B24" t="s">
        <v>46</v>
      </c>
      <c r="C24" t="s">
        <v>46</v>
      </c>
      <c r="D24" t="s">
        <v>1028</v>
      </c>
      <c r="E24">
        <v>8</v>
      </c>
      <c r="F24">
        <v>8618000</v>
      </c>
      <c r="G24">
        <v>8619000</v>
      </c>
      <c r="H24" t="s">
        <v>262</v>
      </c>
      <c r="I24">
        <v>8619022</v>
      </c>
      <c r="J24">
        <v>12</v>
      </c>
      <c r="K24">
        <v>24</v>
      </c>
      <c r="L24" t="s">
        <v>263</v>
      </c>
      <c r="M24" t="s">
        <v>272</v>
      </c>
      <c r="N24">
        <v>0</v>
      </c>
      <c r="O24">
        <v>188</v>
      </c>
      <c r="P24" t="s">
        <v>1029</v>
      </c>
      <c r="Q24" t="s">
        <v>266</v>
      </c>
    </row>
    <row r="25" spans="1:17" x14ac:dyDescent="0.2">
      <c r="A25" t="s">
        <v>1062</v>
      </c>
      <c r="B25" t="s">
        <v>54</v>
      </c>
      <c r="C25" t="s">
        <v>54</v>
      </c>
      <c r="D25" t="s">
        <v>45</v>
      </c>
      <c r="E25" t="s">
        <v>45</v>
      </c>
      <c r="F25" t="s">
        <v>45</v>
      </c>
      <c r="G25" t="s">
        <v>45</v>
      </c>
      <c r="H25" t="s">
        <v>45</v>
      </c>
      <c r="I25" t="s">
        <v>45</v>
      </c>
      <c r="J25" t="s">
        <v>45</v>
      </c>
      <c r="K25" t="s">
        <v>45</v>
      </c>
      <c r="L25" t="s">
        <v>45</v>
      </c>
      <c r="M25" t="s">
        <v>45</v>
      </c>
      <c r="N25" t="s">
        <v>45</v>
      </c>
      <c r="O25" t="s">
        <v>45</v>
      </c>
      <c r="P25" t="s">
        <v>45</v>
      </c>
      <c r="Q25" t="s">
        <v>45</v>
      </c>
    </row>
    <row r="26" spans="1:17" x14ac:dyDescent="0.2">
      <c r="A26" t="s">
        <v>1052</v>
      </c>
      <c r="B26" t="s">
        <v>46</v>
      </c>
      <c r="C26" t="s">
        <v>46</v>
      </c>
      <c r="D26" t="s">
        <v>45</v>
      </c>
      <c r="E26" t="s">
        <v>45</v>
      </c>
      <c r="F26" t="s">
        <v>45</v>
      </c>
      <c r="G26" t="s">
        <v>45</v>
      </c>
      <c r="H26" t="s">
        <v>45</v>
      </c>
      <c r="I26" t="s">
        <v>45</v>
      </c>
      <c r="J26" t="s">
        <v>45</v>
      </c>
      <c r="K26" t="s">
        <v>45</v>
      </c>
      <c r="L26" t="s">
        <v>45</v>
      </c>
      <c r="M26" t="s">
        <v>45</v>
      </c>
      <c r="N26" t="s">
        <v>45</v>
      </c>
      <c r="O26" t="s">
        <v>45</v>
      </c>
      <c r="P26" t="s">
        <v>45</v>
      </c>
      <c r="Q26" t="s">
        <v>45</v>
      </c>
    </row>
    <row r="27" spans="1:17" x14ac:dyDescent="0.2">
      <c r="A27" t="s">
        <v>1049</v>
      </c>
      <c r="B27" t="s">
        <v>43</v>
      </c>
      <c r="C27" t="s">
        <v>1793</v>
      </c>
      <c r="D27" t="s">
        <v>45</v>
      </c>
      <c r="E27" t="s">
        <v>45</v>
      </c>
      <c r="F27" t="s">
        <v>45</v>
      </c>
      <c r="G27" t="s">
        <v>45</v>
      </c>
      <c r="H27" t="s">
        <v>45</v>
      </c>
      <c r="I27" t="s">
        <v>45</v>
      </c>
      <c r="J27" t="s">
        <v>45</v>
      </c>
      <c r="K27" t="s">
        <v>45</v>
      </c>
      <c r="L27" t="s">
        <v>45</v>
      </c>
      <c r="M27" t="s">
        <v>45</v>
      </c>
      <c r="N27" t="s">
        <v>45</v>
      </c>
      <c r="O27" t="s">
        <v>45</v>
      </c>
      <c r="P27" t="s">
        <v>45</v>
      </c>
      <c r="Q27" t="s">
        <v>45</v>
      </c>
    </row>
    <row r="28" spans="1:17" x14ac:dyDescent="0.2">
      <c r="A28" t="s">
        <v>1064</v>
      </c>
      <c r="B28" t="s">
        <v>46</v>
      </c>
      <c r="C28" t="s">
        <v>46</v>
      </c>
      <c r="D28" t="s">
        <v>45</v>
      </c>
      <c r="E28" t="s">
        <v>45</v>
      </c>
      <c r="F28" t="s">
        <v>45</v>
      </c>
      <c r="G28" t="s">
        <v>45</v>
      </c>
      <c r="H28" t="s">
        <v>45</v>
      </c>
      <c r="I28" t="s">
        <v>45</v>
      </c>
      <c r="J28" t="s">
        <v>45</v>
      </c>
      <c r="K28" t="s">
        <v>45</v>
      </c>
      <c r="L28" t="s">
        <v>45</v>
      </c>
      <c r="M28" t="s">
        <v>45</v>
      </c>
      <c r="N28" t="s">
        <v>45</v>
      </c>
      <c r="O28" t="s">
        <v>45</v>
      </c>
      <c r="P28" t="s">
        <v>45</v>
      </c>
      <c r="Q28" t="s">
        <v>45</v>
      </c>
    </row>
    <row r="29" spans="1:17" x14ac:dyDescent="0.2">
      <c r="A29" t="s">
        <v>1063</v>
      </c>
      <c r="B29" t="s">
        <v>43</v>
      </c>
      <c r="C29" t="s">
        <v>1793</v>
      </c>
      <c r="D29" t="s">
        <v>1016</v>
      </c>
      <c r="E29">
        <v>10</v>
      </c>
      <c r="F29">
        <v>76205000</v>
      </c>
      <c r="G29">
        <v>76206000</v>
      </c>
      <c r="H29" t="s">
        <v>277</v>
      </c>
      <c r="I29">
        <v>76205554</v>
      </c>
      <c r="J29">
        <v>23</v>
      </c>
      <c r="K29">
        <v>20</v>
      </c>
      <c r="L29" t="s">
        <v>278</v>
      </c>
      <c r="M29" t="s">
        <v>264</v>
      </c>
      <c r="N29">
        <v>157</v>
      </c>
      <c r="O29">
        <v>0</v>
      </c>
      <c r="P29" t="s">
        <v>1017</v>
      </c>
      <c r="Q29">
        <v>1</v>
      </c>
    </row>
    <row r="30" spans="1:17" x14ac:dyDescent="0.2">
      <c r="A30" t="s">
        <v>1063</v>
      </c>
      <c r="B30" t="s">
        <v>43</v>
      </c>
      <c r="C30" t="s">
        <v>1793</v>
      </c>
      <c r="D30" t="s">
        <v>1018</v>
      </c>
      <c r="E30">
        <v>12</v>
      </c>
      <c r="F30">
        <v>94754000</v>
      </c>
      <c r="G30">
        <v>94755000</v>
      </c>
      <c r="H30" t="s">
        <v>262</v>
      </c>
      <c r="I30">
        <v>94754808</v>
      </c>
      <c r="J30">
        <v>8</v>
      </c>
      <c r="K30">
        <v>9</v>
      </c>
      <c r="L30" t="s">
        <v>263</v>
      </c>
      <c r="M30" t="s">
        <v>272</v>
      </c>
      <c r="N30">
        <v>0</v>
      </c>
      <c r="O30">
        <v>11</v>
      </c>
      <c r="P30" t="s">
        <v>1019</v>
      </c>
      <c r="Q30" t="s">
        <v>266</v>
      </c>
    </row>
    <row r="31" spans="1:17" x14ac:dyDescent="0.2">
      <c r="A31" t="s">
        <v>1063</v>
      </c>
      <c r="B31" t="s">
        <v>43</v>
      </c>
      <c r="C31" t="s">
        <v>1793</v>
      </c>
      <c r="D31" t="s">
        <v>1020</v>
      </c>
      <c r="E31">
        <v>17</v>
      </c>
      <c r="F31">
        <v>46699000</v>
      </c>
      <c r="G31">
        <v>46701000</v>
      </c>
      <c r="H31" t="s">
        <v>262</v>
      </c>
      <c r="I31">
        <v>46700057</v>
      </c>
      <c r="J31">
        <v>20</v>
      </c>
      <c r="K31">
        <v>24</v>
      </c>
      <c r="L31" t="s">
        <v>263</v>
      </c>
      <c r="M31" t="s">
        <v>272</v>
      </c>
      <c r="N31">
        <v>0</v>
      </c>
      <c r="O31">
        <v>110</v>
      </c>
      <c r="P31" t="s">
        <v>1021</v>
      </c>
      <c r="Q31">
        <v>3</v>
      </c>
    </row>
    <row r="32" spans="1:17" x14ac:dyDescent="0.2">
      <c r="A32" t="s">
        <v>1044</v>
      </c>
      <c r="B32" t="s">
        <v>43</v>
      </c>
      <c r="C32" t="s">
        <v>1795</v>
      </c>
      <c r="D32" t="s">
        <v>608</v>
      </c>
      <c r="E32">
        <v>1</v>
      </c>
      <c r="F32">
        <v>231255000</v>
      </c>
      <c r="G32">
        <v>231256000</v>
      </c>
      <c r="H32" t="s">
        <v>262</v>
      </c>
      <c r="I32">
        <v>231255578</v>
      </c>
      <c r="J32">
        <v>9</v>
      </c>
      <c r="K32">
        <v>3</v>
      </c>
      <c r="L32" t="s">
        <v>263</v>
      </c>
      <c r="M32" t="s">
        <v>264</v>
      </c>
      <c r="N32">
        <v>23</v>
      </c>
      <c r="O32">
        <v>0</v>
      </c>
      <c r="P32" t="s">
        <v>945</v>
      </c>
      <c r="Q32">
        <v>2</v>
      </c>
    </row>
    <row r="33" spans="1:17" x14ac:dyDescent="0.2">
      <c r="A33" t="s">
        <v>1044</v>
      </c>
      <c r="B33" t="s">
        <v>43</v>
      </c>
      <c r="C33" t="s">
        <v>1795</v>
      </c>
      <c r="D33" t="s">
        <v>946</v>
      </c>
      <c r="E33">
        <v>10</v>
      </c>
      <c r="F33">
        <v>78422000</v>
      </c>
      <c r="G33">
        <v>78423000</v>
      </c>
      <c r="H33" t="s">
        <v>277</v>
      </c>
      <c r="I33">
        <v>78422087</v>
      </c>
      <c r="J33">
        <v>8</v>
      </c>
      <c r="K33">
        <v>8</v>
      </c>
      <c r="L33" t="s">
        <v>278</v>
      </c>
      <c r="M33" t="s">
        <v>264</v>
      </c>
      <c r="N33">
        <v>90</v>
      </c>
      <c r="O33">
        <v>0</v>
      </c>
      <c r="P33" t="s">
        <v>947</v>
      </c>
      <c r="Q33">
        <v>3</v>
      </c>
    </row>
    <row r="34" spans="1:17" x14ac:dyDescent="0.2">
      <c r="A34" t="s">
        <v>1044</v>
      </c>
      <c r="B34" t="s">
        <v>43</v>
      </c>
      <c r="C34" t="s">
        <v>1795</v>
      </c>
      <c r="D34" t="s">
        <v>948</v>
      </c>
      <c r="E34">
        <v>17</v>
      </c>
      <c r="F34">
        <v>34959000</v>
      </c>
      <c r="G34">
        <v>34960000</v>
      </c>
      <c r="H34" t="s">
        <v>277</v>
      </c>
      <c r="I34">
        <v>34959300</v>
      </c>
      <c r="J34">
        <v>9</v>
      </c>
      <c r="K34">
        <v>5</v>
      </c>
      <c r="L34" t="s">
        <v>278</v>
      </c>
      <c r="M34" t="s">
        <v>264</v>
      </c>
      <c r="N34">
        <v>49</v>
      </c>
      <c r="O34">
        <v>0</v>
      </c>
      <c r="P34" t="s">
        <v>949</v>
      </c>
      <c r="Q34">
        <v>3</v>
      </c>
    </row>
    <row r="35" spans="1:17" x14ac:dyDescent="0.2">
      <c r="A35" t="s">
        <v>1065</v>
      </c>
      <c r="B35" t="s">
        <v>46</v>
      </c>
      <c r="C35" t="s">
        <v>46</v>
      </c>
      <c r="D35" t="s">
        <v>45</v>
      </c>
      <c r="E35" t="s">
        <v>45</v>
      </c>
      <c r="F35" t="s">
        <v>45</v>
      </c>
      <c r="G35" t="s">
        <v>45</v>
      </c>
      <c r="H35" t="s">
        <v>45</v>
      </c>
      <c r="I35" t="s">
        <v>45</v>
      </c>
      <c r="J35" t="s">
        <v>45</v>
      </c>
      <c r="K35" t="s">
        <v>45</v>
      </c>
      <c r="L35" t="s">
        <v>45</v>
      </c>
      <c r="M35" t="s">
        <v>45</v>
      </c>
      <c r="N35" t="s">
        <v>45</v>
      </c>
      <c r="O35" t="s">
        <v>45</v>
      </c>
      <c r="P35" t="s">
        <v>45</v>
      </c>
      <c r="Q35" t="s">
        <v>45</v>
      </c>
    </row>
    <row r="36" spans="1:17" x14ac:dyDescent="0.2">
      <c r="A36" t="s">
        <v>1073</v>
      </c>
      <c r="B36" t="s">
        <v>50</v>
      </c>
      <c r="C36" t="s">
        <v>50</v>
      </c>
      <c r="D36" t="s">
        <v>45</v>
      </c>
      <c r="E36" t="s">
        <v>45</v>
      </c>
      <c r="F36" t="s">
        <v>45</v>
      </c>
      <c r="G36" t="s">
        <v>45</v>
      </c>
      <c r="H36" t="s">
        <v>45</v>
      </c>
      <c r="I36" t="s">
        <v>45</v>
      </c>
      <c r="J36" t="s">
        <v>45</v>
      </c>
      <c r="K36" t="s">
        <v>45</v>
      </c>
      <c r="L36" t="s">
        <v>45</v>
      </c>
      <c r="M36" t="s">
        <v>45</v>
      </c>
      <c r="N36" t="s">
        <v>45</v>
      </c>
      <c r="O36" t="s">
        <v>45</v>
      </c>
      <c r="P36" t="s">
        <v>45</v>
      </c>
      <c r="Q36" t="s">
        <v>45</v>
      </c>
    </row>
    <row r="37" spans="1:17" x14ac:dyDescent="0.2">
      <c r="A37" t="s">
        <v>1045</v>
      </c>
      <c r="B37" t="s">
        <v>43</v>
      </c>
      <c r="C37" t="s">
        <v>1795</v>
      </c>
      <c r="D37" t="s">
        <v>478</v>
      </c>
      <c r="E37">
        <v>1</v>
      </c>
      <c r="F37">
        <v>231251000</v>
      </c>
      <c r="G37">
        <v>231252000</v>
      </c>
      <c r="H37" t="s">
        <v>262</v>
      </c>
      <c r="I37">
        <v>231251946</v>
      </c>
      <c r="J37">
        <v>9</v>
      </c>
      <c r="K37">
        <v>14</v>
      </c>
      <c r="L37" t="s">
        <v>263</v>
      </c>
      <c r="M37" t="s">
        <v>264</v>
      </c>
      <c r="N37">
        <v>154</v>
      </c>
      <c r="O37">
        <v>0</v>
      </c>
      <c r="P37" t="s">
        <v>950</v>
      </c>
      <c r="Q37">
        <v>1</v>
      </c>
    </row>
    <row r="38" spans="1:17" x14ac:dyDescent="0.2">
      <c r="A38" t="s">
        <v>1045</v>
      </c>
      <c r="B38" t="s">
        <v>43</v>
      </c>
      <c r="C38" t="s">
        <v>1795</v>
      </c>
      <c r="D38" t="s">
        <v>951</v>
      </c>
      <c r="E38">
        <v>10</v>
      </c>
      <c r="F38">
        <v>62689000</v>
      </c>
      <c r="G38">
        <v>62691000</v>
      </c>
      <c r="H38" t="s">
        <v>277</v>
      </c>
      <c r="I38">
        <v>62689233</v>
      </c>
      <c r="J38">
        <v>12</v>
      </c>
      <c r="K38">
        <v>18</v>
      </c>
      <c r="L38" t="s">
        <v>278</v>
      </c>
      <c r="M38" t="s">
        <v>272</v>
      </c>
      <c r="N38">
        <v>0</v>
      </c>
      <c r="O38">
        <v>222</v>
      </c>
      <c r="P38" t="s">
        <v>952</v>
      </c>
      <c r="Q38">
        <v>3</v>
      </c>
    </row>
    <row r="39" spans="1:17" x14ac:dyDescent="0.2">
      <c r="A39" t="s">
        <v>1045</v>
      </c>
      <c r="B39" t="s">
        <v>43</v>
      </c>
      <c r="C39" t="s">
        <v>1795</v>
      </c>
      <c r="D39" t="s">
        <v>953</v>
      </c>
      <c r="E39">
        <v>11</v>
      </c>
      <c r="F39">
        <v>44463000</v>
      </c>
      <c r="G39">
        <v>44464000</v>
      </c>
      <c r="H39" t="s">
        <v>262</v>
      </c>
      <c r="I39">
        <v>44463947</v>
      </c>
      <c r="J39">
        <v>11</v>
      </c>
      <c r="K39">
        <v>15</v>
      </c>
      <c r="L39" t="s">
        <v>263</v>
      </c>
      <c r="M39" t="s">
        <v>264</v>
      </c>
      <c r="N39">
        <v>103</v>
      </c>
      <c r="O39">
        <v>0</v>
      </c>
      <c r="P39" t="s">
        <v>954</v>
      </c>
      <c r="Q39" t="s">
        <v>266</v>
      </c>
    </row>
    <row r="40" spans="1:17" x14ac:dyDescent="0.2">
      <c r="A40" t="s">
        <v>1045</v>
      </c>
      <c r="B40" t="s">
        <v>43</v>
      </c>
      <c r="C40" t="s">
        <v>1795</v>
      </c>
      <c r="D40" t="s">
        <v>955</v>
      </c>
      <c r="E40">
        <v>11</v>
      </c>
      <c r="F40">
        <v>66667000</v>
      </c>
      <c r="G40">
        <v>66668000</v>
      </c>
      <c r="H40" t="s">
        <v>277</v>
      </c>
      <c r="I40">
        <v>66667803</v>
      </c>
      <c r="J40">
        <v>9</v>
      </c>
      <c r="K40">
        <v>11</v>
      </c>
      <c r="L40" t="s">
        <v>278</v>
      </c>
      <c r="M40" t="s">
        <v>272</v>
      </c>
      <c r="N40">
        <v>0</v>
      </c>
      <c r="O40">
        <v>108</v>
      </c>
      <c r="P40" t="s">
        <v>956</v>
      </c>
      <c r="Q40">
        <v>0</v>
      </c>
    </row>
    <row r="41" spans="1:17" x14ac:dyDescent="0.2">
      <c r="A41" t="s">
        <v>1045</v>
      </c>
      <c r="B41" t="s">
        <v>43</v>
      </c>
      <c r="C41" t="s">
        <v>1795</v>
      </c>
      <c r="D41" t="s">
        <v>957</v>
      </c>
      <c r="E41">
        <v>13</v>
      </c>
      <c r="F41">
        <v>115093000</v>
      </c>
      <c r="G41">
        <v>115095000</v>
      </c>
      <c r="H41" t="s">
        <v>262</v>
      </c>
      <c r="I41">
        <v>115094108</v>
      </c>
      <c r="J41">
        <v>24</v>
      </c>
      <c r="K41">
        <v>18</v>
      </c>
      <c r="L41" t="s">
        <v>263</v>
      </c>
      <c r="M41" t="s">
        <v>264</v>
      </c>
      <c r="N41">
        <v>178</v>
      </c>
      <c r="O41">
        <v>0</v>
      </c>
      <c r="P41" t="s">
        <v>958</v>
      </c>
      <c r="Q41">
        <v>2</v>
      </c>
    </row>
    <row r="42" spans="1:17" x14ac:dyDescent="0.2">
      <c r="A42" t="s">
        <v>1045</v>
      </c>
      <c r="B42" t="s">
        <v>43</v>
      </c>
      <c r="C42" t="s">
        <v>1795</v>
      </c>
      <c r="D42" t="s">
        <v>959</v>
      </c>
      <c r="E42">
        <v>13</v>
      </c>
      <c r="F42">
        <v>81220000</v>
      </c>
      <c r="G42">
        <v>81221000</v>
      </c>
      <c r="H42" t="s">
        <v>262</v>
      </c>
      <c r="I42">
        <v>81220525</v>
      </c>
      <c r="J42">
        <v>33</v>
      </c>
      <c r="K42">
        <v>32</v>
      </c>
      <c r="L42" t="s">
        <v>263</v>
      </c>
      <c r="M42" t="s">
        <v>264</v>
      </c>
      <c r="N42">
        <v>401</v>
      </c>
      <c r="O42">
        <v>0</v>
      </c>
      <c r="P42" t="s">
        <v>960</v>
      </c>
      <c r="Q42">
        <v>3</v>
      </c>
    </row>
    <row r="43" spans="1:17" x14ac:dyDescent="0.2">
      <c r="A43" t="s">
        <v>1045</v>
      </c>
      <c r="B43" t="s">
        <v>43</v>
      </c>
      <c r="C43" t="s">
        <v>1795</v>
      </c>
      <c r="D43" t="s">
        <v>961</v>
      </c>
      <c r="E43">
        <v>14</v>
      </c>
      <c r="F43">
        <v>107279000</v>
      </c>
      <c r="G43">
        <v>107281000</v>
      </c>
      <c r="H43" t="s">
        <v>262</v>
      </c>
      <c r="I43">
        <v>107280604</v>
      </c>
      <c r="J43">
        <v>21</v>
      </c>
      <c r="K43">
        <v>12</v>
      </c>
      <c r="L43" t="s">
        <v>263</v>
      </c>
      <c r="M43" t="s">
        <v>264</v>
      </c>
      <c r="N43">
        <v>105</v>
      </c>
      <c r="O43">
        <v>0</v>
      </c>
      <c r="P43" t="s">
        <v>962</v>
      </c>
      <c r="Q43">
        <v>3</v>
      </c>
    </row>
    <row r="44" spans="1:17" x14ac:dyDescent="0.2">
      <c r="A44" t="s">
        <v>1045</v>
      </c>
      <c r="B44" t="s">
        <v>43</v>
      </c>
      <c r="C44" t="s">
        <v>1795</v>
      </c>
      <c r="D44" t="s">
        <v>963</v>
      </c>
      <c r="E44">
        <v>14</v>
      </c>
      <c r="F44">
        <v>44156000</v>
      </c>
      <c r="G44">
        <v>44157000</v>
      </c>
      <c r="H44" t="s">
        <v>277</v>
      </c>
      <c r="I44">
        <v>44156583</v>
      </c>
      <c r="J44">
        <v>5</v>
      </c>
      <c r="K44">
        <v>4</v>
      </c>
      <c r="L44" t="s">
        <v>278</v>
      </c>
      <c r="M44" t="s">
        <v>272</v>
      </c>
      <c r="N44">
        <v>0</v>
      </c>
      <c r="O44">
        <v>43</v>
      </c>
      <c r="P44" t="s">
        <v>964</v>
      </c>
      <c r="Q44">
        <v>3</v>
      </c>
    </row>
    <row r="45" spans="1:17" x14ac:dyDescent="0.2">
      <c r="A45" t="s">
        <v>1045</v>
      </c>
      <c r="B45" t="s">
        <v>43</v>
      </c>
      <c r="C45" t="s">
        <v>1795</v>
      </c>
      <c r="D45" t="s">
        <v>965</v>
      </c>
      <c r="E45">
        <v>16</v>
      </c>
      <c r="F45">
        <v>28501000</v>
      </c>
      <c r="G45">
        <v>28502000</v>
      </c>
      <c r="H45" t="s">
        <v>262</v>
      </c>
      <c r="I45">
        <v>28502039</v>
      </c>
      <c r="J45">
        <v>12</v>
      </c>
      <c r="K45">
        <v>13</v>
      </c>
      <c r="L45" t="s">
        <v>263</v>
      </c>
      <c r="M45" t="s">
        <v>264</v>
      </c>
      <c r="N45">
        <v>71</v>
      </c>
      <c r="O45">
        <v>0</v>
      </c>
      <c r="P45" t="s">
        <v>966</v>
      </c>
      <c r="Q45">
        <v>1</v>
      </c>
    </row>
    <row r="46" spans="1:17" x14ac:dyDescent="0.2">
      <c r="A46" t="s">
        <v>1045</v>
      </c>
      <c r="B46" t="s">
        <v>43</v>
      </c>
      <c r="C46" t="s">
        <v>1795</v>
      </c>
      <c r="D46" t="s">
        <v>967</v>
      </c>
      <c r="E46">
        <v>17</v>
      </c>
      <c r="F46">
        <v>1633000</v>
      </c>
      <c r="G46">
        <v>1634000</v>
      </c>
      <c r="H46" t="s">
        <v>277</v>
      </c>
      <c r="I46">
        <v>1633348</v>
      </c>
      <c r="J46">
        <v>17</v>
      </c>
      <c r="K46">
        <v>18</v>
      </c>
      <c r="L46" t="s">
        <v>278</v>
      </c>
      <c r="M46" t="s">
        <v>272</v>
      </c>
      <c r="N46">
        <v>0</v>
      </c>
      <c r="O46">
        <v>162</v>
      </c>
      <c r="P46" t="s">
        <v>968</v>
      </c>
      <c r="Q46">
        <v>1</v>
      </c>
    </row>
    <row r="47" spans="1:17" x14ac:dyDescent="0.2">
      <c r="A47" t="s">
        <v>1045</v>
      </c>
      <c r="B47" t="s">
        <v>43</v>
      </c>
      <c r="C47" t="s">
        <v>1795</v>
      </c>
      <c r="D47" t="s">
        <v>969</v>
      </c>
      <c r="E47">
        <v>17</v>
      </c>
      <c r="F47">
        <v>1763000</v>
      </c>
      <c r="G47">
        <v>1764000</v>
      </c>
      <c r="H47" t="s">
        <v>262</v>
      </c>
      <c r="I47">
        <v>1763905</v>
      </c>
      <c r="J47">
        <v>8</v>
      </c>
      <c r="K47">
        <v>17</v>
      </c>
      <c r="L47" t="s">
        <v>263</v>
      </c>
      <c r="M47" t="s">
        <v>272</v>
      </c>
      <c r="N47">
        <v>0</v>
      </c>
      <c r="O47">
        <v>170</v>
      </c>
      <c r="P47" t="s">
        <v>970</v>
      </c>
      <c r="Q47" t="s">
        <v>266</v>
      </c>
    </row>
    <row r="48" spans="1:17" x14ac:dyDescent="0.2">
      <c r="A48" t="s">
        <v>1045</v>
      </c>
      <c r="B48" t="s">
        <v>43</v>
      </c>
      <c r="C48" t="s">
        <v>1795</v>
      </c>
      <c r="D48" t="s">
        <v>971</v>
      </c>
      <c r="E48">
        <v>17</v>
      </c>
      <c r="F48">
        <v>17726000</v>
      </c>
      <c r="G48">
        <v>17727000</v>
      </c>
      <c r="H48" t="s">
        <v>277</v>
      </c>
      <c r="I48">
        <v>17726920</v>
      </c>
      <c r="J48">
        <v>5</v>
      </c>
      <c r="K48">
        <v>15</v>
      </c>
      <c r="L48" t="s">
        <v>278</v>
      </c>
      <c r="M48" t="s">
        <v>272</v>
      </c>
      <c r="N48">
        <v>0</v>
      </c>
      <c r="O48">
        <v>177</v>
      </c>
      <c r="P48" t="s">
        <v>972</v>
      </c>
      <c r="Q48" t="s">
        <v>266</v>
      </c>
    </row>
    <row r="49" spans="1:17" x14ac:dyDescent="0.2">
      <c r="A49" t="s">
        <v>1045</v>
      </c>
      <c r="B49" t="s">
        <v>43</v>
      </c>
      <c r="C49" t="s">
        <v>1795</v>
      </c>
      <c r="D49" t="s">
        <v>973</v>
      </c>
      <c r="E49">
        <v>17</v>
      </c>
      <c r="F49">
        <v>2809000</v>
      </c>
      <c r="G49">
        <v>2810000</v>
      </c>
      <c r="H49" t="s">
        <v>277</v>
      </c>
      <c r="I49">
        <v>2809805</v>
      </c>
      <c r="J49">
        <v>33</v>
      </c>
      <c r="K49">
        <v>32</v>
      </c>
      <c r="L49" t="s">
        <v>278</v>
      </c>
      <c r="M49" t="s">
        <v>264</v>
      </c>
      <c r="N49">
        <v>362</v>
      </c>
      <c r="O49">
        <v>0</v>
      </c>
      <c r="P49" t="s">
        <v>790</v>
      </c>
      <c r="Q49">
        <v>2</v>
      </c>
    </row>
    <row r="50" spans="1:17" x14ac:dyDescent="0.2">
      <c r="A50" t="s">
        <v>1045</v>
      </c>
      <c r="B50" t="s">
        <v>43</v>
      </c>
      <c r="C50" t="s">
        <v>1795</v>
      </c>
      <c r="D50" t="s">
        <v>974</v>
      </c>
      <c r="E50">
        <v>17</v>
      </c>
      <c r="F50">
        <v>66070000</v>
      </c>
      <c r="G50">
        <v>66071000</v>
      </c>
      <c r="H50" t="s">
        <v>277</v>
      </c>
      <c r="I50">
        <v>66070752</v>
      </c>
      <c r="J50">
        <v>26</v>
      </c>
      <c r="K50">
        <v>18</v>
      </c>
      <c r="L50" t="s">
        <v>278</v>
      </c>
      <c r="M50" t="s">
        <v>272</v>
      </c>
      <c r="N50">
        <v>0</v>
      </c>
      <c r="O50">
        <v>144</v>
      </c>
      <c r="P50" t="s">
        <v>975</v>
      </c>
      <c r="Q50">
        <v>2</v>
      </c>
    </row>
    <row r="51" spans="1:17" x14ac:dyDescent="0.2">
      <c r="A51" t="s">
        <v>1045</v>
      </c>
      <c r="B51" t="s">
        <v>43</v>
      </c>
      <c r="C51" t="s">
        <v>1795</v>
      </c>
      <c r="D51" t="s">
        <v>976</v>
      </c>
      <c r="E51">
        <v>19</v>
      </c>
      <c r="F51">
        <v>55026000</v>
      </c>
      <c r="G51">
        <v>55027000</v>
      </c>
      <c r="H51" t="s">
        <v>262</v>
      </c>
      <c r="I51">
        <v>55026687</v>
      </c>
      <c r="J51">
        <v>19</v>
      </c>
      <c r="K51">
        <v>20</v>
      </c>
      <c r="L51" t="s">
        <v>263</v>
      </c>
      <c r="M51" t="s">
        <v>264</v>
      </c>
      <c r="N51">
        <v>160</v>
      </c>
      <c r="O51">
        <v>0</v>
      </c>
      <c r="P51" t="s">
        <v>977</v>
      </c>
      <c r="Q51">
        <v>5</v>
      </c>
    </row>
    <row r="52" spans="1:17" x14ac:dyDescent="0.2">
      <c r="A52" t="s">
        <v>1045</v>
      </c>
      <c r="B52" t="s">
        <v>43</v>
      </c>
      <c r="C52" t="s">
        <v>1795</v>
      </c>
      <c r="D52" t="s">
        <v>978</v>
      </c>
      <c r="E52">
        <v>20</v>
      </c>
      <c r="F52">
        <v>62914000</v>
      </c>
      <c r="G52">
        <v>62915000</v>
      </c>
      <c r="H52" t="s">
        <v>262</v>
      </c>
      <c r="I52">
        <v>62915033</v>
      </c>
      <c r="J52">
        <v>11</v>
      </c>
      <c r="K52">
        <v>15</v>
      </c>
      <c r="L52" t="s">
        <v>263</v>
      </c>
      <c r="M52" t="s">
        <v>264</v>
      </c>
      <c r="N52">
        <v>114</v>
      </c>
      <c r="O52">
        <v>0</v>
      </c>
      <c r="P52" t="s">
        <v>979</v>
      </c>
      <c r="Q52">
        <v>3</v>
      </c>
    </row>
    <row r="53" spans="1:17" x14ac:dyDescent="0.2">
      <c r="A53" t="s">
        <v>1045</v>
      </c>
      <c r="B53" t="s">
        <v>43</v>
      </c>
      <c r="C53" t="s">
        <v>1795</v>
      </c>
      <c r="D53" t="s">
        <v>980</v>
      </c>
      <c r="E53">
        <v>21</v>
      </c>
      <c r="F53">
        <v>22968000</v>
      </c>
      <c r="G53">
        <v>22970000</v>
      </c>
      <c r="H53" t="s">
        <v>262</v>
      </c>
      <c r="I53">
        <v>22969115</v>
      </c>
      <c r="J53">
        <v>22</v>
      </c>
      <c r="K53">
        <v>19</v>
      </c>
      <c r="L53" t="s">
        <v>263</v>
      </c>
      <c r="M53" t="s">
        <v>264</v>
      </c>
      <c r="N53">
        <v>152</v>
      </c>
      <c r="O53">
        <v>0</v>
      </c>
      <c r="P53" t="s">
        <v>981</v>
      </c>
      <c r="Q53" t="s">
        <v>266</v>
      </c>
    </row>
    <row r="54" spans="1:17" x14ac:dyDescent="0.2">
      <c r="A54" t="s">
        <v>1045</v>
      </c>
      <c r="B54" t="s">
        <v>43</v>
      </c>
      <c r="C54" t="s">
        <v>1795</v>
      </c>
      <c r="D54" t="s">
        <v>982</v>
      </c>
      <c r="E54">
        <v>3</v>
      </c>
      <c r="F54">
        <v>3047000</v>
      </c>
      <c r="G54">
        <v>3048000</v>
      </c>
      <c r="H54" t="s">
        <v>277</v>
      </c>
      <c r="I54">
        <v>3047290</v>
      </c>
      <c r="J54">
        <v>25</v>
      </c>
      <c r="K54">
        <v>14</v>
      </c>
      <c r="L54" t="s">
        <v>278</v>
      </c>
      <c r="M54" t="s">
        <v>272</v>
      </c>
      <c r="N54">
        <v>0</v>
      </c>
      <c r="O54">
        <v>155</v>
      </c>
      <c r="P54" t="s">
        <v>983</v>
      </c>
      <c r="Q54">
        <v>2</v>
      </c>
    </row>
    <row r="55" spans="1:17" x14ac:dyDescent="0.2">
      <c r="A55" t="s">
        <v>1045</v>
      </c>
      <c r="B55" t="s">
        <v>43</v>
      </c>
      <c r="C55" t="s">
        <v>1795</v>
      </c>
      <c r="D55" t="s">
        <v>984</v>
      </c>
      <c r="E55">
        <v>4</v>
      </c>
      <c r="F55">
        <v>182938000</v>
      </c>
      <c r="G55">
        <v>182939000</v>
      </c>
      <c r="H55" t="s">
        <v>262</v>
      </c>
      <c r="I55">
        <v>182938693</v>
      </c>
      <c r="J55">
        <v>19</v>
      </c>
      <c r="K55">
        <v>22</v>
      </c>
      <c r="L55" t="s">
        <v>263</v>
      </c>
      <c r="M55" t="s">
        <v>264</v>
      </c>
      <c r="N55">
        <v>215</v>
      </c>
      <c r="O55">
        <v>0</v>
      </c>
      <c r="P55" t="s">
        <v>985</v>
      </c>
      <c r="Q55">
        <v>1</v>
      </c>
    </row>
    <row r="56" spans="1:17" x14ac:dyDescent="0.2">
      <c r="A56" t="s">
        <v>1045</v>
      </c>
      <c r="B56" t="s">
        <v>43</v>
      </c>
      <c r="C56" t="s">
        <v>1795</v>
      </c>
      <c r="D56" t="s">
        <v>986</v>
      </c>
      <c r="E56" t="s">
        <v>327</v>
      </c>
      <c r="F56">
        <v>54001000</v>
      </c>
      <c r="G56">
        <v>54002000</v>
      </c>
      <c r="H56" t="s">
        <v>277</v>
      </c>
      <c r="I56">
        <v>54001181</v>
      </c>
      <c r="J56">
        <v>9</v>
      </c>
      <c r="K56">
        <v>20</v>
      </c>
      <c r="L56" t="s">
        <v>278</v>
      </c>
      <c r="M56" t="s">
        <v>272</v>
      </c>
      <c r="N56">
        <v>0</v>
      </c>
      <c r="O56">
        <v>181</v>
      </c>
      <c r="P56" t="s">
        <v>987</v>
      </c>
      <c r="Q56">
        <v>0</v>
      </c>
    </row>
    <row r="57" spans="1:17" x14ac:dyDescent="0.2">
      <c r="A57" t="s">
        <v>1059</v>
      </c>
      <c r="B57" t="s">
        <v>43</v>
      </c>
      <c r="C57" t="s">
        <v>1795</v>
      </c>
      <c r="D57" t="s">
        <v>1009</v>
      </c>
      <c r="E57">
        <v>1</v>
      </c>
      <c r="F57">
        <v>231256000</v>
      </c>
      <c r="G57">
        <v>231257000</v>
      </c>
      <c r="H57" t="s">
        <v>262</v>
      </c>
      <c r="I57">
        <v>231256661</v>
      </c>
      <c r="J57">
        <v>29</v>
      </c>
      <c r="K57">
        <v>34</v>
      </c>
      <c r="L57" t="s">
        <v>263</v>
      </c>
      <c r="M57" t="s">
        <v>264</v>
      </c>
      <c r="N57">
        <v>364</v>
      </c>
      <c r="O57">
        <v>0</v>
      </c>
      <c r="P57" t="s">
        <v>1010</v>
      </c>
      <c r="Q57">
        <v>3</v>
      </c>
    </row>
    <row r="58" spans="1:17" x14ac:dyDescent="0.2">
      <c r="A58" t="s">
        <v>1059</v>
      </c>
      <c r="B58" t="s">
        <v>43</v>
      </c>
      <c r="C58" t="s">
        <v>1795</v>
      </c>
      <c r="D58" t="s">
        <v>1011</v>
      </c>
      <c r="E58">
        <v>18</v>
      </c>
      <c r="F58">
        <v>77929000</v>
      </c>
      <c r="G58">
        <v>77930000</v>
      </c>
      <c r="H58" t="s">
        <v>262</v>
      </c>
      <c r="I58">
        <v>77929690</v>
      </c>
      <c r="J58">
        <v>19</v>
      </c>
      <c r="K58">
        <v>24</v>
      </c>
      <c r="L58" t="s">
        <v>263</v>
      </c>
      <c r="M58" t="s">
        <v>264</v>
      </c>
      <c r="N58">
        <v>161</v>
      </c>
      <c r="O58">
        <v>0</v>
      </c>
      <c r="P58" t="s">
        <v>1012</v>
      </c>
      <c r="Q58">
        <v>1</v>
      </c>
    </row>
    <row r="59" spans="1:17" x14ac:dyDescent="0.2">
      <c r="A59" t="s">
        <v>1059</v>
      </c>
      <c r="B59" t="s">
        <v>43</v>
      </c>
      <c r="C59" t="s">
        <v>1795</v>
      </c>
      <c r="D59" t="s">
        <v>1013</v>
      </c>
      <c r="E59">
        <v>3</v>
      </c>
      <c r="F59">
        <v>85239000</v>
      </c>
      <c r="G59">
        <v>85241000</v>
      </c>
      <c r="H59" t="s">
        <v>262</v>
      </c>
      <c r="I59">
        <v>85240181</v>
      </c>
      <c r="J59">
        <v>25</v>
      </c>
      <c r="K59">
        <v>18</v>
      </c>
      <c r="L59" t="s">
        <v>263</v>
      </c>
      <c r="M59" t="s">
        <v>264</v>
      </c>
      <c r="N59">
        <v>175</v>
      </c>
      <c r="O59">
        <v>0</v>
      </c>
      <c r="P59" t="s">
        <v>1014</v>
      </c>
      <c r="Q59" t="s">
        <v>266</v>
      </c>
    </row>
    <row r="60" spans="1:17" x14ac:dyDescent="0.2">
      <c r="A60" t="s">
        <v>1059</v>
      </c>
      <c r="B60" t="s">
        <v>43</v>
      </c>
      <c r="C60" t="s">
        <v>1795</v>
      </c>
      <c r="D60" t="s">
        <v>1015</v>
      </c>
      <c r="E60">
        <v>8</v>
      </c>
      <c r="F60">
        <v>590000</v>
      </c>
      <c r="G60">
        <v>592000</v>
      </c>
      <c r="H60" t="s">
        <v>277</v>
      </c>
      <c r="I60">
        <v>590829</v>
      </c>
      <c r="J60">
        <v>23</v>
      </c>
      <c r="K60">
        <v>30</v>
      </c>
      <c r="L60" t="s">
        <v>278</v>
      </c>
      <c r="M60" t="s">
        <v>272</v>
      </c>
      <c r="N60">
        <v>0</v>
      </c>
      <c r="O60">
        <v>388</v>
      </c>
      <c r="P60" t="s">
        <v>824</v>
      </c>
      <c r="Q60">
        <v>3</v>
      </c>
    </row>
    <row r="61" spans="1:17" x14ac:dyDescent="0.2">
      <c r="A61" t="s">
        <v>1071</v>
      </c>
      <c r="B61" t="s">
        <v>50</v>
      </c>
      <c r="C61" t="s">
        <v>50</v>
      </c>
      <c r="D61" t="s">
        <v>45</v>
      </c>
      <c r="E61" t="s">
        <v>45</v>
      </c>
      <c r="F61" t="s">
        <v>45</v>
      </c>
      <c r="G61" t="s">
        <v>45</v>
      </c>
      <c r="H61" t="s">
        <v>45</v>
      </c>
      <c r="I61" t="s">
        <v>45</v>
      </c>
      <c r="J61" t="s">
        <v>45</v>
      </c>
      <c r="K61" t="s">
        <v>45</v>
      </c>
      <c r="L61" t="s">
        <v>45</v>
      </c>
      <c r="M61" t="s">
        <v>45</v>
      </c>
      <c r="N61" t="s">
        <v>45</v>
      </c>
      <c r="O61" t="s">
        <v>45</v>
      </c>
      <c r="P61" t="s">
        <v>45</v>
      </c>
      <c r="Q61" t="s">
        <v>45</v>
      </c>
    </row>
    <row r="62" spans="1:17" x14ac:dyDescent="0.2">
      <c r="A62" t="s">
        <v>1055</v>
      </c>
      <c r="B62" t="s">
        <v>50</v>
      </c>
      <c r="C62" t="s">
        <v>50</v>
      </c>
      <c r="D62" t="s">
        <v>1001</v>
      </c>
      <c r="E62">
        <v>1</v>
      </c>
      <c r="F62">
        <v>50672000</v>
      </c>
      <c r="G62">
        <v>50673000</v>
      </c>
      <c r="H62" t="s">
        <v>262</v>
      </c>
      <c r="I62">
        <v>50672833</v>
      </c>
      <c r="J62">
        <v>23</v>
      </c>
      <c r="K62">
        <v>25</v>
      </c>
      <c r="L62" t="s">
        <v>263</v>
      </c>
      <c r="M62" t="s">
        <v>264</v>
      </c>
      <c r="N62">
        <v>232</v>
      </c>
      <c r="O62">
        <v>0</v>
      </c>
      <c r="P62" t="s">
        <v>1002</v>
      </c>
      <c r="Q62">
        <v>0</v>
      </c>
    </row>
    <row r="63" spans="1:17" x14ac:dyDescent="0.2">
      <c r="A63" t="s">
        <v>1055</v>
      </c>
      <c r="B63" t="s">
        <v>50</v>
      </c>
      <c r="C63" t="s">
        <v>50</v>
      </c>
      <c r="D63" t="s">
        <v>1003</v>
      </c>
      <c r="E63">
        <v>12</v>
      </c>
      <c r="F63">
        <v>72978000</v>
      </c>
      <c r="G63">
        <v>72979000</v>
      </c>
      <c r="H63" t="s">
        <v>277</v>
      </c>
      <c r="I63">
        <v>72978744</v>
      </c>
      <c r="J63">
        <v>9</v>
      </c>
      <c r="K63">
        <v>16</v>
      </c>
      <c r="L63" t="s">
        <v>278</v>
      </c>
      <c r="M63" t="s">
        <v>264</v>
      </c>
      <c r="N63">
        <v>84</v>
      </c>
      <c r="O63">
        <v>0</v>
      </c>
      <c r="P63" t="s">
        <v>1004</v>
      </c>
      <c r="Q63" t="s">
        <v>266</v>
      </c>
    </row>
    <row r="64" spans="1:17" x14ac:dyDescent="0.2">
      <c r="A64" t="s">
        <v>1070</v>
      </c>
      <c r="B64" t="s">
        <v>43</v>
      </c>
      <c r="C64" t="s">
        <v>1793</v>
      </c>
      <c r="D64" t="s">
        <v>1030</v>
      </c>
      <c r="E64">
        <v>3</v>
      </c>
      <c r="F64">
        <v>57275000</v>
      </c>
      <c r="G64">
        <v>57276000</v>
      </c>
      <c r="H64" t="s">
        <v>262</v>
      </c>
      <c r="I64">
        <v>57275876</v>
      </c>
      <c r="J64">
        <v>10</v>
      </c>
      <c r="K64">
        <v>21</v>
      </c>
      <c r="L64" t="s">
        <v>263</v>
      </c>
      <c r="M64" t="s">
        <v>272</v>
      </c>
      <c r="N64">
        <v>0</v>
      </c>
      <c r="O64">
        <v>124</v>
      </c>
      <c r="P64" t="s">
        <v>1031</v>
      </c>
      <c r="Q64">
        <v>1</v>
      </c>
    </row>
    <row r="65" spans="1:17" x14ac:dyDescent="0.2">
      <c r="A65" t="s">
        <v>1070</v>
      </c>
      <c r="B65" t="s">
        <v>43</v>
      </c>
      <c r="C65" t="s">
        <v>1793</v>
      </c>
      <c r="D65" t="s">
        <v>1030</v>
      </c>
      <c r="E65">
        <v>3</v>
      </c>
      <c r="F65">
        <v>57275000</v>
      </c>
      <c r="G65">
        <v>57276000</v>
      </c>
      <c r="H65" t="s">
        <v>262</v>
      </c>
      <c r="I65">
        <v>57275876</v>
      </c>
      <c r="J65">
        <v>10</v>
      </c>
      <c r="K65">
        <v>21</v>
      </c>
      <c r="L65" t="s">
        <v>263</v>
      </c>
      <c r="M65" t="s">
        <v>272</v>
      </c>
      <c r="N65">
        <v>0</v>
      </c>
      <c r="O65">
        <v>124</v>
      </c>
      <c r="P65" t="s">
        <v>1031</v>
      </c>
      <c r="Q65">
        <v>1</v>
      </c>
    </row>
    <row r="66" spans="1:17" x14ac:dyDescent="0.2">
      <c r="A66" t="s">
        <v>1070</v>
      </c>
      <c r="B66" t="s">
        <v>43</v>
      </c>
      <c r="C66" t="s">
        <v>1793</v>
      </c>
      <c r="D66" t="s">
        <v>1032</v>
      </c>
      <c r="E66">
        <v>6</v>
      </c>
      <c r="F66">
        <v>50334000</v>
      </c>
      <c r="G66">
        <v>50335000</v>
      </c>
      <c r="H66" t="s">
        <v>262</v>
      </c>
      <c r="I66">
        <v>50334321</v>
      </c>
      <c r="J66">
        <v>10</v>
      </c>
      <c r="K66">
        <v>21</v>
      </c>
      <c r="L66" t="s">
        <v>263</v>
      </c>
      <c r="M66" t="s">
        <v>272</v>
      </c>
      <c r="N66">
        <v>0</v>
      </c>
      <c r="O66">
        <v>159</v>
      </c>
      <c r="P66" t="s">
        <v>1033</v>
      </c>
      <c r="Q66">
        <v>2</v>
      </c>
    </row>
    <row r="67" spans="1:17" x14ac:dyDescent="0.2">
      <c r="A67" t="s">
        <v>1070</v>
      </c>
      <c r="B67" t="s">
        <v>43</v>
      </c>
      <c r="C67" t="s">
        <v>1793</v>
      </c>
      <c r="D67" t="s">
        <v>1032</v>
      </c>
      <c r="E67">
        <v>6</v>
      </c>
      <c r="F67">
        <v>50334000</v>
      </c>
      <c r="G67">
        <v>50335000</v>
      </c>
      <c r="H67" t="s">
        <v>262</v>
      </c>
      <c r="I67">
        <v>50334321</v>
      </c>
      <c r="J67">
        <v>10</v>
      </c>
      <c r="K67">
        <v>21</v>
      </c>
      <c r="L67" t="s">
        <v>263</v>
      </c>
      <c r="M67" t="s">
        <v>272</v>
      </c>
      <c r="N67">
        <v>0</v>
      </c>
      <c r="O67">
        <v>159</v>
      </c>
      <c r="P67" t="s">
        <v>1033</v>
      </c>
      <c r="Q67">
        <v>2</v>
      </c>
    </row>
    <row r="68" spans="1:17" x14ac:dyDescent="0.2">
      <c r="A68" t="s">
        <v>1070</v>
      </c>
      <c r="B68" t="s">
        <v>43</v>
      </c>
      <c r="C68" t="s">
        <v>1793</v>
      </c>
      <c r="D68" t="s">
        <v>1034</v>
      </c>
      <c r="E68">
        <v>7</v>
      </c>
      <c r="F68">
        <v>151296000</v>
      </c>
      <c r="G68">
        <v>151297000</v>
      </c>
      <c r="H68" t="s">
        <v>277</v>
      </c>
      <c r="I68">
        <v>151296363</v>
      </c>
      <c r="J68">
        <v>16</v>
      </c>
      <c r="K68">
        <v>24</v>
      </c>
      <c r="L68" t="s">
        <v>278</v>
      </c>
      <c r="M68" t="s">
        <v>264</v>
      </c>
      <c r="N68">
        <v>273</v>
      </c>
      <c r="O68">
        <v>0</v>
      </c>
      <c r="P68" t="s">
        <v>1035</v>
      </c>
      <c r="Q68">
        <v>2</v>
      </c>
    </row>
    <row r="69" spans="1:17" x14ac:dyDescent="0.2">
      <c r="A69" t="s">
        <v>1070</v>
      </c>
      <c r="B69" t="s">
        <v>43</v>
      </c>
      <c r="C69" t="s">
        <v>1793</v>
      </c>
      <c r="D69" t="s">
        <v>1034</v>
      </c>
      <c r="E69">
        <v>7</v>
      </c>
      <c r="F69">
        <v>151296000</v>
      </c>
      <c r="G69">
        <v>151297000</v>
      </c>
      <c r="H69" t="s">
        <v>277</v>
      </c>
      <c r="I69">
        <v>151296363</v>
      </c>
      <c r="J69">
        <v>16</v>
      </c>
      <c r="K69">
        <v>24</v>
      </c>
      <c r="L69" t="s">
        <v>278</v>
      </c>
      <c r="M69" t="s">
        <v>264</v>
      </c>
      <c r="N69">
        <v>273</v>
      </c>
      <c r="O69">
        <v>0</v>
      </c>
      <c r="P69" t="s">
        <v>1035</v>
      </c>
      <c r="Q69">
        <v>2</v>
      </c>
    </row>
    <row r="70" spans="1:17" x14ac:dyDescent="0.2">
      <c r="A70" t="s">
        <v>1070</v>
      </c>
      <c r="B70" t="s">
        <v>43</v>
      </c>
      <c r="C70" t="s">
        <v>1793</v>
      </c>
      <c r="D70" t="s">
        <v>1036</v>
      </c>
      <c r="E70">
        <v>7</v>
      </c>
      <c r="F70">
        <v>151996000</v>
      </c>
      <c r="G70">
        <v>151997000</v>
      </c>
      <c r="H70" t="s">
        <v>277</v>
      </c>
      <c r="I70">
        <v>151996221</v>
      </c>
      <c r="J70">
        <v>14</v>
      </c>
      <c r="K70">
        <v>10</v>
      </c>
      <c r="L70" t="s">
        <v>278</v>
      </c>
      <c r="M70" t="s">
        <v>264</v>
      </c>
      <c r="N70">
        <v>77</v>
      </c>
      <c r="O70">
        <v>0</v>
      </c>
      <c r="P70" t="s">
        <v>1037</v>
      </c>
      <c r="Q70" t="s">
        <v>266</v>
      </c>
    </row>
    <row r="71" spans="1:17" x14ac:dyDescent="0.2">
      <c r="A71" t="s">
        <v>1070</v>
      </c>
      <c r="B71" t="s">
        <v>43</v>
      </c>
      <c r="C71" t="s">
        <v>1793</v>
      </c>
      <c r="D71" t="s">
        <v>1036</v>
      </c>
      <c r="E71">
        <v>7</v>
      </c>
      <c r="F71">
        <v>151996000</v>
      </c>
      <c r="G71">
        <v>151997000</v>
      </c>
      <c r="H71" t="s">
        <v>277</v>
      </c>
      <c r="I71">
        <v>151996221</v>
      </c>
      <c r="J71">
        <v>14</v>
      </c>
      <c r="K71">
        <v>10</v>
      </c>
      <c r="L71" t="s">
        <v>278</v>
      </c>
      <c r="M71" t="s">
        <v>264</v>
      </c>
      <c r="N71">
        <v>77</v>
      </c>
      <c r="O71">
        <v>0</v>
      </c>
      <c r="P71" t="s">
        <v>1037</v>
      </c>
      <c r="Q71" t="s">
        <v>266</v>
      </c>
    </row>
    <row r="72" spans="1:17" x14ac:dyDescent="0.2">
      <c r="A72" t="s">
        <v>1070</v>
      </c>
      <c r="B72" t="s">
        <v>43</v>
      </c>
      <c r="C72" t="s">
        <v>1793</v>
      </c>
      <c r="D72" t="s">
        <v>1038</v>
      </c>
      <c r="E72">
        <v>7</v>
      </c>
      <c r="F72">
        <v>15693000</v>
      </c>
      <c r="G72">
        <v>15694000</v>
      </c>
      <c r="H72" t="s">
        <v>262</v>
      </c>
      <c r="I72">
        <v>15693455</v>
      </c>
      <c r="J72">
        <v>34</v>
      </c>
      <c r="K72">
        <v>41</v>
      </c>
      <c r="L72" t="s">
        <v>263</v>
      </c>
      <c r="M72" t="s">
        <v>272</v>
      </c>
      <c r="N72">
        <v>0</v>
      </c>
      <c r="O72">
        <v>492</v>
      </c>
      <c r="P72" t="s">
        <v>1039</v>
      </c>
      <c r="Q72">
        <v>3</v>
      </c>
    </row>
    <row r="73" spans="1:17" x14ac:dyDescent="0.2">
      <c r="A73" t="s">
        <v>1070</v>
      </c>
      <c r="B73" t="s">
        <v>43</v>
      </c>
      <c r="C73" t="s">
        <v>1793</v>
      </c>
      <c r="D73" t="s">
        <v>1038</v>
      </c>
      <c r="E73">
        <v>7</v>
      </c>
      <c r="F73">
        <v>15693000</v>
      </c>
      <c r="G73">
        <v>15694000</v>
      </c>
      <c r="H73" t="s">
        <v>262</v>
      </c>
      <c r="I73">
        <v>15693455</v>
      </c>
      <c r="J73">
        <v>34</v>
      </c>
      <c r="K73">
        <v>41</v>
      </c>
      <c r="L73" t="s">
        <v>263</v>
      </c>
      <c r="M73" t="s">
        <v>272</v>
      </c>
      <c r="N73">
        <v>0</v>
      </c>
      <c r="O73">
        <v>492</v>
      </c>
      <c r="P73" t="s">
        <v>1039</v>
      </c>
      <c r="Q73">
        <v>3</v>
      </c>
    </row>
    <row r="74" spans="1:17" x14ac:dyDescent="0.2">
      <c r="A74" t="s">
        <v>1046</v>
      </c>
      <c r="B74" t="s">
        <v>43</v>
      </c>
      <c r="C74" t="s">
        <v>1793</v>
      </c>
      <c r="D74" t="s">
        <v>45</v>
      </c>
      <c r="E74" t="s">
        <v>45</v>
      </c>
      <c r="F74" t="s">
        <v>45</v>
      </c>
      <c r="G74" t="s">
        <v>45</v>
      </c>
      <c r="H74" t="s">
        <v>45</v>
      </c>
      <c r="I74" t="s">
        <v>45</v>
      </c>
      <c r="J74" t="s">
        <v>45</v>
      </c>
      <c r="K74" t="s">
        <v>45</v>
      </c>
      <c r="L74" t="s">
        <v>45</v>
      </c>
      <c r="M74" t="s">
        <v>45</v>
      </c>
      <c r="N74" t="s">
        <v>45</v>
      </c>
      <c r="O74" t="s">
        <v>45</v>
      </c>
      <c r="P74" t="s">
        <v>45</v>
      </c>
      <c r="Q74" t="s">
        <v>45</v>
      </c>
    </row>
    <row r="75" spans="1:17" x14ac:dyDescent="0.2">
      <c r="A75" t="s">
        <v>1053</v>
      </c>
      <c r="B75" t="s">
        <v>50</v>
      </c>
      <c r="C75" t="s">
        <v>50</v>
      </c>
      <c r="D75" t="s">
        <v>45</v>
      </c>
      <c r="E75" t="s">
        <v>45</v>
      </c>
      <c r="F75" t="s">
        <v>45</v>
      </c>
      <c r="G75" t="s">
        <v>45</v>
      </c>
      <c r="H75" t="s">
        <v>45</v>
      </c>
      <c r="I75" t="s">
        <v>45</v>
      </c>
      <c r="J75" t="s">
        <v>45</v>
      </c>
      <c r="K75" t="s">
        <v>45</v>
      </c>
      <c r="L75" t="s">
        <v>45</v>
      </c>
      <c r="M75" t="s">
        <v>45</v>
      </c>
      <c r="N75" t="s">
        <v>45</v>
      </c>
      <c r="O75" t="s">
        <v>45</v>
      </c>
      <c r="P75" t="s">
        <v>45</v>
      </c>
      <c r="Q75" t="s">
        <v>45</v>
      </c>
    </row>
    <row r="76" spans="1:17" x14ac:dyDescent="0.2">
      <c r="A76" t="s">
        <v>1051</v>
      </c>
      <c r="B76" t="s">
        <v>46</v>
      </c>
      <c r="C76" t="s">
        <v>46</v>
      </c>
      <c r="D76" t="s">
        <v>999</v>
      </c>
      <c r="E76">
        <v>20</v>
      </c>
      <c r="F76">
        <v>62100000</v>
      </c>
      <c r="G76">
        <v>62101000</v>
      </c>
      <c r="H76" t="s">
        <v>262</v>
      </c>
      <c r="I76">
        <v>62100391</v>
      </c>
      <c r="J76">
        <v>15</v>
      </c>
      <c r="K76">
        <v>21</v>
      </c>
      <c r="L76" t="s">
        <v>263</v>
      </c>
      <c r="M76" t="s">
        <v>272</v>
      </c>
      <c r="N76">
        <v>0</v>
      </c>
      <c r="O76">
        <v>286</v>
      </c>
      <c r="P76" t="s">
        <v>1000</v>
      </c>
      <c r="Q76">
        <v>1</v>
      </c>
    </row>
    <row r="77" spans="1:17" x14ac:dyDescent="0.2">
      <c r="A77" t="s">
        <v>1050</v>
      </c>
      <c r="B77" t="s">
        <v>46</v>
      </c>
      <c r="C77" t="s">
        <v>46</v>
      </c>
      <c r="D77" t="s">
        <v>45</v>
      </c>
      <c r="E77" t="s">
        <v>45</v>
      </c>
      <c r="F77" t="s">
        <v>45</v>
      </c>
      <c r="G77" t="s">
        <v>45</v>
      </c>
      <c r="H77" t="s">
        <v>45</v>
      </c>
      <c r="I77" t="s">
        <v>45</v>
      </c>
      <c r="J77" t="s">
        <v>45</v>
      </c>
      <c r="K77" t="s">
        <v>45</v>
      </c>
      <c r="L77" t="s">
        <v>45</v>
      </c>
      <c r="M77" t="s">
        <v>45</v>
      </c>
      <c r="N77" t="s">
        <v>45</v>
      </c>
      <c r="O77" t="s">
        <v>45</v>
      </c>
      <c r="P77" t="s">
        <v>45</v>
      </c>
      <c r="Q77" t="s">
        <v>45</v>
      </c>
    </row>
    <row r="78" spans="1:17" x14ac:dyDescent="0.2">
      <c r="A78" t="s">
        <v>1069</v>
      </c>
      <c r="B78" t="s">
        <v>54</v>
      </c>
      <c r="C78" t="s">
        <v>54</v>
      </c>
      <c r="D78" t="s">
        <v>45</v>
      </c>
      <c r="E78" t="s">
        <v>45</v>
      </c>
      <c r="F78" t="s">
        <v>45</v>
      </c>
      <c r="G78" t="s">
        <v>45</v>
      </c>
      <c r="H78" t="s">
        <v>45</v>
      </c>
      <c r="I78" t="s">
        <v>45</v>
      </c>
      <c r="J78" t="s">
        <v>45</v>
      </c>
      <c r="K78" t="s">
        <v>45</v>
      </c>
      <c r="L78" t="s">
        <v>45</v>
      </c>
      <c r="M78" t="s">
        <v>45</v>
      </c>
      <c r="N78" t="s">
        <v>45</v>
      </c>
      <c r="O78" t="s">
        <v>45</v>
      </c>
      <c r="P78" t="s">
        <v>45</v>
      </c>
      <c r="Q78" t="s">
        <v>45</v>
      </c>
    </row>
    <row r="79" spans="1:17" x14ac:dyDescent="0.2">
      <c r="A79" t="s">
        <v>1048</v>
      </c>
      <c r="B79" t="s">
        <v>43</v>
      </c>
      <c r="C79" t="s">
        <v>1795</v>
      </c>
      <c r="D79" t="s">
        <v>452</v>
      </c>
      <c r="E79">
        <v>1</v>
      </c>
      <c r="F79">
        <v>231257000</v>
      </c>
      <c r="G79">
        <v>231258000</v>
      </c>
      <c r="H79" t="s">
        <v>262</v>
      </c>
      <c r="I79">
        <v>231257564</v>
      </c>
      <c r="J79">
        <v>4</v>
      </c>
      <c r="K79">
        <v>3</v>
      </c>
      <c r="L79" t="s">
        <v>263</v>
      </c>
      <c r="M79" t="s">
        <v>264</v>
      </c>
      <c r="N79">
        <v>23</v>
      </c>
      <c r="O79">
        <v>0</v>
      </c>
      <c r="P79" t="s">
        <v>988</v>
      </c>
      <c r="Q79">
        <v>1</v>
      </c>
    </row>
    <row r="80" spans="1:17" x14ac:dyDescent="0.2">
      <c r="A80" t="s">
        <v>1048</v>
      </c>
      <c r="B80" t="s">
        <v>43</v>
      </c>
      <c r="C80" t="s">
        <v>1795</v>
      </c>
      <c r="D80" t="s">
        <v>989</v>
      </c>
      <c r="E80">
        <v>12</v>
      </c>
      <c r="F80">
        <v>82823000</v>
      </c>
      <c r="G80">
        <v>82824000</v>
      </c>
      <c r="H80" t="s">
        <v>277</v>
      </c>
      <c r="I80">
        <v>82823432</v>
      </c>
      <c r="J80">
        <v>15</v>
      </c>
      <c r="K80">
        <v>9</v>
      </c>
      <c r="L80" t="s">
        <v>278</v>
      </c>
      <c r="M80" t="s">
        <v>264</v>
      </c>
      <c r="N80">
        <v>101</v>
      </c>
      <c r="O80">
        <v>0</v>
      </c>
      <c r="P80" t="s">
        <v>990</v>
      </c>
      <c r="Q80">
        <v>2</v>
      </c>
    </row>
    <row r="81" spans="1:17" x14ac:dyDescent="0.2">
      <c r="A81" t="s">
        <v>1048</v>
      </c>
      <c r="B81" t="s">
        <v>43</v>
      </c>
      <c r="C81" t="s">
        <v>1795</v>
      </c>
      <c r="D81" t="s">
        <v>991</v>
      </c>
      <c r="E81">
        <v>17</v>
      </c>
      <c r="F81">
        <v>28672000</v>
      </c>
      <c r="G81">
        <v>28674000</v>
      </c>
      <c r="H81" t="s">
        <v>277</v>
      </c>
      <c r="I81">
        <v>28672984</v>
      </c>
      <c r="J81">
        <v>21</v>
      </c>
      <c r="K81">
        <v>20</v>
      </c>
      <c r="L81" t="s">
        <v>278</v>
      </c>
      <c r="M81" t="s">
        <v>264</v>
      </c>
      <c r="N81">
        <v>116</v>
      </c>
      <c r="O81">
        <v>0</v>
      </c>
      <c r="P81" t="s">
        <v>992</v>
      </c>
      <c r="Q81">
        <v>1</v>
      </c>
    </row>
    <row r="82" spans="1:17" x14ac:dyDescent="0.2">
      <c r="A82" t="s">
        <v>1048</v>
      </c>
      <c r="B82" t="s">
        <v>43</v>
      </c>
      <c r="C82" t="s">
        <v>1795</v>
      </c>
      <c r="D82" t="s">
        <v>993</v>
      </c>
      <c r="E82">
        <v>18</v>
      </c>
      <c r="F82">
        <v>76035000</v>
      </c>
      <c r="G82">
        <v>76036000</v>
      </c>
      <c r="H82" t="s">
        <v>277</v>
      </c>
      <c r="I82">
        <v>76035355</v>
      </c>
      <c r="J82">
        <v>17</v>
      </c>
      <c r="K82">
        <v>10</v>
      </c>
      <c r="L82" t="s">
        <v>278</v>
      </c>
      <c r="M82" t="s">
        <v>272</v>
      </c>
      <c r="N82">
        <v>0</v>
      </c>
      <c r="O82">
        <v>99</v>
      </c>
      <c r="P82" t="s">
        <v>994</v>
      </c>
      <c r="Q82">
        <v>0</v>
      </c>
    </row>
    <row r="83" spans="1:17" x14ac:dyDescent="0.2">
      <c r="A83" t="s">
        <v>1048</v>
      </c>
      <c r="B83" t="s">
        <v>43</v>
      </c>
      <c r="C83" t="s">
        <v>1795</v>
      </c>
      <c r="D83" t="s">
        <v>995</v>
      </c>
      <c r="E83">
        <v>4</v>
      </c>
      <c r="F83">
        <v>170014000</v>
      </c>
      <c r="G83">
        <v>170015000</v>
      </c>
      <c r="H83" t="s">
        <v>262</v>
      </c>
      <c r="I83">
        <v>170014878</v>
      </c>
      <c r="J83">
        <v>5</v>
      </c>
      <c r="K83">
        <v>5</v>
      </c>
      <c r="L83" t="s">
        <v>263</v>
      </c>
      <c r="M83" t="s">
        <v>264</v>
      </c>
      <c r="N83">
        <v>73</v>
      </c>
      <c r="O83">
        <v>0</v>
      </c>
      <c r="P83" t="s">
        <v>996</v>
      </c>
      <c r="Q83">
        <v>2</v>
      </c>
    </row>
    <row r="84" spans="1:17" x14ac:dyDescent="0.2">
      <c r="A84" t="s">
        <v>1048</v>
      </c>
      <c r="B84" t="s">
        <v>43</v>
      </c>
      <c r="C84" t="s">
        <v>1795</v>
      </c>
      <c r="D84" t="s">
        <v>997</v>
      </c>
      <c r="E84">
        <v>9</v>
      </c>
      <c r="F84">
        <v>68996000</v>
      </c>
      <c r="G84">
        <v>68997000</v>
      </c>
      <c r="H84" t="s">
        <v>277</v>
      </c>
      <c r="I84">
        <v>68996729</v>
      </c>
      <c r="J84">
        <v>12</v>
      </c>
      <c r="K84">
        <v>17</v>
      </c>
      <c r="L84" t="s">
        <v>278</v>
      </c>
      <c r="M84" t="s">
        <v>264</v>
      </c>
      <c r="N84">
        <v>125</v>
      </c>
      <c r="O84">
        <v>0</v>
      </c>
      <c r="P84" t="s">
        <v>998</v>
      </c>
      <c r="Q84">
        <v>1</v>
      </c>
    </row>
    <row r="85" spans="1:17" x14ac:dyDescent="0.2">
      <c r="A85" t="s">
        <v>1060</v>
      </c>
      <c r="B85" t="s">
        <v>43</v>
      </c>
      <c r="C85" t="s">
        <v>1795</v>
      </c>
      <c r="D85" t="s">
        <v>45</v>
      </c>
      <c r="E85" t="s">
        <v>45</v>
      </c>
      <c r="F85" t="s">
        <v>45</v>
      </c>
      <c r="G85" t="s">
        <v>45</v>
      </c>
      <c r="H85" t="s">
        <v>45</v>
      </c>
      <c r="I85" t="s">
        <v>45</v>
      </c>
      <c r="J85" t="s">
        <v>45</v>
      </c>
      <c r="K85" t="s">
        <v>45</v>
      </c>
      <c r="L85" t="s">
        <v>45</v>
      </c>
      <c r="M85" t="s">
        <v>45</v>
      </c>
      <c r="N85" t="s">
        <v>45</v>
      </c>
      <c r="O85" t="s">
        <v>45</v>
      </c>
      <c r="P85" t="s">
        <v>45</v>
      </c>
      <c r="Q85" t="s">
        <v>45</v>
      </c>
    </row>
    <row r="86" spans="1:17" x14ac:dyDescent="0.2">
      <c r="A86" t="s">
        <v>1057</v>
      </c>
      <c r="B86" t="s">
        <v>2153</v>
      </c>
      <c r="C86" t="s">
        <v>2153</v>
      </c>
      <c r="D86" t="s">
        <v>45</v>
      </c>
      <c r="E86" t="s">
        <v>45</v>
      </c>
      <c r="F86" t="s">
        <v>45</v>
      </c>
      <c r="G86" t="s">
        <v>45</v>
      </c>
      <c r="H86" t="s">
        <v>45</v>
      </c>
      <c r="I86" t="s">
        <v>45</v>
      </c>
      <c r="J86" t="s">
        <v>45</v>
      </c>
      <c r="K86" t="s">
        <v>45</v>
      </c>
      <c r="L86" t="s">
        <v>45</v>
      </c>
      <c r="M86" t="s">
        <v>45</v>
      </c>
      <c r="N86" t="s">
        <v>45</v>
      </c>
      <c r="O86" t="s">
        <v>45</v>
      </c>
      <c r="P86" t="s">
        <v>45</v>
      </c>
      <c r="Q86" t="s">
        <v>45</v>
      </c>
    </row>
    <row r="87" spans="1:17" x14ac:dyDescent="0.2">
      <c r="A87" t="s">
        <v>1054</v>
      </c>
      <c r="B87" t="s">
        <v>240</v>
      </c>
      <c r="C87" t="s">
        <v>240</v>
      </c>
      <c r="D87" t="s">
        <v>45</v>
      </c>
      <c r="E87" t="s">
        <v>45</v>
      </c>
      <c r="F87" t="s">
        <v>45</v>
      </c>
      <c r="G87" t="s">
        <v>45</v>
      </c>
      <c r="H87" t="s">
        <v>45</v>
      </c>
      <c r="I87" t="s">
        <v>45</v>
      </c>
      <c r="J87" t="s">
        <v>45</v>
      </c>
      <c r="K87" t="s">
        <v>45</v>
      </c>
      <c r="L87" t="s">
        <v>45</v>
      </c>
      <c r="M87" t="s">
        <v>45</v>
      </c>
      <c r="N87" t="s">
        <v>45</v>
      </c>
      <c r="O87" t="s">
        <v>45</v>
      </c>
      <c r="P87" t="s">
        <v>45</v>
      </c>
      <c r="Q87" t="s">
        <v>45</v>
      </c>
    </row>
    <row r="88" spans="1:17" x14ac:dyDescent="0.2">
      <c r="A88" t="s">
        <v>1068</v>
      </c>
      <c r="B88" t="s">
        <v>43</v>
      </c>
      <c r="C88" t="s">
        <v>1793</v>
      </c>
      <c r="D88" t="s">
        <v>45</v>
      </c>
      <c r="E88" t="s">
        <v>45</v>
      </c>
      <c r="F88" t="s">
        <v>45</v>
      </c>
      <c r="G88" t="s">
        <v>45</v>
      </c>
      <c r="H88" t="s">
        <v>45</v>
      </c>
      <c r="I88" t="s">
        <v>45</v>
      </c>
      <c r="J88" t="s">
        <v>45</v>
      </c>
      <c r="K88" t="s">
        <v>45</v>
      </c>
      <c r="L88" t="s">
        <v>45</v>
      </c>
      <c r="M88" t="s">
        <v>45</v>
      </c>
      <c r="N88" t="s">
        <v>45</v>
      </c>
      <c r="O88" t="s">
        <v>45</v>
      </c>
      <c r="P88" t="s">
        <v>45</v>
      </c>
      <c r="Q88" t="s">
        <v>45</v>
      </c>
    </row>
    <row r="89" spans="1:17" x14ac:dyDescent="0.2">
      <c r="A89" t="s">
        <v>1058</v>
      </c>
      <c r="B89" t="s">
        <v>50</v>
      </c>
      <c r="C89" t="s">
        <v>50</v>
      </c>
      <c r="D89" t="s">
        <v>45</v>
      </c>
      <c r="E89" t="s">
        <v>45</v>
      </c>
      <c r="F89" t="s">
        <v>45</v>
      </c>
      <c r="G89" t="s">
        <v>45</v>
      </c>
      <c r="H89" t="s">
        <v>45</v>
      </c>
      <c r="I89" t="s">
        <v>45</v>
      </c>
      <c r="J89" t="s">
        <v>45</v>
      </c>
      <c r="K89" t="s">
        <v>45</v>
      </c>
      <c r="L89" t="s">
        <v>45</v>
      </c>
      <c r="M89" t="s">
        <v>45</v>
      </c>
      <c r="N89" t="s">
        <v>45</v>
      </c>
      <c r="O89" t="s">
        <v>45</v>
      </c>
      <c r="P89" t="s">
        <v>45</v>
      </c>
      <c r="Q89" t="s">
        <v>45</v>
      </c>
    </row>
    <row r="90" spans="1:17" x14ac:dyDescent="0.2">
      <c r="A90" t="s">
        <v>1047</v>
      </c>
      <c r="B90" t="s">
        <v>50</v>
      </c>
      <c r="C90" t="s">
        <v>50</v>
      </c>
      <c r="D90" t="s">
        <v>45</v>
      </c>
      <c r="E90" t="s">
        <v>45</v>
      </c>
      <c r="F90" t="s">
        <v>45</v>
      </c>
      <c r="G90" t="s">
        <v>45</v>
      </c>
      <c r="H90" t="s">
        <v>45</v>
      </c>
      <c r="I90" t="s">
        <v>45</v>
      </c>
      <c r="J90" t="s">
        <v>45</v>
      </c>
      <c r="K90" t="s">
        <v>45</v>
      </c>
      <c r="L90" t="s">
        <v>45</v>
      </c>
      <c r="M90" t="s">
        <v>45</v>
      </c>
      <c r="N90" t="s">
        <v>45</v>
      </c>
      <c r="O90" t="s">
        <v>45</v>
      </c>
      <c r="P90" t="s">
        <v>45</v>
      </c>
      <c r="Q90" t="s">
        <v>45</v>
      </c>
    </row>
    <row r="91" spans="1:17" x14ac:dyDescent="0.2">
      <c r="A91" t="s">
        <v>1072</v>
      </c>
      <c r="B91" t="s">
        <v>43</v>
      </c>
      <c r="C91" t="s">
        <v>1793</v>
      </c>
      <c r="D91" t="s">
        <v>45</v>
      </c>
      <c r="E91" t="s">
        <v>45</v>
      </c>
      <c r="F91" t="s">
        <v>45</v>
      </c>
      <c r="G91" t="s">
        <v>45</v>
      </c>
      <c r="H91" t="s">
        <v>45</v>
      </c>
      <c r="I91" t="s">
        <v>45</v>
      </c>
      <c r="J91" t="s">
        <v>45</v>
      </c>
      <c r="K91" t="s">
        <v>45</v>
      </c>
      <c r="L91" t="s">
        <v>45</v>
      </c>
      <c r="M91" t="s">
        <v>45</v>
      </c>
      <c r="N91" t="s">
        <v>45</v>
      </c>
      <c r="O91" t="s">
        <v>45</v>
      </c>
      <c r="P91" t="s">
        <v>45</v>
      </c>
      <c r="Q91" t="s">
        <v>45</v>
      </c>
    </row>
  </sheetData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3"/>
  <sheetViews>
    <sheetView workbookViewId="0">
      <selection activeCell="T19" sqref="T19"/>
    </sheetView>
  </sheetViews>
  <sheetFormatPr baseColWidth="10" defaultRowHeight="15" x14ac:dyDescent="0.25"/>
  <cols>
    <col min="1" max="2" width="11" style="98"/>
    <col min="3" max="3" width="19.5" style="98" bestFit="1" customWidth="1"/>
    <col min="4" max="4" width="13.125" style="98" bestFit="1" customWidth="1"/>
    <col min="5" max="8" width="11" style="98"/>
    <col min="9" max="9" width="11.625" style="98" bestFit="1" customWidth="1"/>
    <col min="10" max="10" width="12.375" style="98" customWidth="1"/>
    <col min="11" max="11" width="11.625" style="98" customWidth="1"/>
    <col min="12" max="12" width="11" style="98"/>
    <col min="13" max="13" width="12.5" style="98" customWidth="1"/>
    <col min="14" max="14" width="10.875" style="98" customWidth="1"/>
    <col min="15" max="15" width="11.25" style="98" customWidth="1"/>
    <col min="16" max="17" width="11" style="98"/>
    <col min="18" max="16384" width="11" style="88"/>
  </cols>
  <sheetData>
    <row r="1" spans="1:17" x14ac:dyDescent="0.25">
      <c r="A1" s="97" t="s">
        <v>2103</v>
      </c>
    </row>
    <row r="4" spans="1:17" s="87" customFormat="1" x14ac:dyDescent="0.25">
      <c r="A4" s="97" t="s">
        <v>1042</v>
      </c>
      <c r="B4" s="97" t="s">
        <v>2011</v>
      </c>
      <c r="C4" s="97" t="s">
        <v>2068</v>
      </c>
      <c r="D4" s="97" t="s">
        <v>247</v>
      </c>
      <c r="E4" s="97" t="s">
        <v>248</v>
      </c>
      <c r="F4" s="97" t="s">
        <v>249</v>
      </c>
      <c r="G4" s="97" t="s">
        <v>250</v>
      </c>
      <c r="H4" s="97" t="s">
        <v>251</v>
      </c>
      <c r="I4" s="97" t="s">
        <v>252</v>
      </c>
      <c r="J4" s="97" t="s">
        <v>2069</v>
      </c>
      <c r="K4" s="97" t="s">
        <v>2070</v>
      </c>
      <c r="L4" s="97" t="s">
        <v>2071</v>
      </c>
      <c r="M4" s="97" t="s">
        <v>2057</v>
      </c>
      <c r="N4" s="97" t="s">
        <v>2072</v>
      </c>
      <c r="O4" s="97" t="s">
        <v>2073</v>
      </c>
      <c r="P4" s="97" t="s">
        <v>2074</v>
      </c>
      <c r="Q4" s="97" t="s">
        <v>2058</v>
      </c>
    </row>
    <row r="5" spans="1:17" x14ac:dyDescent="0.25">
      <c r="A5" s="98" t="s">
        <v>202</v>
      </c>
      <c r="B5" s="98" t="s">
        <v>43</v>
      </c>
      <c r="C5" s="98" t="s">
        <v>1795</v>
      </c>
      <c r="D5" s="98" t="s">
        <v>837</v>
      </c>
      <c r="E5" s="98">
        <v>1</v>
      </c>
      <c r="F5" s="98">
        <v>10948000</v>
      </c>
      <c r="G5" s="98">
        <v>10949000</v>
      </c>
      <c r="H5" s="98" t="s">
        <v>277</v>
      </c>
      <c r="I5" s="98">
        <v>10948427</v>
      </c>
      <c r="J5" s="98">
        <v>5.9768502300000002</v>
      </c>
      <c r="K5" s="98">
        <v>5.9768502300000002</v>
      </c>
      <c r="L5" s="98" t="s">
        <v>45</v>
      </c>
      <c r="M5" s="98" t="s">
        <v>2065</v>
      </c>
      <c r="N5" s="98" t="s">
        <v>45</v>
      </c>
      <c r="O5" s="98" t="s">
        <v>45</v>
      </c>
      <c r="P5" s="98" t="s">
        <v>45</v>
      </c>
      <c r="Q5" s="98" t="s">
        <v>2062</v>
      </c>
    </row>
    <row r="6" spans="1:17" x14ac:dyDescent="0.25">
      <c r="A6" s="98" t="s">
        <v>202</v>
      </c>
      <c r="B6" s="98" t="s">
        <v>43</v>
      </c>
      <c r="C6" s="98" t="s">
        <v>1795</v>
      </c>
      <c r="D6" s="98" t="s">
        <v>839</v>
      </c>
      <c r="E6" s="98">
        <v>1</v>
      </c>
      <c r="F6" s="98">
        <v>10948000</v>
      </c>
      <c r="G6" s="98">
        <v>10949000</v>
      </c>
      <c r="H6" s="98" t="s">
        <v>262</v>
      </c>
      <c r="I6" s="98">
        <v>10948616</v>
      </c>
      <c r="J6" s="98">
        <v>5.9768502300000002</v>
      </c>
      <c r="K6" s="98">
        <v>5.9768502300000002</v>
      </c>
      <c r="L6" s="98" t="s">
        <v>45</v>
      </c>
      <c r="M6" s="98" t="s">
        <v>2065</v>
      </c>
      <c r="N6" s="98" t="s">
        <v>45</v>
      </c>
      <c r="O6" s="98" t="s">
        <v>45</v>
      </c>
      <c r="P6" s="98" t="s">
        <v>45</v>
      </c>
      <c r="Q6" s="98" t="s">
        <v>2062</v>
      </c>
    </row>
    <row r="7" spans="1:17" x14ac:dyDescent="0.25">
      <c r="A7" s="98" t="s">
        <v>202</v>
      </c>
      <c r="B7" s="98" t="s">
        <v>43</v>
      </c>
      <c r="C7" s="98" t="s">
        <v>1795</v>
      </c>
      <c r="D7" s="98" t="s">
        <v>841</v>
      </c>
      <c r="E7" s="98">
        <v>1</v>
      </c>
      <c r="F7" s="98">
        <v>231260000</v>
      </c>
      <c r="G7" s="98">
        <v>231261000</v>
      </c>
      <c r="H7" s="98" t="s">
        <v>262</v>
      </c>
      <c r="I7" s="98">
        <v>231260484</v>
      </c>
      <c r="J7" s="98">
        <v>4.0022161499999998</v>
      </c>
      <c r="K7" s="98">
        <v>2.0744452899999999</v>
      </c>
      <c r="L7" s="98">
        <v>-1.9277708600000001</v>
      </c>
      <c r="M7" s="98" t="s">
        <v>2059</v>
      </c>
      <c r="N7" s="98" t="s">
        <v>45</v>
      </c>
      <c r="O7" s="98" t="s">
        <v>45</v>
      </c>
      <c r="P7" s="98" t="s">
        <v>45</v>
      </c>
      <c r="Q7" s="98" t="s">
        <v>2064</v>
      </c>
    </row>
    <row r="8" spans="1:17" x14ac:dyDescent="0.25">
      <c r="A8" s="98" t="s">
        <v>202</v>
      </c>
      <c r="B8" s="98" t="s">
        <v>43</v>
      </c>
      <c r="C8" s="98" t="s">
        <v>1795</v>
      </c>
      <c r="D8" s="98" t="s">
        <v>843</v>
      </c>
      <c r="E8" s="98">
        <v>10</v>
      </c>
      <c r="F8" s="98">
        <v>27030000</v>
      </c>
      <c r="G8" s="98">
        <v>27031000</v>
      </c>
      <c r="H8" s="98" t="s">
        <v>277</v>
      </c>
      <c r="I8" s="98">
        <v>27030269</v>
      </c>
      <c r="J8" s="98">
        <v>3.6696818100000002</v>
      </c>
      <c r="K8" s="98">
        <v>3.6696818100000002</v>
      </c>
      <c r="L8" s="98">
        <v>0</v>
      </c>
      <c r="M8" s="98" t="s">
        <v>2065</v>
      </c>
      <c r="N8" s="98" t="s">
        <v>2061</v>
      </c>
      <c r="O8" s="98" t="s">
        <v>2075</v>
      </c>
      <c r="P8" s="98">
        <v>-412</v>
      </c>
      <c r="Q8" s="98" t="s">
        <v>2061</v>
      </c>
    </row>
    <row r="9" spans="1:17" x14ac:dyDescent="0.25">
      <c r="A9" s="98" t="s">
        <v>202</v>
      </c>
      <c r="B9" s="98" t="s">
        <v>43</v>
      </c>
      <c r="C9" s="98" t="s">
        <v>1795</v>
      </c>
      <c r="D9" s="98" t="s">
        <v>845</v>
      </c>
      <c r="E9" s="98">
        <v>10</v>
      </c>
      <c r="F9" s="98">
        <v>8764000</v>
      </c>
      <c r="G9" s="98">
        <v>8765000</v>
      </c>
      <c r="H9" s="98" t="s">
        <v>262</v>
      </c>
      <c r="I9" s="98">
        <v>8765032</v>
      </c>
      <c r="J9" s="98">
        <v>4.1755269500000001</v>
      </c>
      <c r="K9" s="98">
        <v>2.0744452899999999</v>
      </c>
      <c r="L9" s="98">
        <v>-2.1010816600000002</v>
      </c>
      <c r="M9" s="98" t="s">
        <v>2059</v>
      </c>
      <c r="N9" s="98" t="s">
        <v>45</v>
      </c>
      <c r="O9" s="98" t="s">
        <v>45</v>
      </c>
      <c r="P9" s="98" t="s">
        <v>45</v>
      </c>
      <c r="Q9" s="98" t="s">
        <v>2064</v>
      </c>
    </row>
    <row r="10" spans="1:17" x14ac:dyDescent="0.25">
      <c r="A10" s="98" t="s">
        <v>202</v>
      </c>
      <c r="B10" s="98" t="s">
        <v>43</v>
      </c>
      <c r="C10" s="98" t="s">
        <v>1795</v>
      </c>
      <c r="D10" s="98" t="s">
        <v>847</v>
      </c>
      <c r="E10" s="98">
        <v>11</v>
      </c>
      <c r="F10" s="98">
        <v>28730000</v>
      </c>
      <c r="G10" s="98">
        <v>28731000</v>
      </c>
      <c r="H10" s="98" t="s">
        <v>277</v>
      </c>
      <c r="I10" s="98">
        <v>28730292</v>
      </c>
      <c r="J10" s="98">
        <v>4.9405898400000003</v>
      </c>
      <c r="K10" s="98">
        <v>5.9768502300000002</v>
      </c>
      <c r="L10" s="98">
        <v>1.03626039</v>
      </c>
      <c r="M10" s="98" t="s">
        <v>2059</v>
      </c>
      <c r="N10" s="98" t="s">
        <v>45</v>
      </c>
      <c r="O10" s="98" t="s">
        <v>45</v>
      </c>
      <c r="P10" s="98" t="s">
        <v>45</v>
      </c>
      <c r="Q10" s="98" t="s">
        <v>2064</v>
      </c>
    </row>
    <row r="11" spans="1:17" x14ac:dyDescent="0.25">
      <c r="A11" s="98" t="s">
        <v>202</v>
      </c>
      <c r="B11" s="98" t="s">
        <v>43</v>
      </c>
      <c r="C11" s="98" t="s">
        <v>1795</v>
      </c>
      <c r="D11" s="98" t="s">
        <v>849</v>
      </c>
      <c r="E11" s="98">
        <v>16</v>
      </c>
      <c r="F11" s="98">
        <v>82857000</v>
      </c>
      <c r="G11" s="98">
        <v>82858000</v>
      </c>
      <c r="H11" s="98" t="s">
        <v>262</v>
      </c>
      <c r="I11" s="98">
        <v>82857963</v>
      </c>
      <c r="J11" s="98">
        <v>4.0022161499999998</v>
      </c>
      <c r="K11" s="98">
        <v>2.0744452899999999</v>
      </c>
      <c r="L11" s="98">
        <v>-1.9277708600000001</v>
      </c>
      <c r="M11" s="98" t="s">
        <v>2059</v>
      </c>
      <c r="N11" s="98" t="s">
        <v>45</v>
      </c>
      <c r="O11" s="98" t="s">
        <v>45</v>
      </c>
      <c r="P11" s="98" t="s">
        <v>45</v>
      </c>
      <c r="Q11" s="98" t="s">
        <v>2064</v>
      </c>
    </row>
    <row r="12" spans="1:17" x14ac:dyDescent="0.25">
      <c r="A12" s="98" t="s">
        <v>202</v>
      </c>
      <c r="B12" s="98" t="s">
        <v>43</v>
      </c>
      <c r="C12" s="98" t="s">
        <v>1795</v>
      </c>
      <c r="D12" s="98" t="s">
        <v>851</v>
      </c>
      <c r="E12" s="98">
        <v>19</v>
      </c>
      <c r="F12" s="98">
        <v>57621000</v>
      </c>
      <c r="G12" s="98">
        <v>57622000</v>
      </c>
      <c r="H12" s="98" t="s">
        <v>277</v>
      </c>
      <c r="I12" s="98">
        <v>57621339</v>
      </c>
      <c r="J12" s="98">
        <v>4.0022161499999998</v>
      </c>
      <c r="K12" s="98">
        <v>2.0744452899999999</v>
      </c>
      <c r="L12" s="98">
        <v>-1.9277708600000001</v>
      </c>
      <c r="M12" s="98" t="s">
        <v>2066</v>
      </c>
      <c r="N12" s="98" t="s">
        <v>45</v>
      </c>
      <c r="O12" s="98" t="s">
        <v>45</v>
      </c>
      <c r="P12" s="98" t="s">
        <v>45</v>
      </c>
      <c r="Q12" s="98" t="s">
        <v>2064</v>
      </c>
    </row>
    <row r="13" spans="1:17" x14ac:dyDescent="0.25">
      <c r="A13" s="98" t="s">
        <v>202</v>
      </c>
      <c r="B13" s="98" t="s">
        <v>43</v>
      </c>
      <c r="C13" s="98" t="s">
        <v>1795</v>
      </c>
      <c r="D13" s="98" t="s">
        <v>853</v>
      </c>
      <c r="E13" s="98">
        <v>2</v>
      </c>
      <c r="F13" s="98">
        <v>232233000</v>
      </c>
      <c r="G13" s="98">
        <v>232234000</v>
      </c>
      <c r="H13" s="98" t="s">
        <v>262</v>
      </c>
      <c r="I13" s="98">
        <v>232234073</v>
      </c>
      <c r="J13" s="98">
        <v>5.3397024499999999</v>
      </c>
      <c r="K13" s="98">
        <v>2.0744452899999999</v>
      </c>
      <c r="L13" s="98">
        <v>-3.26525716</v>
      </c>
      <c r="M13" s="98" t="s">
        <v>2059</v>
      </c>
      <c r="N13" s="98" t="s">
        <v>45</v>
      </c>
      <c r="O13" s="98" t="s">
        <v>45</v>
      </c>
      <c r="P13" s="98" t="s">
        <v>45</v>
      </c>
      <c r="Q13" s="98" t="s">
        <v>2064</v>
      </c>
    </row>
    <row r="14" spans="1:17" x14ac:dyDescent="0.25">
      <c r="A14" s="98" t="s">
        <v>202</v>
      </c>
      <c r="B14" s="98" t="s">
        <v>43</v>
      </c>
      <c r="C14" s="98" t="s">
        <v>1795</v>
      </c>
      <c r="D14" s="98" t="s">
        <v>855</v>
      </c>
      <c r="E14" s="98">
        <v>7</v>
      </c>
      <c r="F14" s="98">
        <v>105171000</v>
      </c>
      <c r="G14" s="98">
        <v>105172000</v>
      </c>
      <c r="H14" s="98" t="s">
        <v>262</v>
      </c>
      <c r="I14" s="98">
        <v>105171805</v>
      </c>
      <c r="J14" s="98">
        <v>6.8646054599999999</v>
      </c>
      <c r="K14" s="98">
        <v>5.7748288399999996</v>
      </c>
      <c r="L14" s="98">
        <v>-1.0897766200000001</v>
      </c>
      <c r="M14" s="98" t="s">
        <v>2059</v>
      </c>
      <c r="N14" s="98" t="s">
        <v>45</v>
      </c>
      <c r="O14" s="98" t="s">
        <v>45</v>
      </c>
      <c r="P14" s="98" t="s">
        <v>45</v>
      </c>
      <c r="Q14" s="98" t="s">
        <v>2064</v>
      </c>
    </row>
    <row r="15" spans="1:17" x14ac:dyDescent="0.25">
      <c r="A15" s="98" t="s">
        <v>202</v>
      </c>
      <c r="B15" s="98" t="s">
        <v>43</v>
      </c>
      <c r="C15" s="98" t="s">
        <v>1795</v>
      </c>
      <c r="D15" s="98" t="s">
        <v>857</v>
      </c>
      <c r="E15" s="98">
        <v>8</v>
      </c>
      <c r="F15" s="98">
        <v>132386000</v>
      </c>
      <c r="G15" s="98">
        <v>132387000</v>
      </c>
      <c r="H15" s="98" t="s">
        <v>262</v>
      </c>
      <c r="I15" s="98">
        <v>132386697</v>
      </c>
      <c r="J15" s="98">
        <v>6.8646054599999999</v>
      </c>
      <c r="K15" s="98">
        <v>6.8646054599999999</v>
      </c>
      <c r="L15" s="98" t="s">
        <v>45</v>
      </c>
      <c r="M15" s="98" t="s">
        <v>2065</v>
      </c>
      <c r="N15" s="98" t="s">
        <v>45</v>
      </c>
      <c r="O15" s="98" t="s">
        <v>45</v>
      </c>
      <c r="P15" s="98" t="s">
        <v>45</v>
      </c>
      <c r="Q15" s="98" t="s">
        <v>2064</v>
      </c>
    </row>
    <row r="16" spans="1:17" x14ac:dyDescent="0.25">
      <c r="A16" s="98" t="s">
        <v>202</v>
      </c>
      <c r="B16" s="98" t="s">
        <v>43</v>
      </c>
      <c r="C16" s="98" t="s">
        <v>1795</v>
      </c>
      <c r="D16" s="98" t="s">
        <v>859</v>
      </c>
      <c r="E16" s="98">
        <v>8</v>
      </c>
      <c r="F16" s="98">
        <v>98994000</v>
      </c>
      <c r="G16" s="98">
        <v>98995000</v>
      </c>
      <c r="H16" s="98" t="s">
        <v>277</v>
      </c>
      <c r="I16" s="98">
        <v>98994421</v>
      </c>
      <c r="J16" s="98">
        <v>2.0744452899999999</v>
      </c>
      <c r="K16" s="98">
        <v>5.9768502300000002</v>
      </c>
      <c r="L16" s="98">
        <v>3.9024049399999998</v>
      </c>
      <c r="M16" s="98" t="s">
        <v>2059</v>
      </c>
      <c r="N16" s="98" t="s">
        <v>45</v>
      </c>
      <c r="O16" s="98" t="s">
        <v>45</v>
      </c>
      <c r="P16" s="98" t="s">
        <v>45</v>
      </c>
      <c r="Q16" s="98" t="s">
        <v>2064</v>
      </c>
    </row>
    <row r="17" spans="1:17" x14ac:dyDescent="0.25">
      <c r="A17" s="98" t="s">
        <v>202</v>
      </c>
      <c r="B17" s="98" t="s">
        <v>43</v>
      </c>
      <c r="C17" s="98" t="s">
        <v>1795</v>
      </c>
      <c r="D17" s="98" t="s">
        <v>861</v>
      </c>
      <c r="E17" s="98">
        <v>9</v>
      </c>
      <c r="F17" s="98">
        <v>121713000</v>
      </c>
      <c r="G17" s="98">
        <v>121714000</v>
      </c>
      <c r="H17" s="98" t="s">
        <v>277</v>
      </c>
      <c r="I17" s="98">
        <v>121713673</v>
      </c>
      <c r="J17" s="98">
        <v>3.06790669</v>
      </c>
      <c r="K17" s="98">
        <v>4.32602609</v>
      </c>
      <c r="L17" s="98">
        <v>1.2581194</v>
      </c>
      <c r="M17" s="98" t="s">
        <v>2059</v>
      </c>
      <c r="N17" s="98" t="s">
        <v>45</v>
      </c>
      <c r="O17" s="98" t="s">
        <v>45</v>
      </c>
      <c r="P17" s="98" t="s">
        <v>45</v>
      </c>
      <c r="Q17" s="98" t="s">
        <v>2064</v>
      </c>
    </row>
    <row r="18" spans="1:17" x14ac:dyDescent="0.25">
      <c r="A18" s="98" t="s">
        <v>202</v>
      </c>
      <c r="B18" s="98" t="s">
        <v>43</v>
      </c>
      <c r="C18" s="98" t="s">
        <v>1795</v>
      </c>
      <c r="D18" s="98" t="s">
        <v>863</v>
      </c>
      <c r="E18" s="98">
        <v>9</v>
      </c>
      <c r="F18" s="98">
        <v>121779000</v>
      </c>
      <c r="G18" s="98">
        <v>121781000</v>
      </c>
      <c r="H18" s="98" t="s">
        <v>262</v>
      </c>
      <c r="I18" s="98">
        <v>121780241</v>
      </c>
      <c r="J18" s="98">
        <v>4.32602609</v>
      </c>
      <c r="K18" s="98">
        <v>4.32602609</v>
      </c>
      <c r="L18" s="98" t="s">
        <v>45</v>
      </c>
      <c r="M18" s="98" t="s">
        <v>2065</v>
      </c>
      <c r="N18" s="98" t="s">
        <v>45</v>
      </c>
      <c r="O18" s="98" t="s">
        <v>45</v>
      </c>
      <c r="P18" s="98" t="s">
        <v>45</v>
      </c>
      <c r="Q18" s="98" t="s">
        <v>2064</v>
      </c>
    </row>
    <row r="19" spans="1:17" x14ac:dyDescent="0.25">
      <c r="A19" s="98" t="s">
        <v>202</v>
      </c>
      <c r="B19" s="98" t="s">
        <v>43</v>
      </c>
      <c r="C19" s="98" t="s">
        <v>1795</v>
      </c>
      <c r="D19" s="98" t="s">
        <v>864</v>
      </c>
      <c r="E19" s="98" t="s">
        <v>327</v>
      </c>
      <c r="F19" s="98">
        <v>39415000</v>
      </c>
      <c r="G19" s="98">
        <v>39416000</v>
      </c>
      <c r="H19" s="98" t="s">
        <v>277</v>
      </c>
      <c r="I19" s="98">
        <v>39415294</v>
      </c>
      <c r="J19" s="98">
        <v>3.5296702999999998</v>
      </c>
      <c r="K19" s="98">
        <v>5.0765636599999997</v>
      </c>
      <c r="L19" s="98">
        <v>1.5468933600000001</v>
      </c>
      <c r="M19" s="98" t="s">
        <v>2059</v>
      </c>
      <c r="N19" s="98" t="s">
        <v>45</v>
      </c>
      <c r="O19" s="98" t="s">
        <v>45</v>
      </c>
      <c r="P19" s="98" t="s">
        <v>45</v>
      </c>
      <c r="Q19" s="98" t="s">
        <v>2064</v>
      </c>
    </row>
    <row r="20" spans="1:17" x14ac:dyDescent="0.25">
      <c r="A20" s="98" t="s">
        <v>202</v>
      </c>
      <c r="B20" s="98" t="s">
        <v>43</v>
      </c>
      <c r="C20" s="98" t="s">
        <v>1795</v>
      </c>
      <c r="D20" s="98" t="s">
        <v>866</v>
      </c>
      <c r="E20" s="98" t="s">
        <v>327</v>
      </c>
      <c r="F20" s="98">
        <v>46945000</v>
      </c>
      <c r="G20" s="98">
        <v>46946000</v>
      </c>
      <c r="H20" s="98" t="s">
        <v>262</v>
      </c>
      <c r="I20" s="98">
        <v>46945605</v>
      </c>
      <c r="J20" s="98">
        <v>3.8380887000000001</v>
      </c>
      <c r="K20" s="98">
        <v>2.0087609199999998</v>
      </c>
      <c r="L20" s="98">
        <v>-1.8293277800000001</v>
      </c>
      <c r="M20" s="98" t="s">
        <v>2059</v>
      </c>
      <c r="N20" s="98" t="s">
        <v>45</v>
      </c>
      <c r="O20" s="98" t="s">
        <v>45</v>
      </c>
      <c r="P20" s="98" t="s">
        <v>45</v>
      </c>
      <c r="Q20" s="98" t="s">
        <v>2064</v>
      </c>
    </row>
    <row r="21" spans="1:17" x14ac:dyDescent="0.25">
      <c r="A21" s="98" t="s">
        <v>141</v>
      </c>
      <c r="B21" s="98" t="s">
        <v>43</v>
      </c>
      <c r="C21" s="98" t="s">
        <v>1793</v>
      </c>
      <c r="D21" s="98" t="s">
        <v>570</v>
      </c>
      <c r="E21" s="98">
        <v>1</v>
      </c>
      <c r="F21" s="98">
        <v>151592000</v>
      </c>
      <c r="G21" s="98">
        <v>151594000</v>
      </c>
      <c r="H21" s="98" t="s">
        <v>277</v>
      </c>
      <c r="I21" s="98">
        <v>151592965</v>
      </c>
      <c r="J21" s="98">
        <v>2.0012482</v>
      </c>
      <c r="K21" s="98">
        <v>2.9771749000000001</v>
      </c>
      <c r="L21" s="98">
        <v>0.97592670000000004</v>
      </c>
      <c r="M21" s="98" t="s">
        <v>2059</v>
      </c>
      <c r="N21" s="98" t="s">
        <v>45</v>
      </c>
      <c r="O21" s="98" t="s">
        <v>45</v>
      </c>
      <c r="P21" s="98" t="s">
        <v>45</v>
      </c>
      <c r="Q21" s="98" t="s">
        <v>2064</v>
      </c>
    </row>
    <row r="22" spans="1:17" x14ac:dyDescent="0.25">
      <c r="A22" s="98" t="s">
        <v>141</v>
      </c>
      <c r="B22" s="98" t="s">
        <v>43</v>
      </c>
      <c r="C22" s="98" t="s">
        <v>1793</v>
      </c>
      <c r="D22" s="98" t="s">
        <v>572</v>
      </c>
      <c r="E22" s="98">
        <v>12</v>
      </c>
      <c r="F22" s="98">
        <v>111209000</v>
      </c>
      <c r="G22" s="98">
        <v>111211000</v>
      </c>
      <c r="H22" s="98" t="s">
        <v>277</v>
      </c>
      <c r="I22" s="98">
        <v>111209858</v>
      </c>
      <c r="J22" s="98">
        <v>2.0012482</v>
      </c>
      <c r="K22" s="98">
        <v>2.9771749000000001</v>
      </c>
      <c r="L22" s="98">
        <v>0.97592670000000004</v>
      </c>
      <c r="M22" s="98" t="s">
        <v>2059</v>
      </c>
      <c r="N22" s="98" t="s">
        <v>45</v>
      </c>
      <c r="O22" s="98" t="s">
        <v>45</v>
      </c>
      <c r="P22" s="98" t="s">
        <v>45</v>
      </c>
      <c r="Q22" s="98" t="s">
        <v>2064</v>
      </c>
    </row>
    <row r="23" spans="1:17" x14ac:dyDescent="0.25">
      <c r="A23" s="98" t="s">
        <v>141</v>
      </c>
      <c r="B23" s="98" t="s">
        <v>43</v>
      </c>
      <c r="C23" s="98" t="s">
        <v>1793</v>
      </c>
      <c r="D23" s="98" t="s">
        <v>574</v>
      </c>
      <c r="E23" s="98">
        <v>2</v>
      </c>
      <c r="F23" s="98">
        <v>42154000</v>
      </c>
      <c r="G23" s="98">
        <v>42155000</v>
      </c>
      <c r="H23" s="98" t="s">
        <v>277</v>
      </c>
      <c r="I23" s="98">
        <v>42154101</v>
      </c>
      <c r="J23" s="98">
        <v>2.9771749000000001</v>
      </c>
      <c r="K23" s="98">
        <v>3.9656324999999999</v>
      </c>
      <c r="L23" s="98">
        <v>0.98845760000000005</v>
      </c>
      <c r="M23" s="98" t="s">
        <v>2059</v>
      </c>
      <c r="N23" s="98" t="s">
        <v>45</v>
      </c>
      <c r="O23" s="98" t="s">
        <v>45</v>
      </c>
      <c r="P23" s="98" t="s">
        <v>45</v>
      </c>
      <c r="Q23" s="98" t="s">
        <v>2064</v>
      </c>
    </row>
    <row r="24" spans="1:17" x14ac:dyDescent="0.25">
      <c r="A24" s="98" t="s">
        <v>142</v>
      </c>
      <c r="B24" s="98" t="s">
        <v>46</v>
      </c>
      <c r="C24" s="98" t="s">
        <v>46</v>
      </c>
      <c r="D24" s="98" t="s">
        <v>576</v>
      </c>
      <c r="E24" s="98">
        <v>11</v>
      </c>
      <c r="F24" s="98">
        <v>16276000</v>
      </c>
      <c r="G24" s="98">
        <v>16278000</v>
      </c>
      <c r="H24" s="98" t="s">
        <v>262</v>
      </c>
      <c r="I24" s="98">
        <v>16277280</v>
      </c>
      <c r="J24" s="98">
        <v>4.9908989999999998</v>
      </c>
      <c r="K24" s="98">
        <v>4.9908989999999998</v>
      </c>
      <c r="L24" s="98" t="s">
        <v>45</v>
      </c>
      <c r="M24" s="98" t="s">
        <v>2065</v>
      </c>
      <c r="N24" s="98" t="s">
        <v>45</v>
      </c>
      <c r="O24" s="98" t="s">
        <v>45</v>
      </c>
      <c r="P24" s="98" t="s">
        <v>45</v>
      </c>
      <c r="Q24" s="98" t="s">
        <v>2064</v>
      </c>
    </row>
    <row r="25" spans="1:17" x14ac:dyDescent="0.25">
      <c r="A25" s="98" t="s">
        <v>142</v>
      </c>
      <c r="B25" s="98" t="s">
        <v>46</v>
      </c>
      <c r="C25" s="98" t="s">
        <v>46</v>
      </c>
      <c r="D25" s="98" t="s">
        <v>578</v>
      </c>
      <c r="E25" s="98">
        <v>17</v>
      </c>
      <c r="F25" s="98">
        <v>41337000</v>
      </c>
      <c r="G25" s="98">
        <v>41339000</v>
      </c>
      <c r="H25" s="98" t="s">
        <v>277</v>
      </c>
      <c r="I25" s="98">
        <v>41337903</v>
      </c>
      <c r="J25" s="98">
        <v>4.9908989999999998</v>
      </c>
      <c r="K25" s="98">
        <v>4.9908989999999998</v>
      </c>
      <c r="L25" s="98" t="s">
        <v>45</v>
      </c>
      <c r="M25" s="98" t="s">
        <v>2065</v>
      </c>
      <c r="N25" s="98" t="s">
        <v>45</v>
      </c>
      <c r="O25" s="98" t="s">
        <v>45</v>
      </c>
      <c r="P25" s="98" t="s">
        <v>45</v>
      </c>
      <c r="Q25" s="98" t="s">
        <v>2064</v>
      </c>
    </row>
    <row r="26" spans="1:17" x14ac:dyDescent="0.25">
      <c r="A26" s="98" t="s">
        <v>143</v>
      </c>
      <c r="B26" s="98" t="s">
        <v>50</v>
      </c>
      <c r="C26" s="98" t="s">
        <v>50</v>
      </c>
      <c r="D26" s="98" t="s">
        <v>580</v>
      </c>
      <c r="E26" s="98">
        <v>6</v>
      </c>
      <c r="F26" s="98">
        <v>41576000</v>
      </c>
      <c r="G26" s="98">
        <v>41578000</v>
      </c>
      <c r="H26" s="98" t="s">
        <v>262</v>
      </c>
      <c r="I26" s="98">
        <v>41577240</v>
      </c>
      <c r="J26" s="98">
        <v>5.9005840000000003</v>
      </c>
      <c r="K26" s="98">
        <v>3.9966740000000001</v>
      </c>
      <c r="L26" s="98">
        <v>-1.90391</v>
      </c>
      <c r="M26" s="98" t="s">
        <v>2059</v>
      </c>
      <c r="N26" s="98" t="s">
        <v>45</v>
      </c>
      <c r="O26" s="98" t="s">
        <v>45</v>
      </c>
      <c r="P26" s="98" t="s">
        <v>45</v>
      </c>
      <c r="Q26" s="98" t="s">
        <v>2064</v>
      </c>
    </row>
    <row r="27" spans="1:17" x14ac:dyDescent="0.25">
      <c r="A27" s="98" t="s">
        <v>204</v>
      </c>
      <c r="B27" s="98" t="s">
        <v>43</v>
      </c>
      <c r="C27" s="98" t="s">
        <v>1795</v>
      </c>
      <c r="D27" s="98" t="s">
        <v>874</v>
      </c>
      <c r="E27" s="98">
        <v>11</v>
      </c>
      <c r="F27" s="98">
        <v>48458000</v>
      </c>
      <c r="G27" s="98">
        <v>48459000</v>
      </c>
      <c r="H27" s="98" t="s">
        <v>277</v>
      </c>
      <c r="I27" s="98">
        <v>48458119</v>
      </c>
      <c r="J27" s="98">
        <v>3.2701030599999998</v>
      </c>
      <c r="K27" s="98">
        <v>3.2701030599999998</v>
      </c>
      <c r="L27" s="98" t="s">
        <v>45</v>
      </c>
      <c r="M27" s="98" t="s">
        <v>2065</v>
      </c>
      <c r="N27" s="98" t="s">
        <v>45</v>
      </c>
      <c r="O27" s="98" t="s">
        <v>45</v>
      </c>
      <c r="P27" s="98" t="s">
        <v>45</v>
      </c>
      <c r="Q27" s="98" t="s">
        <v>2064</v>
      </c>
    </row>
    <row r="28" spans="1:17" x14ac:dyDescent="0.25">
      <c r="A28" s="98" t="s">
        <v>204</v>
      </c>
      <c r="B28" s="98" t="s">
        <v>43</v>
      </c>
      <c r="C28" s="98" t="s">
        <v>1795</v>
      </c>
      <c r="D28" s="98" t="s">
        <v>876</v>
      </c>
      <c r="E28" s="98">
        <v>14</v>
      </c>
      <c r="F28" s="98">
        <v>107269000</v>
      </c>
      <c r="G28" s="98">
        <v>107270000</v>
      </c>
      <c r="H28" s="98" t="s">
        <v>262</v>
      </c>
      <c r="I28" s="98">
        <v>107269437</v>
      </c>
      <c r="J28" s="98" t="s">
        <v>45</v>
      </c>
      <c r="K28" s="98" t="s">
        <v>45</v>
      </c>
      <c r="L28" s="98" t="s">
        <v>45</v>
      </c>
      <c r="M28" s="98" t="s">
        <v>2067</v>
      </c>
      <c r="N28" s="98" t="s">
        <v>45</v>
      </c>
      <c r="O28" s="98" t="s">
        <v>45</v>
      </c>
      <c r="P28" s="98" t="s">
        <v>45</v>
      </c>
      <c r="Q28" s="98" t="s">
        <v>2064</v>
      </c>
    </row>
    <row r="29" spans="1:17" x14ac:dyDescent="0.25">
      <c r="A29" s="98" t="s">
        <v>204</v>
      </c>
      <c r="B29" s="98" t="s">
        <v>43</v>
      </c>
      <c r="C29" s="98" t="s">
        <v>1795</v>
      </c>
      <c r="D29" s="98" t="s">
        <v>878</v>
      </c>
      <c r="E29" s="98">
        <v>17</v>
      </c>
      <c r="F29" s="98">
        <v>36765000</v>
      </c>
      <c r="G29" s="98">
        <v>36766000</v>
      </c>
      <c r="H29" s="98" t="s">
        <v>262</v>
      </c>
      <c r="I29" s="98">
        <v>36765319</v>
      </c>
      <c r="J29" s="98">
        <v>3.1377899</v>
      </c>
      <c r="K29" s="98">
        <v>2.07585087</v>
      </c>
      <c r="L29" s="98">
        <v>-1.06193903</v>
      </c>
      <c r="M29" s="98" t="s">
        <v>2059</v>
      </c>
      <c r="N29" s="98" t="s">
        <v>45</v>
      </c>
      <c r="O29" s="98" t="s">
        <v>45</v>
      </c>
      <c r="P29" s="98" t="s">
        <v>45</v>
      </c>
      <c r="Q29" s="98" t="s">
        <v>2064</v>
      </c>
    </row>
    <row r="30" spans="1:17" x14ac:dyDescent="0.25">
      <c r="A30" s="98" t="s">
        <v>204</v>
      </c>
      <c r="B30" s="98" t="s">
        <v>43</v>
      </c>
      <c r="C30" s="98" t="s">
        <v>1795</v>
      </c>
      <c r="D30" s="98" t="s">
        <v>880</v>
      </c>
      <c r="E30" s="98">
        <v>18</v>
      </c>
      <c r="F30" s="98">
        <v>391000</v>
      </c>
      <c r="G30" s="98">
        <v>392000</v>
      </c>
      <c r="H30" s="98" t="s">
        <v>277</v>
      </c>
      <c r="I30" s="98">
        <v>391926</v>
      </c>
      <c r="J30" s="98">
        <v>2.07585087</v>
      </c>
      <c r="K30" s="98">
        <v>3.1377899</v>
      </c>
      <c r="L30" s="98">
        <v>1.06193903</v>
      </c>
      <c r="M30" s="98" t="s">
        <v>2059</v>
      </c>
      <c r="N30" s="98" t="s">
        <v>2063</v>
      </c>
      <c r="O30" s="98" t="s">
        <v>2076</v>
      </c>
      <c r="P30" s="98" t="s">
        <v>45</v>
      </c>
      <c r="Q30" s="98" t="s">
        <v>2063</v>
      </c>
    </row>
    <row r="31" spans="1:17" x14ac:dyDescent="0.25">
      <c r="A31" s="98" t="s">
        <v>204</v>
      </c>
      <c r="B31" s="98" t="s">
        <v>43</v>
      </c>
      <c r="C31" s="98" t="s">
        <v>1795</v>
      </c>
      <c r="D31" s="98" t="s">
        <v>882</v>
      </c>
      <c r="E31" s="98">
        <v>19</v>
      </c>
      <c r="F31" s="98">
        <v>57533000</v>
      </c>
      <c r="G31" s="98">
        <v>57534000</v>
      </c>
      <c r="H31" s="98" t="s">
        <v>262</v>
      </c>
      <c r="I31" s="98">
        <v>57533973</v>
      </c>
      <c r="J31" s="98">
        <v>1.07331423</v>
      </c>
      <c r="K31" s="98">
        <v>1.07331423</v>
      </c>
      <c r="L31" s="98" t="s">
        <v>45</v>
      </c>
      <c r="M31" s="98" t="s">
        <v>2065</v>
      </c>
      <c r="N31" s="98" t="s">
        <v>45</v>
      </c>
      <c r="O31" s="98" t="s">
        <v>45</v>
      </c>
      <c r="P31" s="98" t="s">
        <v>45</v>
      </c>
      <c r="Q31" s="98" t="s">
        <v>2064</v>
      </c>
    </row>
    <row r="32" spans="1:17" x14ac:dyDescent="0.25">
      <c r="A32" s="98" t="s">
        <v>204</v>
      </c>
      <c r="B32" s="98" t="s">
        <v>43</v>
      </c>
      <c r="C32" s="98" t="s">
        <v>1795</v>
      </c>
      <c r="D32" s="98" t="s">
        <v>884</v>
      </c>
      <c r="E32" s="98">
        <v>20</v>
      </c>
      <c r="F32" s="98">
        <v>62815000</v>
      </c>
      <c r="G32" s="98">
        <v>62816000</v>
      </c>
      <c r="H32" s="98" t="s">
        <v>262</v>
      </c>
      <c r="I32" s="98">
        <v>62815290</v>
      </c>
      <c r="J32" s="98">
        <v>2.07585087</v>
      </c>
      <c r="K32" s="98">
        <v>1.07331423</v>
      </c>
      <c r="L32" s="98">
        <v>-1.00253664</v>
      </c>
      <c r="M32" s="98" t="s">
        <v>2059</v>
      </c>
      <c r="N32" s="98" t="s">
        <v>45</v>
      </c>
      <c r="O32" s="98" t="s">
        <v>45</v>
      </c>
      <c r="P32" s="98" t="s">
        <v>45</v>
      </c>
      <c r="Q32" s="98" t="s">
        <v>2064</v>
      </c>
    </row>
    <row r="33" spans="1:17" x14ac:dyDescent="0.25">
      <c r="A33" s="98" t="s">
        <v>204</v>
      </c>
      <c r="B33" s="98" t="s">
        <v>43</v>
      </c>
      <c r="C33" s="98" t="s">
        <v>1795</v>
      </c>
      <c r="D33" s="98" t="s">
        <v>886</v>
      </c>
      <c r="E33" s="98">
        <v>3</v>
      </c>
      <c r="F33" s="98">
        <v>171927000</v>
      </c>
      <c r="G33" s="98">
        <v>171929000</v>
      </c>
      <c r="H33" s="98" t="s">
        <v>277</v>
      </c>
      <c r="I33" s="98">
        <v>171927838</v>
      </c>
      <c r="J33" s="98">
        <v>2.07585087</v>
      </c>
      <c r="K33" s="98">
        <v>2.07585087</v>
      </c>
      <c r="L33" s="98">
        <v>0</v>
      </c>
      <c r="M33" s="98" t="s">
        <v>2065</v>
      </c>
      <c r="N33" s="98" t="s">
        <v>45</v>
      </c>
      <c r="O33" s="98" t="s">
        <v>45</v>
      </c>
      <c r="P33" s="98" t="s">
        <v>45</v>
      </c>
      <c r="Q33" s="98" t="s">
        <v>2062</v>
      </c>
    </row>
    <row r="34" spans="1:17" x14ac:dyDescent="0.25">
      <c r="A34" s="98" t="s">
        <v>204</v>
      </c>
      <c r="B34" s="98" t="s">
        <v>43</v>
      </c>
      <c r="C34" s="98" t="s">
        <v>1795</v>
      </c>
      <c r="D34" s="98" t="s">
        <v>888</v>
      </c>
      <c r="E34" s="98">
        <v>3</v>
      </c>
      <c r="F34" s="98">
        <v>171927000</v>
      </c>
      <c r="G34" s="98">
        <v>171928000</v>
      </c>
      <c r="H34" s="98" t="s">
        <v>262</v>
      </c>
      <c r="I34" s="98">
        <v>171927766</v>
      </c>
      <c r="J34" s="98">
        <v>2.07585087</v>
      </c>
      <c r="K34" s="98">
        <v>2.07585087</v>
      </c>
      <c r="L34" s="98">
        <v>0</v>
      </c>
      <c r="M34" s="98" t="s">
        <v>2065</v>
      </c>
      <c r="N34" s="98" t="s">
        <v>45</v>
      </c>
      <c r="O34" s="98" t="s">
        <v>45</v>
      </c>
      <c r="P34" s="98" t="s">
        <v>45</v>
      </c>
      <c r="Q34" s="98" t="s">
        <v>2062</v>
      </c>
    </row>
    <row r="35" spans="1:17" x14ac:dyDescent="0.25">
      <c r="A35" s="98" t="s">
        <v>204</v>
      </c>
      <c r="B35" s="98" t="s">
        <v>43</v>
      </c>
      <c r="C35" s="98" t="s">
        <v>1795</v>
      </c>
      <c r="D35" s="98" t="s">
        <v>637</v>
      </c>
      <c r="E35" s="98">
        <v>4</v>
      </c>
      <c r="F35" s="98">
        <v>191030000</v>
      </c>
      <c r="G35" s="98">
        <v>191031000</v>
      </c>
      <c r="H35" s="98" t="s">
        <v>262</v>
      </c>
      <c r="I35" s="98">
        <v>191030287</v>
      </c>
      <c r="J35" s="98" t="s">
        <v>45</v>
      </c>
      <c r="K35" s="98" t="s">
        <v>45</v>
      </c>
      <c r="L35" s="98" t="s">
        <v>45</v>
      </c>
      <c r="M35" s="98" t="s">
        <v>2067</v>
      </c>
      <c r="N35" s="98" t="s">
        <v>45</v>
      </c>
      <c r="O35" s="98" t="s">
        <v>45</v>
      </c>
      <c r="P35" s="98" t="s">
        <v>45</v>
      </c>
      <c r="Q35" s="98" t="s">
        <v>2064</v>
      </c>
    </row>
    <row r="36" spans="1:17" x14ac:dyDescent="0.25">
      <c r="A36" s="98" t="s">
        <v>204</v>
      </c>
      <c r="B36" s="98" t="s">
        <v>43</v>
      </c>
      <c r="C36" s="98" t="s">
        <v>1795</v>
      </c>
      <c r="D36" s="98" t="s">
        <v>890</v>
      </c>
      <c r="E36" s="98" t="s">
        <v>327</v>
      </c>
      <c r="F36" s="98">
        <v>46949000</v>
      </c>
      <c r="G36" s="98">
        <v>46950000</v>
      </c>
      <c r="H36" s="98" t="s">
        <v>262</v>
      </c>
      <c r="I36" s="98">
        <v>46949727</v>
      </c>
      <c r="J36" s="98">
        <v>2.01763979</v>
      </c>
      <c r="K36" s="98">
        <v>1.07331423</v>
      </c>
      <c r="L36" s="98">
        <v>-0.94432556000000001</v>
      </c>
      <c r="M36" s="98" t="s">
        <v>2059</v>
      </c>
      <c r="N36" s="98" t="s">
        <v>45</v>
      </c>
      <c r="O36" s="98" t="s">
        <v>45</v>
      </c>
      <c r="P36" s="98" t="s">
        <v>45</v>
      </c>
      <c r="Q36" s="98" t="s">
        <v>2064</v>
      </c>
    </row>
    <row r="37" spans="1:17" x14ac:dyDescent="0.25">
      <c r="A37" s="98" t="s">
        <v>150</v>
      </c>
      <c r="B37" s="98" t="s">
        <v>43</v>
      </c>
      <c r="C37" s="98" t="s">
        <v>1795</v>
      </c>
      <c r="D37" s="98" t="s">
        <v>582</v>
      </c>
      <c r="E37" s="98">
        <v>17</v>
      </c>
      <c r="F37" s="98">
        <v>37674000</v>
      </c>
      <c r="G37" s="98">
        <v>37675000</v>
      </c>
      <c r="H37" s="98" t="s">
        <v>262</v>
      </c>
      <c r="I37" s="98">
        <v>37674989</v>
      </c>
      <c r="J37" s="98">
        <v>2.2043930999999999</v>
      </c>
      <c r="K37" s="98">
        <v>1.9981675999999999</v>
      </c>
      <c r="L37" s="98">
        <v>-0.20622550000000001</v>
      </c>
      <c r="M37" s="98" t="s">
        <v>2059</v>
      </c>
      <c r="N37" s="98" t="s">
        <v>45</v>
      </c>
      <c r="O37" s="98" t="s">
        <v>45</v>
      </c>
      <c r="P37" s="98" t="s">
        <v>45</v>
      </c>
      <c r="Q37" s="98" t="s">
        <v>2064</v>
      </c>
    </row>
    <row r="38" spans="1:17" x14ac:dyDescent="0.25">
      <c r="A38" s="98" t="s">
        <v>150</v>
      </c>
      <c r="B38" s="98" t="s">
        <v>43</v>
      </c>
      <c r="C38" s="98" t="s">
        <v>1795</v>
      </c>
      <c r="D38" s="98" t="s">
        <v>584</v>
      </c>
      <c r="E38" s="98">
        <v>3</v>
      </c>
      <c r="F38" s="98">
        <v>193345000</v>
      </c>
      <c r="G38" s="98">
        <v>193346000</v>
      </c>
      <c r="H38" s="98" t="s">
        <v>277</v>
      </c>
      <c r="I38" s="98">
        <v>193345322</v>
      </c>
      <c r="J38" s="98">
        <v>1.9981675999999999</v>
      </c>
      <c r="K38" s="98">
        <v>2.2043930999999999</v>
      </c>
      <c r="L38" s="98">
        <v>0.20622550000000001</v>
      </c>
      <c r="M38" s="98" t="s">
        <v>2059</v>
      </c>
      <c r="N38" s="98" t="s">
        <v>45</v>
      </c>
      <c r="O38" s="98" t="s">
        <v>45</v>
      </c>
      <c r="P38" s="98" t="s">
        <v>45</v>
      </c>
      <c r="Q38" s="98" t="s">
        <v>2064</v>
      </c>
    </row>
    <row r="39" spans="1:17" x14ac:dyDescent="0.25">
      <c r="A39" s="98" t="s">
        <v>151</v>
      </c>
      <c r="B39" s="98" t="s">
        <v>43</v>
      </c>
      <c r="C39" s="98" t="s">
        <v>1795</v>
      </c>
      <c r="D39" s="98" t="s">
        <v>586</v>
      </c>
      <c r="E39" s="98">
        <v>1</v>
      </c>
      <c r="F39" s="98">
        <v>85961000</v>
      </c>
      <c r="G39" s="98">
        <v>85962000</v>
      </c>
      <c r="H39" s="98" t="s">
        <v>262</v>
      </c>
      <c r="I39" s="98">
        <v>85961663</v>
      </c>
      <c r="J39" s="98">
        <v>2.9984190000000002</v>
      </c>
      <c r="K39" s="98">
        <v>2.1266769999999999</v>
      </c>
      <c r="L39" s="98">
        <v>-0.87174200000000002</v>
      </c>
      <c r="M39" s="98" t="s">
        <v>2059</v>
      </c>
      <c r="N39" s="98" t="s">
        <v>45</v>
      </c>
      <c r="O39" s="98" t="s">
        <v>45</v>
      </c>
      <c r="P39" s="98" t="s">
        <v>45</v>
      </c>
      <c r="Q39" s="98" t="s">
        <v>2064</v>
      </c>
    </row>
    <row r="40" spans="1:17" x14ac:dyDescent="0.25">
      <c r="A40" s="98" t="s">
        <v>151</v>
      </c>
      <c r="B40" s="98" t="s">
        <v>43</v>
      </c>
      <c r="C40" s="98" t="s">
        <v>1795</v>
      </c>
      <c r="D40" s="98" t="s">
        <v>588</v>
      </c>
      <c r="E40" s="98">
        <v>1</v>
      </c>
      <c r="F40" s="98">
        <v>98541000</v>
      </c>
      <c r="G40" s="98">
        <v>98542000</v>
      </c>
      <c r="H40" s="98" t="s">
        <v>277</v>
      </c>
      <c r="I40" s="98">
        <v>98541094</v>
      </c>
      <c r="J40" s="98">
        <v>2.0155859999999999</v>
      </c>
      <c r="K40" s="98">
        <v>2.9984190000000002</v>
      </c>
      <c r="L40" s="98">
        <v>0.98283299999999996</v>
      </c>
      <c r="M40" s="98" t="s">
        <v>2059</v>
      </c>
      <c r="N40" s="98" t="s">
        <v>45</v>
      </c>
      <c r="O40" s="98" t="s">
        <v>45</v>
      </c>
      <c r="P40" s="98" t="s">
        <v>45</v>
      </c>
      <c r="Q40" s="98" t="s">
        <v>2064</v>
      </c>
    </row>
    <row r="41" spans="1:17" x14ac:dyDescent="0.25">
      <c r="A41" s="98" t="s">
        <v>151</v>
      </c>
      <c r="B41" s="98" t="s">
        <v>43</v>
      </c>
      <c r="C41" s="98" t="s">
        <v>1795</v>
      </c>
      <c r="D41" s="98" t="s">
        <v>590</v>
      </c>
      <c r="E41" s="98">
        <v>14</v>
      </c>
      <c r="F41" s="98">
        <v>52371000</v>
      </c>
      <c r="G41" s="98">
        <v>52373000</v>
      </c>
      <c r="H41" s="98" t="s">
        <v>262</v>
      </c>
      <c r="I41" s="98">
        <v>52372106</v>
      </c>
      <c r="J41" s="98">
        <v>2.0063469999999999</v>
      </c>
      <c r="K41" s="98">
        <v>1.0141</v>
      </c>
      <c r="L41" s="98">
        <v>-0.99224699999999999</v>
      </c>
      <c r="M41" s="98" t="s">
        <v>2059</v>
      </c>
      <c r="N41" s="98" t="s">
        <v>45</v>
      </c>
      <c r="O41" s="98" t="s">
        <v>45</v>
      </c>
      <c r="P41" s="98" t="s">
        <v>45</v>
      </c>
      <c r="Q41" s="98" t="s">
        <v>2064</v>
      </c>
    </row>
    <row r="42" spans="1:17" x14ac:dyDescent="0.25">
      <c r="A42" s="98" t="s">
        <v>151</v>
      </c>
      <c r="B42" s="98" t="s">
        <v>43</v>
      </c>
      <c r="C42" s="98" t="s">
        <v>1795</v>
      </c>
      <c r="D42" s="98" t="s">
        <v>592</v>
      </c>
      <c r="E42" s="98">
        <v>18</v>
      </c>
      <c r="F42" s="98">
        <v>21916000</v>
      </c>
      <c r="G42" s="98">
        <v>21917000</v>
      </c>
      <c r="H42" s="98" t="s">
        <v>277</v>
      </c>
      <c r="I42" s="98">
        <v>21916321</v>
      </c>
      <c r="J42" s="98">
        <v>3.6267529999999999</v>
      </c>
      <c r="K42" s="98">
        <v>3.6267529999999999</v>
      </c>
      <c r="L42" s="98" t="s">
        <v>45</v>
      </c>
      <c r="M42" s="98" t="s">
        <v>2065</v>
      </c>
      <c r="N42" s="98" t="s">
        <v>2063</v>
      </c>
      <c r="O42" s="98" t="s">
        <v>2077</v>
      </c>
      <c r="P42" s="98" t="s">
        <v>45</v>
      </c>
      <c r="Q42" s="98" t="s">
        <v>2063</v>
      </c>
    </row>
    <row r="43" spans="1:17" x14ac:dyDescent="0.25">
      <c r="A43" s="98" t="s">
        <v>151</v>
      </c>
      <c r="B43" s="98" t="s">
        <v>43</v>
      </c>
      <c r="C43" s="98" t="s">
        <v>1795</v>
      </c>
      <c r="D43" s="98" t="s">
        <v>594</v>
      </c>
      <c r="E43" s="98">
        <v>2</v>
      </c>
      <c r="F43" s="98">
        <v>92036000</v>
      </c>
      <c r="G43" s="98">
        <v>92037000</v>
      </c>
      <c r="H43" s="98" t="s">
        <v>262</v>
      </c>
      <c r="I43" s="98">
        <v>92036822</v>
      </c>
      <c r="J43" s="98">
        <v>3.2633549999999998</v>
      </c>
      <c r="K43" s="98">
        <v>3.2633549999999998</v>
      </c>
      <c r="L43" s="98" t="s">
        <v>45</v>
      </c>
      <c r="M43" s="98" t="s">
        <v>2065</v>
      </c>
      <c r="N43" s="98" t="s">
        <v>45</v>
      </c>
      <c r="O43" s="98" t="s">
        <v>45</v>
      </c>
      <c r="P43" s="98" t="s">
        <v>45</v>
      </c>
      <c r="Q43" s="98" t="s">
        <v>2064</v>
      </c>
    </row>
    <row r="44" spans="1:17" x14ac:dyDescent="0.25">
      <c r="A44" s="98" t="s">
        <v>151</v>
      </c>
      <c r="B44" s="98" t="s">
        <v>43</v>
      </c>
      <c r="C44" s="98" t="s">
        <v>1795</v>
      </c>
      <c r="D44" s="98" t="s">
        <v>596</v>
      </c>
      <c r="E44" s="98">
        <v>7</v>
      </c>
      <c r="F44" s="98">
        <v>11027000</v>
      </c>
      <c r="G44" s="98">
        <v>11028000</v>
      </c>
      <c r="H44" s="98" t="s">
        <v>277</v>
      </c>
      <c r="I44" s="98">
        <v>11027083</v>
      </c>
      <c r="J44" s="98">
        <v>2.9984190000000002</v>
      </c>
      <c r="K44" s="98">
        <v>2.9984190000000002</v>
      </c>
      <c r="L44" s="98" t="s">
        <v>45</v>
      </c>
      <c r="M44" s="98" t="s">
        <v>2065</v>
      </c>
      <c r="N44" s="98" t="s">
        <v>2063</v>
      </c>
      <c r="O44" s="98" t="s">
        <v>2078</v>
      </c>
      <c r="P44" s="98" t="s">
        <v>45</v>
      </c>
      <c r="Q44" s="98" t="s">
        <v>2063</v>
      </c>
    </row>
    <row r="45" spans="1:17" x14ac:dyDescent="0.25">
      <c r="A45" s="98" t="s">
        <v>151</v>
      </c>
      <c r="B45" s="98" t="s">
        <v>43</v>
      </c>
      <c r="C45" s="98" t="s">
        <v>1795</v>
      </c>
      <c r="D45" s="98" t="s">
        <v>598</v>
      </c>
      <c r="E45" s="98">
        <v>7</v>
      </c>
      <c r="F45" s="98">
        <v>11027000</v>
      </c>
      <c r="G45" s="98">
        <v>11028000</v>
      </c>
      <c r="H45" s="98" t="s">
        <v>262</v>
      </c>
      <c r="I45" s="98">
        <v>11027179</v>
      </c>
      <c r="J45" s="98">
        <v>2.9984190000000002</v>
      </c>
      <c r="K45" s="98">
        <v>2.9984190000000002</v>
      </c>
      <c r="L45" s="98" t="s">
        <v>45</v>
      </c>
      <c r="M45" s="98" t="s">
        <v>2065</v>
      </c>
      <c r="N45" s="98" t="s">
        <v>2063</v>
      </c>
      <c r="O45" s="98" t="s">
        <v>2079</v>
      </c>
      <c r="P45" s="98" t="s">
        <v>45</v>
      </c>
      <c r="Q45" s="98" t="s">
        <v>2063</v>
      </c>
    </row>
    <row r="46" spans="1:17" x14ac:dyDescent="0.25">
      <c r="A46" s="98" t="s">
        <v>151</v>
      </c>
      <c r="B46" s="98" t="s">
        <v>43</v>
      </c>
      <c r="C46" s="98" t="s">
        <v>1795</v>
      </c>
      <c r="D46" s="98" t="s">
        <v>600</v>
      </c>
      <c r="E46" s="98">
        <v>9</v>
      </c>
      <c r="F46" s="98">
        <v>140503000</v>
      </c>
      <c r="G46" s="98">
        <v>140504000</v>
      </c>
      <c r="H46" s="98" t="s">
        <v>262</v>
      </c>
      <c r="I46" s="98">
        <v>140503540</v>
      </c>
      <c r="J46" s="98">
        <v>3.9955229999999999</v>
      </c>
      <c r="K46" s="98">
        <v>2.9984190000000002</v>
      </c>
      <c r="L46" s="98">
        <v>-0.99710399999999999</v>
      </c>
      <c r="M46" s="98" t="s">
        <v>2059</v>
      </c>
      <c r="N46" s="98" t="s">
        <v>45</v>
      </c>
      <c r="O46" s="98" t="s">
        <v>45</v>
      </c>
      <c r="P46" s="98" t="s">
        <v>45</v>
      </c>
      <c r="Q46" s="98" t="s">
        <v>2064</v>
      </c>
    </row>
    <row r="47" spans="1:17" x14ac:dyDescent="0.25">
      <c r="A47" s="98" t="s">
        <v>157</v>
      </c>
      <c r="B47" s="98" t="s">
        <v>43</v>
      </c>
      <c r="C47" s="98" t="s">
        <v>1793</v>
      </c>
      <c r="D47" s="98" t="s">
        <v>602</v>
      </c>
      <c r="E47" s="98">
        <v>11</v>
      </c>
      <c r="F47" s="98">
        <v>88336000</v>
      </c>
      <c r="G47" s="98">
        <v>88337000</v>
      </c>
      <c r="H47" s="98" t="s">
        <v>262</v>
      </c>
      <c r="I47" s="98">
        <v>88336793</v>
      </c>
      <c r="J47" s="98">
        <v>2.0859725</v>
      </c>
      <c r="K47" s="98">
        <v>2.0859725</v>
      </c>
      <c r="L47" s="98" t="s">
        <v>45</v>
      </c>
      <c r="M47" s="98" t="s">
        <v>2065</v>
      </c>
      <c r="N47" s="98" t="s">
        <v>45</v>
      </c>
      <c r="O47" s="98" t="s">
        <v>45</v>
      </c>
      <c r="P47" s="98" t="s">
        <v>45</v>
      </c>
      <c r="Q47" s="98" t="s">
        <v>2064</v>
      </c>
    </row>
    <row r="48" spans="1:17" x14ac:dyDescent="0.25">
      <c r="A48" s="98" t="s">
        <v>157</v>
      </c>
      <c r="B48" s="98" t="s">
        <v>43</v>
      </c>
      <c r="C48" s="98" t="s">
        <v>1793</v>
      </c>
      <c r="D48" s="98" t="s">
        <v>604</v>
      </c>
      <c r="E48" s="98">
        <v>15</v>
      </c>
      <c r="F48" s="98">
        <v>68521000</v>
      </c>
      <c r="G48" s="98">
        <v>68522000</v>
      </c>
      <c r="H48" s="98" t="s">
        <v>262</v>
      </c>
      <c r="I48" s="98">
        <v>68522145</v>
      </c>
      <c r="J48" s="98">
        <v>1.6251549999999999</v>
      </c>
      <c r="K48" s="98">
        <v>1.3111109999999999</v>
      </c>
      <c r="L48" s="98">
        <v>-0.31404399999999999</v>
      </c>
      <c r="M48" s="98" t="s">
        <v>2059</v>
      </c>
      <c r="N48" s="98" t="s">
        <v>45</v>
      </c>
      <c r="O48" s="98" t="s">
        <v>45</v>
      </c>
      <c r="P48" s="98" t="s">
        <v>45</v>
      </c>
      <c r="Q48" s="98" t="s">
        <v>2064</v>
      </c>
    </row>
    <row r="49" spans="1:17" x14ac:dyDescent="0.25">
      <c r="A49" s="98" t="s">
        <v>157</v>
      </c>
      <c r="B49" s="98" t="s">
        <v>43</v>
      </c>
      <c r="C49" s="98" t="s">
        <v>1793</v>
      </c>
      <c r="D49" s="98" t="s">
        <v>606</v>
      </c>
      <c r="E49" s="98">
        <v>5</v>
      </c>
      <c r="F49" s="98">
        <v>16000</v>
      </c>
      <c r="G49" s="98">
        <v>17000</v>
      </c>
      <c r="H49" s="98" t="s">
        <v>277</v>
      </c>
      <c r="I49" s="98">
        <v>16362</v>
      </c>
      <c r="J49" s="98">
        <v>2.0000627999999998</v>
      </c>
      <c r="K49" s="98">
        <v>2.0000627999999998</v>
      </c>
      <c r="L49" s="98" t="s">
        <v>45</v>
      </c>
      <c r="M49" s="98" t="s">
        <v>2067</v>
      </c>
      <c r="N49" s="98" t="s">
        <v>45</v>
      </c>
      <c r="O49" s="98" t="s">
        <v>45</v>
      </c>
      <c r="P49" s="98" t="s">
        <v>45</v>
      </c>
      <c r="Q49" s="98" t="s">
        <v>2064</v>
      </c>
    </row>
    <row r="50" spans="1:17" x14ac:dyDescent="0.25">
      <c r="A50" s="98" t="s">
        <v>158</v>
      </c>
      <c r="B50" s="98" t="s">
        <v>43</v>
      </c>
      <c r="C50" s="98" t="s">
        <v>1795</v>
      </c>
      <c r="D50" s="98" t="s">
        <v>608</v>
      </c>
      <c r="E50" s="98">
        <v>1</v>
      </c>
      <c r="F50" s="98">
        <v>231255000</v>
      </c>
      <c r="G50" s="98">
        <v>231257000</v>
      </c>
      <c r="H50" s="98" t="s">
        <v>262</v>
      </c>
      <c r="I50" s="98">
        <v>231256342</v>
      </c>
      <c r="J50" s="98">
        <v>3.9736639999999999</v>
      </c>
      <c r="K50" s="98">
        <v>1.9979990000000001</v>
      </c>
      <c r="L50" s="98">
        <v>-1.975665</v>
      </c>
      <c r="M50" s="98" t="s">
        <v>2059</v>
      </c>
      <c r="N50" s="98" t="s">
        <v>45</v>
      </c>
      <c r="O50" s="98" t="s">
        <v>45</v>
      </c>
      <c r="P50" s="98" t="s">
        <v>45</v>
      </c>
      <c r="Q50" s="98" t="s">
        <v>2064</v>
      </c>
    </row>
    <row r="51" spans="1:17" x14ac:dyDescent="0.25">
      <c r="A51" s="98" t="s">
        <v>158</v>
      </c>
      <c r="B51" s="98" t="s">
        <v>43</v>
      </c>
      <c r="C51" s="98" t="s">
        <v>1795</v>
      </c>
      <c r="D51" s="98" t="s">
        <v>610</v>
      </c>
      <c r="E51" s="98">
        <v>1</v>
      </c>
      <c r="F51" s="98">
        <v>24602000</v>
      </c>
      <c r="G51" s="98">
        <v>24604000</v>
      </c>
      <c r="H51" s="98" t="s">
        <v>277</v>
      </c>
      <c r="I51" s="98">
        <v>24602990</v>
      </c>
      <c r="J51" s="98">
        <v>1.9979990000000001</v>
      </c>
      <c r="K51" s="98">
        <v>3.9736639999999999</v>
      </c>
      <c r="L51" s="98">
        <v>1.975665</v>
      </c>
      <c r="M51" s="98" t="s">
        <v>2059</v>
      </c>
      <c r="N51" s="98" t="s">
        <v>45</v>
      </c>
      <c r="O51" s="98" t="s">
        <v>45</v>
      </c>
      <c r="P51" s="98" t="s">
        <v>45</v>
      </c>
      <c r="Q51" s="98" t="s">
        <v>2064</v>
      </c>
    </row>
    <row r="52" spans="1:17" x14ac:dyDescent="0.25">
      <c r="A52" s="98" t="s">
        <v>158</v>
      </c>
      <c r="B52" s="98" t="s">
        <v>43</v>
      </c>
      <c r="C52" s="98" t="s">
        <v>1795</v>
      </c>
      <c r="D52" s="98" t="s">
        <v>612</v>
      </c>
      <c r="E52" s="98">
        <v>1</v>
      </c>
      <c r="F52" s="98">
        <v>249216000</v>
      </c>
      <c r="G52" s="98">
        <v>249217000</v>
      </c>
      <c r="H52" s="98" t="s">
        <v>262</v>
      </c>
      <c r="I52" s="98">
        <v>249216848</v>
      </c>
      <c r="J52" s="98" t="s">
        <v>45</v>
      </c>
      <c r="K52" s="98" t="s">
        <v>45</v>
      </c>
      <c r="L52" s="98" t="s">
        <v>45</v>
      </c>
      <c r="M52" s="98" t="s">
        <v>2067</v>
      </c>
      <c r="N52" s="98" t="s">
        <v>45</v>
      </c>
      <c r="O52" s="98" t="s">
        <v>45</v>
      </c>
      <c r="P52" s="98" t="s">
        <v>45</v>
      </c>
      <c r="Q52" s="98" t="s">
        <v>2064</v>
      </c>
    </row>
    <row r="53" spans="1:17" x14ac:dyDescent="0.25">
      <c r="A53" s="98" t="s">
        <v>158</v>
      </c>
      <c r="B53" s="98" t="s">
        <v>43</v>
      </c>
      <c r="C53" s="98" t="s">
        <v>1795</v>
      </c>
      <c r="D53" s="98" t="s">
        <v>614</v>
      </c>
      <c r="E53" s="98">
        <v>14</v>
      </c>
      <c r="F53" s="98">
        <v>91551000</v>
      </c>
      <c r="G53" s="98">
        <v>91552000</v>
      </c>
      <c r="H53" s="98" t="s">
        <v>262</v>
      </c>
      <c r="I53" s="98">
        <v>91552108</v>
      </c>
      <c r="J53" s="98">
        <v>2.9980169999999999</v>
      </c>
      <c r="K53" s="98">
        <v>2.9980169999999999</v>
      </c>
      <c r="L53" s="98" t="s">
        <v>45</v>
      </c>
      <c r="M53" s="98" t="s">
        <v>2065</v>
      </c>
      <c r="N53" s="98" t="s">
        <v>45</v>
      </c>
      <c r="O53" s="98" t="s">
        <v>45</v>
      </c>
      <c r="P53" s="98" t="s">
        <v>45</v>
      </c>
      <c r="Q53" s="98" t="s">
        <v>2064</v>
      </c>
    </row>
    <row r="54" spans="1:17" x14ac:dyDescent="0.25">
      <c r="A54" s="98" t="s">
        <v>158</v>
      </c>
      <c r="B54" s="98" t="s">
        <v>43</v>
      </c>
      <c r="C54" s="98" t="s">
        <v>1795</v>
      </c>
      <c r="D54" s="98" t="s">
        <v>616</v>
      </c>
      <c r="E54" s="98">
        <v>3</v>
      </c>
      <c r="F54" s="98">
        <v>60000</v>
      </c>
      <c r="G54" s="98">
        <v>61000</v>
      </c>
      <c r="H54" s="98" t="s">
        <v>277</v>
      </c>
      <c r="I54" s="98">
        <v>60072</v>
      </c>
      <c r="J54" s="98" t="s">
        <v>45</v>
      </c>
      <c r="K54" s="98" t="s">
        <v>45</v>
      </c>
      <c r="L54" s="98" t="s">
        <v>45</v>
      </c>
      <c r="M54" s="98" t="s">
        <v>2067</v>
      </c>
      <c r="N54" s="98" t="s">
        <v>45</v>
      </c>
      <c r="O54" s="98" t="s">
        <v>45</v>
      </c>
      <c r="P54" s="98" t="s">
        <v>45</v>
      </c>
      <c r="Q54" s="98" t="s">
        <v>2064</v>
      </c>
    </row>
    <row r="55" spans="1:17" x14ac:dyDescent="0.25">
      <c r="A55" s="98" t="s">
        <v>158</v>
      </c>
      <c r="B55" s="98" t="s">
        <v>43</v>
      </c>
      <c r="C55" s="98" t="s">
        <v>1795</v>
      </c>
      <c r="D55" s="98" t="s">
        <v>606</v>
      </c>
      <c r="E55" s="98">
        <v>5</v>
      </c>
      <c r="F55" s="98">
        <v>16000</v>
      </c>
      <c r="G55" s="98">
        <v>17000</v>
      </c>
      <c r="H55" s="98" t="s">
        <v>277</v>
      </c>
      <c r="I55" s="98">
        <v>16342</v>
      </c>
      <c r="J55" s="98">
        <v>3.0787529999999999</v>
      </c>
      <c r="K55" s="98">
        <v>3.0787529999999999</v>
      </c>
      <c r="L55" s="98" t="s">
        <v>45</v>
      </c>
      <c r="M55" s="98" t="s">
        <v>2067</v>
      </c>
      <c r="N55" s="98" t="s">
        <v>45</v>
      </c>
      <c r="O55" s="98" t="s">
        <v>45</v>
      </c>
      <c r="P55" s="98" t="s">
        <v>45</v>
      </c>
      <c r="Q55" s="98" t="s">
        <v>2064</v>
      </c>
    </row>
    <row r="56" spans="1:17" x14ac:dyDescent="0.25">
      <c r="A56" s="98" t="s">
        <v>158</v>
      </c>
      <c r="B56" s="98" t="s">
        <v>43</v>
      </c>
      <c r="C56" s="98" t="s">
        <v>1795</v>
      </c>
      <c r="D56" s="98" t="s">
        <v>619</v>
      </c>
      <c r="E56" s="98" t="s">
        <v>327</v>
      </c>
      <c r="F56" s="98">
        <v>51678000</v>
      </c>
      <c r="G56" s="98">
        <v>51679000</v>
      </c>
      <c r="H56" s="98" t="s">
        <v>277</v>
      </c>
      <c r="I56" s="98">
        <v>51678130</v>
      </c>
      <c r="J56" s="98">
        <v>1.9979990000000001</v>
      </c>
      <c r="K56" s="98">
        <v>2.9980169999999999</v>
      </c>
      <c r="L56" s="98">
        <v>1.0000180000000001</v>
      </c>
      <c r="M56" s="98" t="s">
        <v>2059</v>
      </c>
      <c r="N56" s="98" t="s">
        <v>45</v>
      </c>
      <c r="O56" s="98" t="s">
        <v>45</v>
      </c>
      <c r="P56" s="98" t="s">
        <v>45</v>
      </c>
      <c r="Q56" s="98" t="s">
        <v>2064</v>
      </c>
    </row>
    <row r="57" spans="1:17" x14ac:dyDescent="0.25">
      <c r="A57" s="98" t="s">
        <v>44</v>
      </c>
      <c r="B57" s="98" t="s">
        <v>43</v>
      </c>
      <c r="C57" s="98" t="s">
        <v>1793</v>
      </c>
      <c r="D57" s="98" t="s">
        <v>261</v>
      </c>
      <c r="E57" s="98">
        <v>17</v>
      </c>
      <c r="F57" s="98">
        <v>48047000</v>
      </c>
      <c r="G57" s="98">
        <v>48048000</v>
      </c>
      <c r="H57" s="98" t="s">
        <v>262</v>
      </c>
      <c r="I57" s="98">
        <v>48047852</v>
      </c>
      <c r="J57" s="98">
        <v>4.9757205000000004</v>
      </c>
      <c r="K57" s="98">
        <v>3.9625745999999999</v>
      </c>
      <c r="L57" s="98">
        <v>-1.0131459</v>
      </c>
      <c r="M57" s="98" t="s">
        <v>2059</v>
      </c>
      <c r="N57" s="98" t="s">
        <v>2061</v>
      </c>
      <c r="O57" s="98" t="s">
        <v>2080</v>
      </c>
      <c r="P57" s="98">
        <v>-639</v>
      </c>
      <c r="Q57" s="98" t="s">
        <v>2061</v>
      </c>
    </row>
    <row r="58" spans="1:17" x14ac:dyDescent="0.25">
      <c r="A58" s="98" t="s">
        <v>44</v>
      </c>
      <c r="B58" s="98" t="s">
        <v>43</v>
      </c>
      <c r="C58" s="98" t="s">
        <v>1793</v>
      </c>
      <c r="D58" s="98" t="s">
        <v>267</v>
      </c>
      <c r="E58" s="98">
        <v>18</v>
      </c>
      <c r="F58" s="98">
        <v>77850000</v>
      </c>
      <c r="G58" s="98">
        <v>77851000</v>
      </c>
      <c r="H58" s="98" t="s">
        <v>262</v>
      </c>
      <c r="I58" s="98">
        <v>77850736</v>
      </c>
      <c r="J58" s="98">
        <v>4.9757205000000004</v>
      </c>
      <c r="K58" s="98">
        <v>4.9757205000000004</v>
      </c>
      <c r="L58" s="98" t="s">
        <v>45</v>
      </c>
      <c r="M58" s="98" t="s">
        <v>2065</v>
      </c>
      <c r="N58" s="98" t="s">
        <v>45</v>
      </c>
      <c r="O58" s="98" t="s">
        <v>45</v>
      </c>
      <c r="P58" s="98" t="s">
        <v>45</v>
      </c>
      <c r="Q58" s="98" t="s">
        <v>2064</v>
      </c>
    </row>
    <row r="59" spans="1:17" x14ac:dyDescent="0.25">
      <c r="A59" s="98" t="s">
        <v>44</v>
      </c>
      <c r="B59" s="98" t="s">
        <v>43</v>
      </c>
      <c r="C59" s="98" t="s">
        <v>1793</v>
      </c>
      <c r="D59" s="98" t="s">
        <v>269</v>
      </c>
      <c r="E59" s="98">
        <v>18</v>
      </c>
      <c r="F59" s="98">
        <v>78013000</v>
      </c>
      <c r="G59" s="98">
        <v>78014000</v>
      </c>
      <c r="H59" s="98" t="s">
        <v>262</v>
      </c>
      <c r="I59" s="98">
        <v>78013726</v>
      </c>
      <c r="J59" s="98" t="s">
        <v>45</v>
      </c>
      <c r="K59" s="98" t="s">
        <v>45</v>
      </c>
      <c r="L59" s="98" t="s">
        <v>45</v>
      </c>
      <c r="M59" s="98" t="s">
        <v>2067</v>
      </c>
      <c r="N59" s="98" t="s">
        <v>45</v>
      </c>
      <c r="O59" s="98" t="s">
        <v>45</v>
      </c>
      <c r="P59" s="98" t="s">
        <v>45</v>
      </c>
      <c r="Q59" s="98" t="s">
        <v>2064</v>
      </c>
    </row>
    <row r="60" spans="1:17" x14ac:dyDescent="0.25">
      <c r="A60" s="98" t="s">
        <v>44</v>
      </c>
      <c r="B60" s="98" t="s">
        <v>43</v>
      </c>
      <c r="C60" s="98" t="s">
        <v>1793</v>
      </c>
      <c r="D60" s="98" t="s">
        <v>271</v>
      </c>
      <c r="E60" s="98">
        <v>19</v>
      </c>
      <c r="F60" s="98">
        <v>33815000</v>
      </c>
      <c r="G60" s="98">
        <v>33816000</v>
      </c>
      <c r="H60" s="98" t="s">
        <v>262</v>
      </c>
      <c r="I60" s="98">
        <v>33815478</v>
      </c>
      <c r="J60" s="98">
        <v>2.9967858000000001</v>
      </c>
      <c r="K60" s="98">
        <v>2.005458</v>
      </c>
      <c r="L60" s="98">
        <v>-0.99132779999999998</v>
      </c>
      <c r="M60" s="98" t="s">
        <v>2059</v>
      </c>
      <c r="N60" s="98" t="s">
        <v>45</v>
      </c>
      <c r="O60" s="98" t="s">
        <v>45</v>
      </c>
      <c r="P60" s="98" t="s">
        <v>45</v>
      </c>
      <c r="Q60" s="98" t="s">
        <v>2064</v>
      </c>
    </row>
    <row r="61" spans="1:17" x14ac:dyDescent="0.25">
      <c r="A61" s="98" t="s">
        <v>44</v>
      </c>
      <c r="B61" s="98" t="s">
        <v>43</v>
      </c>
      <c r="C61" s="98" t="s">
        <v>1793</v>
      </c>
      <c r="D61" s="98" t="s">
        <v>274</v>
      </c>
      <c r="E61" s="98">
        <v>2</v>
      </c>
      <c r="F61" s="98">
        <v>55641000</v>
      </c>
      <c r="G61" s="98">
        <v>55643000</v>
      </c>
      <c r="H61" s="98" t="s">
        <v>262</v>
      </c>
      <c r="I61" s="98">
        <v>55642297</v>
      </c>
      <c r="J61" s="98">
        <v>3.0981610000000002</v>
      </c>
      <c r="K61" s="98">
        <v>2.4499168999999998</v>
      </c>
      <c r="L61" s="98">
        <v>-0.64824409999999999</v>
      </c>
      <c r="M61" s="98" t="s">
        <v>2059</v>
      </c>
      <c r="N61" s="98" t="s">
        <v>45</v>
      </c>
      <c r="O61" s="98" t="s">
        <v>45</v>
      </c>
      <c r="P61" s="98" t="s">
        <v>45</v>
      </c>
      <c r="Q61" s="98" t="s">
        <v>2064</v>
      </c>
    </row>
    <row r="62" spans="1:17" x14ac:dyDescent="0.25">
      <c r="A62" s="98" t="s">
        <v>44</v>
      </c>
      <c r="B62" s="98" t="s">
        <v>43</v>
      </c>
      <c r="C62" s="98" t="s">
        <v>1793</v>
      </c>
      <c r="D62" s="98" t="s">
        <v>276</v>
      </c>
      <c r="E62" s="98">
        <v>3</v>
      </c>
      <c r="F62" s="98">
        <v>18088000</v>
      </c>
      <c r="G62" s="98">
        <v>18089000</v>
      </c>
      <c r="H62" s="98" t="s">
        <v>277</v>
      </c>
      <c r="I62" s="98">
        <v>18088338</v>
      </c>
      <c r="J62" s="98">
        <v>2.005458</v>
      </c>
      <c r="K62" s="98">
        <v>2.005458</v>
      </c>
      <c r="L62" s="98">
        <v>0</v>
      </c>
      <c r="M62" s="98" t="s">
        <v>2065</v>
      </c>
      <c r="N62" s="98" t="s">
        <v>45</v>
      </c>
      <c r="O62" s="98" t="s">
        <v>45</v>
      </c>
      <c r="P62" s="98" t="s">
        <v>45</v>
      </c>
      <c r="Q62" s="98" t="s">
        <v>2064</v>
      </c>
    </row>
    <row r="63" spans="1:17" x14ac:dyDescent="0.25">
      <c r="A63" s="98" t="s">
        <v>44</v>
      </c>
      <c r="B63" s="98" t="s">
        <v>43</v>
      </c>
      <c r="C63" s="98" t="s">
        <v>1793</v>
      </c>
      <c r="D63" s="98" t="s">
        <v>280</v>
      </c>
      <c r="E63" s="98">
        <v>7</v>
      </c>
      <c r="F63" s="98">
        <v>24638000</v>
      </c>
      <c r="G63" s="98">
        <v>24639000</v>
      </c>
      <c r="H63" s="98" t="s">
        <v>277</v>
      </c>
      <c r="I63" s="98">
        <v>24638124</v>
      </c>
      <c r="J63" s="98">
        <v>2.9967858000000001</v>
      </c>
      <c r="K63" s="98">
        <v>3.9625745999999999</v>
      </c>
      <c r="L63" s="98">
        <v>0.9657888</v>
      </c>
      <c r="M63" s="98" t="s">
        <v>2059</v>
      </c>
      <c r="N63" s="98" t="s">
        <v>45</v>
      </c>
      <c r="O63" s="98" t="s">
        <v>45</v>
      </c>
      <c r="P63" s="98" t="s">
        <v>45</v>
      </c>
      <c r="Q63" s="98" t="s">
        <v>2064</v>
      </c>
    </row>
    <row r="64" spans="1:17" x14ac:dyDescent="0.25">
      <c r="A64" s="98" t="s">
        <v>160</v>
      </c>
      <c r="B64" s="98" t="s">
        <v>46</v>
      </c>
      <c r="C64" s="98" t="s">
        <v>46</v>
      </c>
      <c r="D64" s="98" t="s">
        <v>621</v>
      </c>
      <c r="E64" s="98">
        <v>5</v>
      </c>
      <c r="F64" s="98">
        <v>1654000</v>
      </c>
      <c r="G64" s="98">
        <v>1655000</v>
      </c>
      <c r="H64" s="98" t="s">
        <v>277</v>
      </c>
      <c r="I64" s="98">
        <v>1654594</v>
      </c>
      <c r="J64" s="98">
        <v>1.998847</v>
      </c>
      <c r="K64" s="98">
        <v>1.998847</v>
      </c>
      <c r="L64" s="98" t="s">
        <v>45</v>
      </c>
      <c r="M64" s="98" t="s">
        <v>2065</v>
      </c>
      <c r="N64" s="98" t="s">
        <v>45</v>
      </c>
      <c r="O64" s="98" t="s">
        <v>45</v>
      </c>
      <c r="P64" s="98" t="s">
        <v>45</v>
      </c>
      <c r="Q64" s="98" t="s">
        <v>2064</v>
      </c>
    </row>
    <row r="65" spans="1:17" x14ac:dyDescent="0.25">
      <c r="A65" s="98" t="s">
        <v>160</v>
      </c>
      <c r="B65" s="98" t="s">
        <v>46</v>
      </c>
      <c r="C65" s="98" t="s">
        <v>46</v>
      </c>
      <c r="D65" s="98" t="s">
        <v>623</v>
      </c>
      <c r="E65" s="98">
        <v>9</v>
      </c>
      <c r="F65" s="98">
        <v>29425000</v>
      </c>
      <c r="G65" s="98">
        <v>29426000</v>
      </c>
      <c r="H65" s="98" t="s">
        <v>277</v>
      </c>
      <c r="I65" s="98">
        <v>29425786</v>
      </c>
      <c r="J65" s="98">
        <v>1.998847</v>
      </c>
      <c r="K65" s="98">
        <v>1.998847</v>
      </c>
      <c r="L65" s="98" t="s">
        <v>45</v>
      </c>
      <c r="M65" s="98" t="s">
        <v>2065</v>
      </c>
      <c r="N65" s="98" t="s">
        <v>45</v>
      </c>
      <c r="O65" s="98" t="s">
        <v>45</v>
      </c>
      <c r="P65" s="98" t="s">
        <v>45</v>
      </c>
      <c r="Q65" s="98" t="s">
        <v>2064</v>
      </c>
    </row>
    <row r="66" spans="1:17" x14ac:dyDescent="0.25">
      <c r="A66" s="98" t="s">
        <v>161</v>
      </c>
      <c r="B66" s="98" t="s">
        <v>43</v>
      </c>
      <c r="C66" s="98" t="s">
        <v>1795</v>
      </c>
      <c r="D66" s="98" t="s">
        <v>625</v>
      </c>
      <c r="E66" s="98">
        <v>1</v>
      </c>
      <c r="F66" s="98">
        <v>69018000</v>
      </c>
      <c r="G66" s="98">
        <v>69019000</v>
      </c>
      <c r="H66" s="98" t="s">
        <v>277</v>
      </c>
      <c r="I66" s="98">
        <v>69018211</v>
      </c>
      <c r="J66" s="98">
        <v>1.996736826</v>
      </c>
      <c r="K66" s="98">
        <v>2.9752661159999998</v>
      </c>
      <c r="L66" s="98">
        <v>0.97852929</v>
      </c>
      <c r="M66" s="98" t="s">
        <v>2059</v>
      </c>
      <c r="N66" s="98" t="s">
        <v>45</v>
      </c>
      <c r="O66" s="98" t="s">
        <v>45</v>
      </c>
      <c r="P66" s="98" t="s">
        <v>45</v>
      </c>
      <c r="Q66" s="98" t="s">
        <v>2064</v>
      </c>
    </row>
    <row r="67" spans="1:17" x14ac:dyDescent="0.25">
      <c r="A67" s="98" t="s">
        <v>161</v>
      </c>
      <c r="B67" s="98" t="s">
        <v>43</v>
      </c>
      <c r="C67" s="98" t="s">
        <v>1795</v>
      </c>
      <c r="D67" s="98" t="s">
        <v>627</v>
      </c>
      <c r="E67" s="98">
        <v>1</v>
      </c>
      <c r="F67" s="98">
        <v>8186000</v>
      </c>
      <c r="G67" s="98">
        <v>8187000</v>
      </c>
      <c r="H67" s="98" t="s">
        <v>277</v>
      </c>
      <c r="I67" s="98">
        <v>8186787</v>
      </c>
      <c r="J67" s="98">
        <v>0</v>
      </c>
      <c r="K67" s="98">
        <v>0</v>
      </c>
      <c r="L67" s="98">
        <v>0</v>
      </c>
      <c r="M67" s="98" t="s">
        <v>2065</v>
      </c>
      <c r="N67" s="98" t="s">
        <v>2063</v>
      </c>
      <c r="O67" s="98" t="s">
        <v>2081</v>
      </c>
      <c r="P67" s="98" t="s">
        <v>45</v>
      </c>
      <c r="Q67" s="98" t="s">
        <v>2063</v>
      </c>
    </row>
    <row r="68" spans="1:17" x14ac:dyDescent="0.25">
      <c r="A68" s="98" t="s">
        <v>161</v>
      </c>
      <c r="B68" s="98" t="s">
        <v>43</v>
      </c>
      <c r="C68" s="98" t="s">
        <v>1795</v>
      </c>
      <c r="D68" s="98" t="s">
        <v>629</v>
      </c>
      <c r="E68" s="98">
        <v>14</v>
      </c>
      <c r="F68" s="98">
        <v>106655000</v>
      </c>
      <c r="G68" s="98">
        <v>106656000</v>
      </c>
      <c r="H68" s="98" t="s">
        <v>262</v>
      </c>
      <c r="I68" s="98">
        <v>106655701</v>
      </c>
      <c r="J68" s="98">
        <v>1.427106161</v>
      </c>
      <c r="K68" s="98">
        <v>1.427106161</v>
      </c>
      <c r="L68" s="98" t="s">
        <v>45</v>
      </c>
      <c r="M68" s="98" t="s">
        <v>2065</v>
      </c>
      <c r="N68" s="98" t="s">
        <v>45</v>
      </c>
      <c r="O68" s="98" t="s">
        <v>45</v>
      </c>
      <c r="P68" s="98" t="s">
        <v>45</v>
      </c>
      <c r="Q68" s="98" t="s">
        <v>2064</v>
      </c>
    </row>
    <row r="69" spans="1:17" x14ac:dyDescent="0.25">
      <c r="A69" s="98" t="s">
        <v>161</v>
      </c>
      <c r="B69" s="98" t="s">
        <v>43</v>
      </c>
      <c r="C69" s="98" t="s">
        <v>1795</v>
      </c>
      <c r="D69" s="98" t="s">
        <v>631</v>
      </c>
      <c r="E69" s="98">
        <v>19</v>
      </c>
      <c r="F69" s="98">
        <v>59059000</v>
      </c>
      <c r="G69" s="98">
        <v>59061000</v>
      </c>
      <c r="H69" s="98" t="s">
        <v>277</v>
      </c>
      <c r="I69" s="98">
        <v>59059890</v>
      </c>
      <c r="J69" s="98">
        <v>1.996736826</v>
      </c>
      <c r="K69" s="98">
        <v>3.8506037850000001</v>
      </c>
      <c r="L69" s="98">
        <v>1.8538669590000001</v>
      </c>
      <c r="M69" s="98" t="s">
        <v>2059</v>
      </c>
      <c r="N69" s="98" t="s">
        <v>45</v>
      </c>
      <c r="O69" s="98" t="s">
        <v>45</v>
      </c>
      <c r="P69" s="98" t="s">
        <v>45</v>
      </c>
      <c r="Q69" s="98" t="s">
        <v>2064</v>
      </c>
    </row>
    <row r="70" spans="1:17" x14ac:dyDescent="0.25">
      <c r="A70" s="98" t="s">
        <v>161</v>
      </c>
      <c r="B70" s="98" t="s">
        <v>43</v>
      </c>
      <c r="C70" s="98" t="s">
        <v>1795</v>
      </c>
      <c r="D70" s="98" t="s">
        <v>633</v>
      </c>
      <c r="E70" s="98">
        <v>3</v>
      </c>
      <c r="F70" s="98">
        <v>80870000</v>
      </c>
      <c r="G70" s="98">
        <v>80871000</v>
      </c>
      <c r="H70" s="98" t="s">
        <v>277</v>
      </c>
      <c r="I70" s="98">
        <v>80870504</v>
      </c>
      <c r="J70" s="98">
        <v>1.996736826</v>
      </c>
      <c r="K70" s="98">
        <v>1.996736826</v>
      </c>
      <c r="L70" s="98" t="s">
        <v>45</v>
      </c>
      <c r="M70" s="98" t="s">
        <v>2065</v>
      </c>
      <c r="N70" s="98" t="s">
        <v>45</v>
      </c>
      <c r="O70" s="98" t="s">
        <v>45</v>
      </c>
      <c r="P70" s="98" t="s">
        <v>45</v>
      </c>
      <c r="Q70" s="98" t="s">
        <v>2064</v>
      </c>
    </row>
    <row r="71" spans="1:17" x14ac:dyDescent="0.25">
      <c r="A71" s="98" t="s">
        <v>161</v>
      </c>
      <c r="B71" s="98" t="s">
        <v>43</v>
      </c>
      <c r="C71" s="98" t="s">
        <v>1795</v>
      </c>
      <c r="D71" s="98" t="s">
        <v>635</v>
      </c>
      <c r="E71" s="98">
        <v>4</v>
      </c>
      <c r="F71" s="98">
        <v>151662000</v>
      </c>
      <c r="G71" s="98">
        <v>151663000</v>
      </c>
      <c r="H71" s="98" t="s">
        <v>277</v>
      </c>
      <c r="I71" s="98">
        <v>151662013</v>
      </c>
      <c r="J71" s="98">
        <v>1.996736826</v>
      </c>
      <c r="K71" s="98">
        <v>2.9752661159999998</v>
      </c>
      <c r="L71" s="98">
        <v>0.97852929</v>
      </c>
      <c r="M71" s="98" t="s">
        <v>2059</v>
      </c>
      <c r="N71" s="98" t="s">
        <v>45</v>
      </c>
      <c r="O71" s="98" t="s">
        <v>45</v>
      </c>
      <c r="P71" s="98" t="s">
        <v>45</v>
      </c>
      <c r="Q71" s="98" t="s">
        <v>2064</v>
      </c>
    </row>
    <row r="72" spans="1:17" x14ac:dyDescent="0.25">
      <c r="A72" s="98" t="s">
        <v>161</v>
      </c>
      <c r="B72" s="98" t="s">
        <v>43</v>
      </c>
      <c r="C72" s="98" t="s">
        <v>1795</v>
      </c>
      <c r="D72" s="98" t="s">
        <v>637</v>
      </c>
      <c r="E72" s="98">
        <v>4</v>
      </c>
      <c r="F72" s="98">
        <v>191030000</v>
      </c>
      <c r="G72" s="98">
        <v>191032000</v>
      </c>
      <c r="H72" s="98" t="s">
        <v>262</v>
      </c>
      <c r="I72" s="98">
        <v>191031217</v>
      </c>
      <c r="J72" s="98" t="s">
        <v>45</v>
      </c>
      <c r="K72" s="98" t="s">
        <v>45</v>
      </c>
      <c r="L72" s="98" t="s">
        <v>45</v>
      </c>
      <c r="M72" s="98" t="s">
        <v>2067</v>
      </c>
      <c r="N72" s="98" t="s">
        <v>45</v>
      </c>
      <c r="O72" s="98" t="s">
        <v>45</v>
      </c>
      <c r="P72" s="98" t="s">
        <v>45</v>
      </c>
      <c r="Q72" s="98" t="s">
        <v>2064</v>
      </c>
    </row>
    <row r="73" spans="1:17" x14ac:dyDescent="0.25">
      <c r="A73" s="98" t="s">
        <v>161</v>
      </c>
      <c r="B73" s="98" t="s">
        <v>43</v>
      </c>
      <c r="C73" s="98" t="s">
        <v>1795</v>
      </c>
      <c r="D73" s="98" t="s">
        <v>639</v>
      </c>
      <c r="E73" s="98">
        <v>7</v>
      </c>
      <c r="F73" s="98">
        <v>150334000</v>
      </c>
      <c r="G73" s="98">
        <v>150335000</v>
      </c>
      <c r="H73" s="98" t="s">
        <v>262</v>
      </c>
      <c r="I73" s="98">
        <v>150334667</v>
      </c>
      <c r="J73" s="98">
        <v>1.968464091</v>
      </c>
      <c r="K73" s="98">
        <v>1.968464091</v>
      </c>
      <c r="L73" s="98" t="s">
        <v>45</v>
      </c>
      <c r="M73" s="98" t="s">
        <v>2065</v>
      </c>
      <c r="N73" s="98" t="s">
        <v>45</v>
      </c>
      <c r="O73" s="98" t="s">
        <v>45</v>
      </c>
      <c r="P73" s="98" t="s">
        <v>45</v>
      </c>
      <c r="Q73" s="98" t="s">
        <v>2064</v>
      </c>
    </row>
    <row r="74" spans="1:17" x14ac:dyDescent="0.25">
      <c r="A74" s="98" t="s">
        <v>161</v>
      </c>
      <c r="B74" s="98" t="s">
        <v>43</v>
      </c>
      <c r="C74" s="98" t="s">
        <v>1795</v>
      </c>
      <c r="D74" s="98" t="s">
        <v>641</v>
      </c>
      <c r="E74" s="98">
        <v>8</v>
      </c>
      <c r="F74" s="98">
        <v>63580000</v>
      </c>
      <c r="G74" s="98">
        <v>63581000</v>
      </c>
      <c r="H74" s="98" t="s">
        <v>262</v>
      </c>
      <c r="I74" s="98">
        <v>63580532</v>
      </c>
      <c r="J74" s="98">
        <v>1.1152870969999999</v>
      </c>
      <c r="K74" s="98">
        <v>1.02559859</v>
      </c>
      <c r="L74" s="98">
        <v>-8.9688507000000001E-2</v>
      </c>
      <c r="M74" s="98" t="s">
        <v>2059</v>
      </c>
      <c r="N74" s="98" t="s">
        <v>45</v>
      </c>
      <c r="O74" s="98" t="s">
        <v>45</v>
      </c>
      <c r="P74" s="98" t="s">
        <v>45</v>
      </c>
      <c r="Q74" s="98" t="s">
        <v>2064</v>
      </c>
    </row>
    <row r="75" spans="1:17" x14ac:dyDescent="0.25">
      <c r="A75" s="98" t="s">
        <v>163</v>
      </c>
      <c r="B75" s="98" t="s">
        <v>43</v>
      </c>
      <c r="C75" s="98" t="s">
        <v>1793</v>
      </c>
      <c r="D75" s="98" t="s">
        <v>643</v>
      </c>
      <c r="E75" s="98">
        <v>17</v>
      </c>
      <c r="F75" s="98">
        <v>42077000</v>
      </c>
      <c r="G75" s="98">
        <v>42078000</v>
      </c>
      <c r="H75" s="98" t="s">
        <v>262</v>
      </c>
      <c r="I75" s="98">
        <v>42078070</v>
      </c>
      <c r="J75" s="98">
        <v>4.9505030000000003</v>
      </c>
      <c r="K75" s="98">
        <v>4.0248330000000001</v>
      </c>
      <c r="L75" s="98">
        <v>-0.92566999999999999</v>
      </c>
      <c r="M75" s="98" t="s">
        <v>2059</v>
      </c>
      <c r="N75" s="98" t="s">
        <v>45</v>
      </c>
      <c r="O75" s="98" t="s">
        <v>45</v>
      </c>
      <c r="P75" s="98" t="s">
        <v>45</v>
      </c>
      <c r="Q75" s="98" t="s">
        <v>2064</v>
      </c>
    </row>
    <row r="76" spans="1:17" x14ac:dyDescent="0.25">
      <c r="A76" s="98" t="s">
        <v>163</v>
      </c>
      <c r="B76" s="98" t="s">
        <v>43</v>
      </c>
      <c r="C76" s="98" t="s">
        <v>1793</v>
      </c>
      <c r="D76" s="98" t="s">
        <v>645</v>
      </c>
      <c r="E76" s="98">
        <v>2</v>
      </c>
      <c r="F76" s="98">
        <v>84246000</v>
      </c>
      <c r="G76" s="98">
        <v>84247000</v>
      </c>
      <c r="H76" s="98" t="s">
        <v>277</v>
      </c>
      <c r="I76" s="98">
        <v>84246291</v>
      </c>
      <c r="J76" s="98">
        <v>2.9992549999999998</v>
      </c>
      <c r="K76" s="98">
        <v>3.8731810000000002</v>
      </c>
      <c r="L76" s="98">
        <v>0.87392599999999998</v>
      </c>
      <c r="M76" s="98" t="s">
        <v>2059</v>
      </c>
      <c r="N76" s="98" t="s">
        <v>45</v>
      </c>
      <c r="O76" s="98" t="s">
        <v>45</v>
      </c>
      <c r="P76" s="98" t="s">
        <v>45</v>
      </c>
      <c r="Q76" s="98" t="s">
        <v>2064</v>
      </c>
    </row>
    <row r="77" spans="1:17" x14ac:dyDescent="0.25">
      <c r="A77" s="98" t="s">
        <v>163</v>
      </c>
      <c r="B77" s="98" t="s">
        <v>43</v>
      </c>
      <c r="C77" s="98" t="s">
        <v>1793</v>
      </c>
      <c r="D77" s="98" t="s">
        <v>647</v>
      </c>
      <c r="E77" s="98">
        <v>5</v>
      </c>
      <c r="F77" s="98">
        <v>65178000</v>
      </c>
      <c r="G77" s="98">
        <v>65179000</v>
      </c>
      <c r="H77" s="98" t="s">
        <v>277</v>
      </c>
      <c r="I77" s="98">
        <v>65178049</v>
      </c>
      <c r="J77" s="98">
        <v>1.9947189999999999</v>
      </c>
      <c r="K77" s="98">
        <v>2.7966440000000001</v>
      </c>
      <c r="L77" s="98">
        <v>0.801925</v>
      </c>
      <c r="M77" s="98" t="s">
        <v>2059</v>
      </c>
      <c r="N77" s="98" t="s">
        <v>45</v>
      </c>
      <c r="O77" s="98" t="s">
        <v>45</v>
      </c>
      <c r="P77" s="98" t="s">
        <v>45</v>
      </c>
      <c r="Q77" s="98" t="s">
        <v>2064</v>
      </c>
    </row>
    <row r="78" spans="1:17" x14ac:dyDescent="0.25">
      <c r="A78" s="98" t="s">
        <v>170</v>
      </c>
      <c r="B78" s="98" t="s">
        <v>43</v>
      </c>
      <c r="C78" s="98" t="s">
        <v>1795</v>
      </c>
      <c r="D78" s="98" t="s">
        <v>649</v>
      </c>
      <c r="E78" s="98">
        <v>1</v>
      </c>
      <c r="F78" s="98">
        <v>198923000</v>
      </c>
      <c r="G78" s="98">
        <v>198924000</v>
      </c>
      <c r="H78" s="98" t="s">
        <v>277</v>
      </c>
      <c r="I78" s="98">
        <v>198923309</v>
      </c>
      <c r="J78" s="98">
        <v>3.5887980000000002</v>
      </c>
      <c r="K78" s="98">
        <v>3.5887980000000002</v>
      </c>
      <c r="L78" s="98" t="s">
        <v>45</v>
      </c>
      <c r="M78" s="98" t="s">
        <v>2065</v>
      </c>
      <c r="N78" s="98" t="s">
        <v>45</v>
      </c>
      <c r="O78" s="98" t="s">
        <v>45</v>
      </c>
      <c r="P78" s="98" t="s">
        <v>45</v>
      </c>
      <c r="Q78" s="98" t="s">
        <v>2062</v>
      </c>
    </row>
    <row r="79" spans="1:17" x14ac:dyDescent="0.25">
      <c r="A79" s="98" t="s">
        <v>170</v>
      </c>
      <c r="B79" s="98" t="s">
        <v>43</v>
      </c>
      <c r="C79" s="98" t="s">
        <v>1795</v>
      </c>
      <c r="D79" s="98" t="s">
        <v>651</v>
      </c>
      <c r="E79" s="98">
        <v>1</v>
      </c>
      <c r="F79" s="98">
        <v>198923000</v>
      </c>
      <c r="G79" s="98">
        <v>198924000</v>
      </c>
      <c r="H79" s="98" t="s">
        <v>262</v>
      </c>
      <c r="I79" s="98">
        <v>198923306</v>
      </c>
      <c r="J79" s="98">
        <v>3.5887980000000002</v>
      </c>
      <c r="K79" s="98">
        <v>3.5887980000000002</v>
      </c>
      <c r="L79" s="98" t="s">
        <v>45</v>
      </c>
      <c r="M79" s="98" t="s">
        <v>2065</v>
      </c>
      <c r="N79" s="98" t="s">
        <v>45</v>
      </c>
      <c r="O79" s="98" t="s">
        <v>45</v>
      </c>
      <c r="P79" s="98" t="s">
        <v>45</v>
      </c>
      <c r="Q79" s="98" t="s">
        <v>2062</v>
      </c>
    </row>
    <row r="80" spans="1:17" x14ac:dyDescent="0.25">
      <c r="A80" s="98" t="s">
        <v>170</v>
      </c>
      <c r="B80" s="98" t="s">
        <v>43</v>
      </c>
      <c r="C80" s="98" t="s">
        <v>1795</v>
      </c>
      <c r="D80" s="98" t="s">
        <v>653</v>
      </c>
      <c r="E80" s="98">
        <v>20</v>
      </c>
      <c r="F80" s="98">
        <v>47674000</v>
      </c>
      <c r="G80" s="98">
        <v>47675000</v>
      </c>
      <c r="H80" s="98" t="s">
        <v>277</v>
      </c>
      <c r="I80" s="98">
        <v>47674011</v>
      </c>
      <c r="J80" s="98">
        <v>2.0823879000000001</v>
      </c>
      <c r="K80" s="98">
        <v>3.0625770000000001</v>
      </c>
      <c r="L80" s="98">
        <v>0.98018910000000004</v>
      </c>
      <c r="M80" s="98" t="s">
        <v>2059</v>
      </c>
      <c r="N80" s="98" t="s">
        <v>45</v>
      </c>
      <c r="O80" s="98" t="s">
        <v>45</v>
      </c>
      <c r="P80" s="98" t="s">
        <v>45</v>
      </c>
      <c r="Q80" s="98" t="s">
        <v>2064</v>
      </c>
    </row>
    <row r="81" spans="1:17" x14ac:dyDescent="0.25">
      <c r="A81" s="98" t="s">
        <v>173</v>
      </c>
      <c r="B81" s="98" t="s">
        <v>43</v>
      </c>
      <c r="C81" s="98" t="s">
        <v>1793</v>
      </c>
      <c r="D81" s="98" t="s">
        <v>679</v>
      </c>
      <c r="E81" s="98">
        <v>19</v>
      </c>
      <c r="F81" s="98">
        <v>39881000</v>
      </c>
      <c r="G81" s="98">
        <v>39882000</v>
      </c>
      <c r="H81" s="98" t="s">
        <v>277</v>
      </c>
      <c r="I81" s="98">
        <v>39881743</v>
      </c>
      <c r="J81" s="98">
        <v>2.372563</v>
      </c>
      <c r="K81" s="98">
        <v>2.372563</v>
      </c>
      <c r="L81" s="98" t="s">
        <v>45</v>
      </c>
      <c r="M81" s="98" t="s">
        <v>2065</v>
      </c>
      <c r="N81" s="98" t="s">
        <v>45</v>
      </c>
      <c r="O81" s="98" t="s">
        <v>45</v>
      </c>
      <c r="P81" s="98" t="s">
        <v>45</v>
      </c>
      <c r="Q81" s="98" t="s">
        <v>2064</v>
      </c>
    </row>
    <row r="82" spans="1:17" x14ac:dyDescent="0.25">
      <c r="A82" s="98" t="s">
        <v>174</v>
      </c>
      <c r="B82" s="98" t="s">
        <v>46</v>
      </c>
      <c r="C82" s="98" t="s">
        <v>46</v>
      </c>
      <c r="D82" s="98" t="s">
        <v>681</v>
      </c>
      <c r="E82" s="98">
        <v>20</v>
      </c>
      <c r="F82" s="98">
        <v>51505000</v>
      </c>
      <c r="G82" s="98">
        <v>51506000</v>
      </c>
      <c r="H82" s="98" t="s">
        <v>277</v>
      </c>
      <c r="I82" s="98">
        <v>51505220</v>
      </c>
      <c r="J82" s="98">
        <v>1.9975385999999999</v>
      </c>
      <c r="K82" s="98">
        <v>1.9975385999999999</v>
      </c>
      <c r="L82" s="98" t="s">
        <v>45</v>
      </c>
      <c r="M82" s="98" t="s">
        <v>2065</v>
      </c>
      <c r="N82" s="98" t="s">
        <v>45</v>
      </c>
      <c r="O82" s="98" t="s">
        <v>45</v>
      </c>
      <c r="P82" s="98" t="s">
        <v>45</v>
      </c>
      <c r="Q82" s="98" t="s">
        <v>2064</v>
      </c>
    </row>
    <row r="83" spans="1:17" x14ac:dyDescent="0.25">
      <c r="A83" s="98" t="s">
        <v>176</v>
      </c>
      <c r="B83" s="98" t="s">
        <v>43</v>
      </c>
      <c r="C83" s="98" t="s">
        <v>1793</v>
      </c>
      <c r="D83" s="98" t="s">
        <v>683</v>
      </c>
      <c r="E83" s="98">
        <v>1</v>
      </c>
      <c r="F83" s="98">
        <v>5717000</v>
      </c>
      <c r="G83" s="98">
        <v>5718000</v>
      </c>
      <c r="H83" s="98" t="s">
        <v>277</v>
      </c>
      <c r="I83" s="98">
        <v>5717758</v>
      </c>
      <c r="J83" s="98">
        <v>2.9768311000000001</v>
      </c>
      <c r="K83" s="98">
        <v>3.6788702</v>
      </c>
      <c r="L83" s="98">
        <v>0.70203910000000003</v>
      </c>
      <c r="M83" s="98" t="s">
        <v>2059</v>
      </c>
      <c r="N83" s="98" t="s">
        <v>45</v>
      </c>
      <c r="O83" s="98" t="s">
        <v>45</v>
      </c>
      <c r="P83" s="98" t="s">
        <v>45</v>
      </c>
      <c r="Q83" s="98" t="s">
        <v>2064</v>
      </c>
    </row>
    <row r="84" spans="1:17" x14ac:dyDescent="0.25">
      <c r="A84" s="98" t="s">
        <v>177</v>
      </c>
      <c r="B84" s="98" t="s">
        <v>43</v>
      </c>
      <c r="C84" s="98" t="s">
        <v>1793</v>
      </c>
      <c r="D84" s="98" t="s">
        <v>685</v>
      </c>
      <c r="E84" s="98">
        <v>7</v>
      </c>
      <c r="F84" s="98">
        <v>150631000</v>
      </c>
      <c r="G84" s="98">
        <v>150632000</v>
      </c>
      <c r="H84" s="98" t="s">
        <v>277</v>
      </c>
      <c r="I84" s="98">
        <v>150631063</v>
      </c>
      <c r="J84" s="98">
        <v>2.9722183000000002</v>
      </c>
      <c r="K84" s="98">
        <v>4.0525602000000003</v>
      </c>
      <c r="L84" s="98">
        <v>1.0803419000000001</v>
      </c>
      <c r="M84" s="98" t="s">
        <v>2059</v>
      </c>
      <c r="N84" s="98" t="s">
        <v>45</v>
      </c>
      <c r="O84" s="98" t="s">
        <v>45</v>
      </c>
      <c r="P84" s="98" t="s">
        <v>45</v>
      </c>
      <c r="Q84" s="98" t="s">
        <v>2064</v>
      </c>
    </row>
    <row r="85" spans="1:17" x14ac:dyDescent="0.25">
      <c r="A85" s="98" t="s">
        <v>177</v>
      </c>
      <c r="B85" s="98" t="s">
        <v>43</v>
      </c>
      <c r="C85" s="98" t="s">
        <v>1793</v>
      </c>
      <c r="D85" s="98" t="s">
        <v>687</v>
      </c>
      <c r="E85" s="98">
        <v>7</v>
      </c>
      <c r="F85" s="98">
        <v>99457000</v>
      </c>
      <c r="G85" s="98">
        <v>99458000</v>
      </c>
      <c r="H85" s="98" t="s">
        <v>277</v>
      </c>
      <c r="I85" s="98">
        <v>99457195</v>
      </c>
      <c r="J85" s="98">
        <v>2.0030754000000002</v>
      </c>
      <c r="K85" s="98">
        <v>2.9722183000000002</v>
      </c>
      <c r="L85" s="98">
        <v>0.96914290000000003</v>
      </c>
      <c r="M85" s="98" t="s">
        <v>2059</v>
      </c>
      <c r="N85" s="98" t="s">
        <v>45</v>
      </c>
      <c r="O85" s="98" t="s">
        <v>45</v>
      </c>
      <c r="P85" s="98" t="s">
        <v>45</v>
      </c>
      <c r="Q85" s="98" t="s">
        <v>2064</v>
      </c>
    </row>
    <row r="86" spans="1:17" x14ac:dyDescent="0.25">
      <c r="A86" s="98" t="s">
        <v>178</v>
      </c>
      <c r="B86" s="98" t="s">
        <v>43</v>
      </c>
      <c r="C86" s="98" t="s">
        <v>1795</v>
      </c>
      <c r="D86" s="98" t="s">
        <v>689</v>
      </c>
      <c r="E86" s="98">
        <v>10</v>
      </c>
      <c r="F86" s="98">
        <v>560000</v>
      </c>
      <c r="G86" s="98">
        <v>561000</v>
      </c>
      <c r="H86" s="98" t="s">
        <v>277</v>
      </c>
      <c r="I86" s="98">
        <v>560330</v>
      </c>
      <c r="J86" s="98">
        <v>3.0272969999999999</v>
      </c>
      <c r="K86" s="98">
        <v>3.0272969999999999</v>
      </c>
      <c r="L86" s="98" t="s">
        <v>45</v>
      </c>
      <c r="M86" s="98" t="s">
        <v>2065</v>
      </c>
      <c r="N86" s="98" t="s">
        <v>45</v>
      </c>
      <c r="O86" s="98" t="s">
        <v>45</v>
      </c>
      <c r="P86" s="98" t="s">
        <v>45</v>
      </c>
      <c r="Q86" s="98" t="s">
        <v>2064</v>
      </c>
    </row>
    <row r="87" spans="1:17" x14ac:dyDescent="0.25">
      <c r="A87" s="98" t="s">
        <v>178</v>
      </c>
      <c r="B87" s="98" t="s">
        <v>43</v>
      </c>
      <c r="C87" s="98" t="s">
        <v>1795</v>
      </c>
      <c r="D87" s="98" t="s">
        <v>691</v>
      </c>
      <c r="E87" s="98">
        <v>11</v>
      </c>
      <c r="F87" s="98">
        <v>134909000</v>
      </c>
      <c r="G87" s="98">
        <v>134910000</v>
      </c>
      <c r="H87" s="98" t="s">
        <v>262</v>
      </c>
      <c r="I87" s="98">
        <v>134909540</v>
      </c>
      <c r="J87" s="98">
        <v>1.9528799999999999</v>
      </c>
      <c r="K87" s="98">
        <v>1.9528799999999999</v>
      </c>
      <c r="L87" s="98" t="s">
        <v>45</v>
      </c>
      <c r="M87" s="98" t="s">
        <v>2067</v>
      </c>
      <c r="N87" s="98" t="s">
        <v>45</v>
      </c>
      <c r="O87" s="98" t="s">
        <v>45</v>
      </c>
      <c r="P87" s="98" t="s">
        <v>45</v>
      </c>
      <c r="Q87" s="98" t="s">
        <v>2064</v>
      </c>
    </row>
    <row r="88" spans="1:17" x14ac:dyDescent="0.25">
      <c r="A88" s="98" t="s">
        <v>178</v>
      </c>
      <c r="B88" s="98" t="s">
        <v>43</v>
      </c>
      <c r="C88" s="98" t="s">
        <v>1795</v>
      </c>
      <c r="D88" s="98" t="s">
        <v>692</v>
      </c>
      <c r="E88" s="98">
        <v>12</v>
      </c>
      <c r="F88" s="98">
        <v>100042000</v>
      </c>
      <c r="G88" s="98">
        <v>100043000</v>
      </c>
      <c r="H88" s="98" t="s">
        <v>277</v>
      </c>
      <c r="I88" s="98">
        <v>100042262</v>
      </c>
      <c r="J88" s="98">
        <v>2.0006110000000001</v>
      </c>
      <c r="K88" s="98">
        <v>2.8820730000000001</v>
      </c>
      <c r="L88" s="98">
        <v>0.88146199999999997</v>
      </c>
      <c r="M88" s="98" t="s">
        <v>2059</v>
      </c>
      <c r="N88" s="98" t="s">
        <v>45</v>
      </c>
      <c r="O88" s="98" t="s">
        <v>45</v>
      </c>
      <c r="P88" s="98" t="s">
        <v>45</v>
      </c>
      <c r="Q88" s="98" t="s">
        <v>2064</v>
      </c>
    </row>
    <row r="89" spans="1:17" x14ac:dyDescent="0.25">
      <c r="A89" s="98" t="s">
        <v>178</v>
      </c>
      <c r="B89" s="98" t="s">
        <v>43</v>
      </c>
      <c r="C89" s="98" t="s">
        <v>1795</v>
      </c>
      <c r="D89" s="98" t="s">
        <v>694</v>
      </c>
      <c r="E89" s="98">
        <v>14</v>
      </c>
      <c r="F89" s="98">
        <v>107276000</v>
      </c>
      <c r="G89" s="98">
        <v>107278000</v>
      </c>
      <c r="H89" s="98" t="s">
        <v>262</v>
      </c>
      <c r="I89" s="98">
        <v>107277209</v>
      </c>
      <c r="J89" s="98" t="s">
        <v>45</v>
      </c>
      <c r="K89" s="98" t="s">
        <v>45</v>
      </c>
      <c r="L89" s="98" t="s">
        <v>45</v>
      </c>
      <c r="M89" s="98" t="s">
        <v>2067</v>
      </c>
      <c r="N89" s="98" t="s">
        <v>45</v>
      </c>
      <c r="O89" s="98" t="s">
        <v>45</v>
      </c>
      <c r="P89" s="98" t="s">
        <v>45</v>
      </c>
      <c r="Q89" s="98" t="s">
        <v>2064</v>
      </c>
    </row>
    <row r="90" spans="1:17" x14ac:dyDescent="0.25">
      <c r="A90" s="98" t="s">
        <v>178</v>
      </c>
      <c r="B90" s="98" t="s">
        <v>43</v>
      </c>
      <c r="C90" s="98" t="s">
        <v>1795</v>
      </c>
      <c r="D90" s="98" t="s">
        <v>695</v>
      </c>
      <c r="E90" s="98">
        <v>16</v>
      </c>
      <c r="F90" s="98">
        <v>27393000</v>
      </c>
      <c r="G90" s="98">
        <v>27394000</v>
      </c>
      <c r="H90" s="98" t="s">
        <v>262</v>
      </c>
      <c r="I90" s="98">
        <v>27393302</v>
      </c>
      <c r="J90" s="98">
        <v>3.2759149999999999</v>
      </c>
      <c r="K90" s="98">
        <v>3.2759149999999999</v>
      </c>
      <c r="L90" s="98" t="s">
        <v>45</v>
      </c>
      <c r="M90" s="98" t="s">
        <v>2065</v>
      </c>
      <c r="N90" s="98" t="s">
        <v>45</v>
      </c>
      <c r="O90" s="98" t="s">
        <v>45</v>
      </c>
      <c r="P90" s="98" t="s">
        <v>45</v>
      </c>
      <c r="Q90" s="98" t="s">
        <v>2064</v>
      </c>
    </row>
    <row r="91" spans="1:17" x14ac:dyDescent="0.25">
      <c r="A91" s="98" t="s">
        <v>178</v>
      </c>
      <c r="B91" s="98" t="s">
        <v>43</v>
      </c>
      <c r="C91" s="98" t="s">
        <v>1795</v>
      </c>
      <c r="D91" s="98" t="s">
        <v>697</v>
      </c>
      <c r="E91" s="98">
        <v>17</v>
      </c>
      <c r="F91" s="98">
        <v>44104000</v>
      </c>
      <c r="G91" s="98">
        <v>44105000</v>
      </c>
      <c r="H91" s="98" t="s">
        <v>277</v>
      </c>
      <c r="I91" s="98">
        <v>44104761</v>
      </c>
      <c r="J91" s="98">
        <v>3.0272969999999999</v>
      </c>
      <c r="K91" s="98">
        <v>3.0272969999999999</v>
      </c>
      <c r="L91" s="98" t="s">
        <v>45</v>
      </c>
      <c r="M91" s="98" t="s">
        <v>2065</v>
      </c>
      <c r="N91" s="98" t="s">
        <v>45</v>
      </c>
      <c r="O91" s="98" t="s">
        <v>45</v>
      </c>
      <c r="P91" s="98" t="s">
        <v>45</v>
      </c>
      <c r="Q91" s="98" t="s">
        <v>2064</v>
      </c>
    </row>
    <row r="92" spans="1:17" x14ac:dyDescent="0.25">
      <c r="A92" s="98" t="s">
        <v>178</v>
      </c>
      <c r="B92" s="98" t="s">
        <v>43</v>
      </c>
      <c r="C92" s="98" t="s">
        <v>1795</v>
      </c>
      <c r="D92" s="98" t="s">
        <v>699</v>
      </c>
      <c r="E92" s="98">
        <v>17</v>
      </c>
      <c r="F92" s="98">
        <v>80574000</v>
      </c>
      <c r="G92" s="98">
        <v>80575000</v>
      </c>
      <c r="H92" s="98" t="s">
        <v>262</v>
      </c>
      <c r="I92" s="98">
        <v>80574920</v>
      </c>
      <c r="J92" s="98">
        <v>3.0272969999999999</v>
      </c>
      <c r="K92" s="98">
        <v>2.0006110000000001</v>
      </c>
      <c r="L92" s="98">
        <v>-1.026686</v>
      </c>
      <c r="M92" s="98" t="s">
        <v>2059</v>
      </c>
      <c r="N92" s="98" t="s">
        <v>45</v>
      </c>
      <c r="O92" s="98" t="s">
        <v>45</v>
      </c>
      <c r="P92" s="98" t="s">
        <v>45</v>
      </c>
      <c r="Q92" s="98" t="s">
        <v>2064</v>
      </c>
    </row>
    <row r="93" spans="1:17" x14ac:dyDescent="0.25">
      <c r="A93" s="98" t="s">
        <v>178</v>
      </c>
      <c r="B93" s="98" t="s">
        <v>43</v>
      </c>
      <c r="C93" s="98" t="s">
        <v>1795</v>
      </c>
      <c r="D93" s="98" t="s">
        <v>701</v>
      </c>
      <c r="E93" s="98">
        <v>18</v>
      </c>
      <c r="F93" s="98">
        <v>77849000</v>
      </c>
      <c r="G93" s="98">
        <v>77850000</v>
      </c>
      <c r="H93" s="98" t="s">
        <v>262</v>
      </c>
      <c r="I93" s="98">
        <v>77849908</v>
      </c>
      <c r="J93" s="98">
        <v>3.852986</v>
      </c>
      <c r="K93" s="98">
        <v>3.852986</v>
      </c>
      <c r="L93" s="98" t="s">
        <v>45</v>
      </c>
      <c r="M93" s="98" t="s">
        <v>2065</v>
      </c>
      <c r="N93" s="98" t="s">
        <v>45</v>
      </c>
      <c r="O93" s="98" t="s">
        <v>45</v>
      </c>
      <c r="P93" s="98" t="s">
        <v>45</v>
      </c>
      <c r="Q93" s="98" t="s">
        <v>2064</v>
      </c>
    </row>
    <row r="94" spans="1:17" x14ac:dyDescent="0.25">
      <c r="A94" s="98" t="s">
        <v>178</v>
      </c>
      <c r="B94" s="98" t="s">
        <v>43</v>
      </c>
      <c r="C94" s="98" t="s">
        <v>1795</v>
      </c>
      <c r="D94" s="98" t="s">
        <v>703</v>
      </c>
      <c r="E94" s="98">
        <v>18</v>
      </c>
      <c r="F94" s="98">
        <v>78005000</v>
      </c>
      <c r="G94" s="98">
        <v>78007000</v>
      </c>
      <c r="H94" s="98" t="s">
        <v>262</v>
      </c>
      <c r="I94" s="98">
        <v>78006217</v>
      </c>
      <c r="J94" s="98">
        <v>3.852986</v>
      </c>
      <c r="K94" s="98">
        <v>3.852986</v>
      </c>
      <c r="L94" s="98" t="s">
        <v>45</v>
      </c>
      <c r="M94" s="98" t="s">
        <v>2067</v>
      </c>
      <c r="N94" s="98" t="s">
        <v>45</v>
      </c>
      <c r="O94" s="98" t="s">
        <v>45</v>
      </c>
      <c r="P94" s="98" t="s">
        <v>45</v>
      </c>
      <c r="Q94" s="98" t="s">
        <v>2064</v>
      </c>
    </row>
    <row r="95" spans="1:17" x14ac:dyDescent="0.25">
      <c r="A95" s="98" t="s">
        <v>178</v>
      </c>
      <c r="B95" s="98" t="s">
        <v>43</v>
      </c>
      <c r="C95" s="98" t="s">
        <v>1795</v>
      </c>
      <c r="D95" s="98" t="s">
        <v>705</v>
      </c>
      <c r="E95" s="98">
        <v>2</v>
      </c>
      <c r="F95" s="98">
        <v>480000</v>
      </c>
      <c r="G95" s="98">
        <v>481000</v>
      </c>
      <c r="H95" s="98" t="s">
        <v>277</v>
      </c>
      <c r="I95" s="98">
        <v>480173</v>
      </c>
      <c r="J95" s="98">
        <v>3.0272969999999999</v>
      </c>
      <c r="K95" s="98">
        <v>3.0272969999999999</v>
      </c>
      <c r="L95" s="98" t="s">
        <v>45</v>
      </c>
      <c r="M95" s="98" t="s">
        <v>2065</v>
      </c>
      <c r="N95" s="98" t="s">
        <v>45</v>
      </c>
      <c r="O95" s="98" t="s">
        <v>45</v>
      </c>
      <c r="P95" s="98" t="s">
        <v>45</v>
      </c>
      <c r="Q95" s="98" t="s">
        <v>2064</v>
      </c>
    </row>
    <row r="96" spans="1:17" x14ac:dyDescent="0.25">
      <c r="A96" s="98" t="s">
        <v>178</v>
      </c>
      <c r="B96" s="98" t="s">
        <v>43</v>
      </c>
      <c r="C96" s="98" t="s">
        <v>1795</v>
      </c>
      <c r="D96" s="98" t="s">
        <v>707</v>
      </c>
      <c r="E96" s="98">
        <v>20</v>
      </c>
      <c r="F96" s="98">
        <v>154000</v>
      </c>
      <c r="G96" s="98">
        <v>156000</v>
      </c>
      <c r="H96" s="98" t="s">
        <v>277</v>
      </c>
      <c r="I96" s="98">
        <v>154227</v>
      </c>
      <c r="J96" s="98">
        <v>3.969859</v>
      </c>
      <c r="K96" s="98">
        <v>3.969859</v>
      </c>
      <c r="L96" s="98" t="s">
        <v>45</v>
      </c>
      <c r="M96" s="98" t="s">
        <v>2065</v>
      </c>
      <c r="N96" s="98" t="s">
        <v>45</v>
      </c>
      <c r="O96" s="98" t="s">
        <v>45</v>
      </c>
      <c r="P96" s="98" t="s">
        <v>45</v>
      </c>
      <c r="Q96" s="98" t="s">
        <v>2064</v>
      </c>
    </row>
    <row r="97" spans="1:17" x14ac:dyDescent="0.25">
      <c r="A97" s="98" t="s">
        <v>178</v>
      </c>
      <c r="B97" s="98" t="s">
        <v>43</v>
      </c>
      <c r="C97" s="98" t="s">
        <v>1795</v>
      </c>
      <c r="D97" s="98" t="s">
        <v>709</v>
      </c>
      <c r="E97" s="98">
        <v>20</v>
      </c>
      <c r="F97" s="98">
        <v>62901000</v>
      </c>
      <c r="G97" s="98">
        <v>62902000</v>
      </c>
      <c r="H97" s="98" t="s">
        <v>277</v>
      </c>
      <c r="I97" s="98">
        <v>62901285</v>
      </c>
      <c r="J97" s="98">
        <v>3.969859</v>
      </c>
      <c r="K97" s="98">
        <v>3.969859</v>
      </c>
      <c r="L97" s="98" t="s">
        <v>45</v>
      </c>
      <c r="M97" s="98" t="s">
        <v>2067</v>
      </c>
      <c r="N97" s="98" t="s">
        <v>45</v>
      </c>
      <c r="O97" s="98" t="s">
        <v>45</v>
      </c>
      <c r="P97" s="98" t="s">
        <v>45</v>
      </c>
      <c r="Q97" s="98" t="s">
        <v>2064</v>
      </c>
    </row>
    <row r="98" spans="1:17" x14ac:dyDescent="0.25">
      <c r="A98" s="98" t="s">
        <v>178</v>
      </c>
      <c r="B98" s="98" t="s">
        <v>43</v>
      </c>
      <c r="C98" s="98" t="s">
        <v>1795</v>
      </c>
      <c r="D98" s="98" t="s">
        <v>711</v>
      </c>
      <c r="E98" s="98">
        <v>21</v>
      </c>
      <c r="F98" s="98">
        <v>34901000</v>
      </c>
      <c r="G98" s="98">
        <v>34902000</v>
      </c>
      <c r="H98" s="98" t="s">
        <v>277</v>
      </c>
      <c r="I98" s="98">
        <v>34901593</v>
      </c>
      <c r="J98" s="98">
        <v>1.080797</v>
      </c>
      <c r="K98" s="98">
        <v>2.0006110000000001</v>
      </c>
      <c r="L98" s="98">
        <v>0.91981400000000002</v>
      </c>
      <c r="M98" s="98" t="s">
        <v>2059</v>
      </c>
      <c r="N98" s="98" t="s">
        <v>45</v>
      </c>
      <c r="O98" s="98" t="s">
        <v>45</v>
      </c>
      <c r="P98" s="98" t="s">
        <v>45</v>
      </c>
      <c r="Q98" s="98" t="s">
        <v>2064</v>
      </c>
    </row>
    <row r="99" spans="1:17" x14ac:dyDescent="0.25">
      <c r="A99" s="98" t="s">
        <v>178</v>
      </c>
      <c r="B99" s="98" t="s">
        <v>43</v>
      </c>
      <c r="C99" s="98" t="s">
        <v>1795</v>
      </c>
      <c r="D99" s="98" t="s">
        <v>713</v>
      </c>
      <c r="E99" s="98">
        <v>6</v>
      </c>
      <c r="F99" s="98">
        <v>103295000</v>
      </c>
      <c r="G99" s="98">
        <v>103296000</v>
      </c>
      <c r="H99" s="98" t="s">
        <v>262</v>
      </c>
      <c r="I99" s="98">
        <v>103295469</v>
      </c>
      <c r="J99" s="98">
        <v>3.0272969999999999</v>
      </c>
      <c r="K99" s="98">
        <v>2.0006110000000001</v>
      </c>
      <c r="L99" s="98">
        <v>-1.026686</v>
      </c>
      <c r="M99" s="98" t="s">
        <v>2059</v>
      </c>
      <c r="N99" s="98" t="s">
        <v>45</v>
      </c>
      <c r="O99" s="98" t="s">
        <v>45</v>
      </c>
      <c r="P99" s="98" t="s">
        <v>45</v>
      </c>
      <c r="Q99" s="98" t="s">
        <v>2064</v>
      </c>
    </row>
    <row r="100" spans="1:17" x14ac:dyDescent="0.25">
      <c r="A100" s="98" t="s">
        <v>180</v>
      </c>
      <c r="B100" s="98" t="s">
        <v>43</v>
      </c>
      <c r="C100" s="98" t="s">
        <v>1795</v>
      </c>
      <c r="D100" s="98" t="s">
        <v>715</v>
      </c>
      <c r="E100" s="98">
        <v>1</v>
      </c>
      <c r="F100" s="98">
        <v>161476000</v>
      </c>
      <c r="G100" s="98">
        <v>161477000</v>
      </c>
      <c r="H100" s="98" t="s">
        <v>277</v>
      </c>
      <c r="I100" s="98">
        <v>161476854</v>
      </c>
      <c r="J100" s="98">
        <v>2.6738623490000002</v>
      </c>
      <c r="K100" s="98">
        <v>0</v>
      </c>
      <c r="L100" s="98">
        <v>-2.6738623490000002</v>
      </c>
      <c r="M100" s="98" t="s">
        <v>2066</v>
      </c>
      <c r="N100" s="98" t="s">
        <v>45</v>
      </c>
      <c r="O100" s="98" t="s">
        <v>45</v>
      </c>
      <c r="P100" s="98" t="s">
        <v>45</v>
      </c>
      <c r="Q100" s="98" t="s">
        <v>2064</v>
      </c>
    </row>
    <row r="101" spans="1:17" x14ac:dyDescent="0.25">
      <c r="A101" s="98" t="s">
        <v>180</v>
      </c>
      <c r="B101" s="98" t="s">
        <v>43</v>
      </c>
      <c r="C101" s="98" t="s">
        <v>1795</v>
      </c>
      <c r="D101" s="98" t="s">
        <v>717</v>
      </c>
      <c r="E101" s="98">
        <v>1</v>
      </c>
      <c r="F101" s="98">
        <v>231254000</v>
      </c>
      <c r="G101" s="98">
        <v>231256000</v>
      </c>
      <c r="H101" s="98" t="s">
        <v>262</v>
      </c>
      <c r="I101" s="98">
        <v>231255161</v>
      </c>
      <c r="J101" s="98">
        <v>1.9957011</v>
      </c>
      <c r="K101" s="98">
        <v>1.9957011</v>
      </c>
      <c r="L101" s="98" t="s">
        <v>45</v>
      </c>
      <c r="M101" s="98" t="s">
        <v>2065</v>
      </c>
      <c r="N101" s="98" t="s">
        <v>45</v>
      </c>
      <c r="O101" s="98" t="s">
        <v>45</v>
      </c>
      <c r="P101" s="98" t="s">
        <v>45</v>
      </c>
      <c r="Q101" s="98" t="s">
        <v>2064</v>
      </c>
    </row>
    <row r="102" spans="1:17" x14ac:dyDescent="0.25">
      <c r="A102" s="98" t="s">
        <v>180</v>
      </c>
      <c r="B102" s="98" t="s">
        <v>43</v>
      </c>
      <c r="C102" s="98" t="s">
        <v>1795</v>
      </c>
      <c r="D102" s="98" t="s">
        <v>719</v>
      </c>
      <c r="E102" s="98">
        <v>11</v>
      </c>
      <c r="F102" s="98">
        <v>64980000</v>
      </c>
      <c r="G102" s="98">
        <v>64981000</v>
      </c>
      <c r="H102" s="98" t="s">
        <v>277</v>
      </c>
      <c r="I102" s="98">
        <v>64980007</v>
      </c>
      <c r="J102" s="98">
        <v>3.4801693970000001</v>
      </c>
      <c r="K102" s="98">
        <v>3.4801693970000001</v>
      </c>
      <c r="L102" s="98" t="s">
        <v>45</v>
      </c>
      <c r="M102" s="98" t="s">
        <v>2065</v>
      </c>
      <c r="N102" s="98" t="s">
        <v>45</v>
      </c>
      <c r="O102" s="98" t="s">
        <v>45</v>
      </c>
      <c r="P102" s="98" t="s">
        <v>45</v>
      </c>
      <c r="Q102" s="98" t="s">
        <v>2064</v>
      </c>
    </row>
    <row r="103" spans="1:17" x14ac:dyDescent="0.25">
      <c r="A103" s="98" t="s">
        <v>180</v>
      </c>
      <c r="B103" s="98" t="s">
        <v>43</v>
      </c>
      <c r="C103" s="98" t="s">
        <v>1795</v>
      </c>
      <c r="D103" s="98" t="s">
        <v>721</v>
      </c>
      <c r="E103" s="98">
        <v>19</v>
      </c>
      <c r="F103" s="98">
        <v>57619000</v>
      </c>
      <c r="G103" s="98">
        <v>57620000</v>
      </c>
      <c r="H103" s="98" t="s">
        <v>277</v>
      </c>
      <c r="I103" s="98">
        <v>57619259</v>
      </c>
      <c r="J103" s="98">
        <v>1.9957011</v>
      </c>
      <c r="K103" s="98">
        <v>1.9957011</v>
      </c>
      <c r="L103" s="98" t="s">
        <v>45</v>
      </c>
      <c r="M103" s="98" t="s">
        <v>2065</v>
      </c>
      <c r="N103" s="98" t="s">
        <v>45</v>
      </c>
      <c r="O103" s="98" t="s">
        <v>45</v>
      </c>
      <c r="P103" s="98" t="s">
        <v>45</v>
      </c>
      <c r="Q103" s="98" t="s">
        <v>2064</v>
      </c>
    </row>
    <row r="104" spans="1:17" x14ac:dyDescent="0.25">
      <c r="A104" s="98" t="s">
        <v>185</v>
      </c>
      <c r="B104" s="98" t="s">
        <v>46</v>
      </c>
      <c r="C104" s="98" t="s">
        <v>46</v>
      </c>
      <c r="D104" s="98" t="s">
        <v>723</v>
      </c>
      <c r="E104" s="98">
        <v>19</v>
      </c>
      <c r="F104" s="98">
        <v>42818000</v>
      </c>
      <c r="G104" s="98">
        <v>42819000</v>
      </c>
      <c r="H104" s="98" t="s">
        <v>277</v>
      </c>
      <c r="I104" s="98">
        <v>42818528</v>
      </c>
      <c r="J104" s="98">
        <v>1.9982725100000001</v>
      </c>
      <c r="K104" s="98">
        <v>1.9982725100000001</v>
      </c>
      <c r="L104" s="98" t="s">
        <v>45</v>
      </c>
      <c r="M104" s="98" t="s">
        <v>2065</v>
      </c>
      <c r="N104" s="98" t="s">
        <v>45</v>
      </c>
      <c r="O104" s="98" t="s">
        <v>45</v>
      </c>
      <c r="P104" s="98" t="s">
        <v>45</v>
      </c>
      <c r="Q104" s="98" t="s">
        <v>2064</v>
      </c>
    </row>
    <row r="105" spans="1:17" x14ac:dyDescent="0.25">
      <c r="A105" s="98" t="s">
        <v>185</v>
      </c>
      <c r="B105" s="98" t="s">
        <v>46</v>
      </c>
      <c r="C105" s="98" t="s">
        <v>46</v>
      </c>
      <c r="D105" s="98" t="s">
        <v>725</v>
      </c>
      <c r="E105" s="98">
        <v>19</v>
      </c>
      <c r="F105" s="98">
        <v>42896000</v>
      </c>
      <c r="G105" s="98">
        <v>42897000</v>
      </c>
      <c r="H105" s="98" t="s">
        <v>262</v>
      </c>
      <c r="I105" s="98">
        <v>42896738</v>
      </c>
      <c r="J105" s="98">
        <v>1.9982725100000001</v>
      </c>
      <c r="K105" s="98">
        <v>1.9982725100000001</v>
      </c>
      <c r="L105" s="98" t="s">
        <v>45</v>
      </c>
      <c r="M105" s="98" t="s">
        <v>2065</v>
      </c>
      <c r="N105" s="98" t="s">
        <v>45</v>
      </c>
      <c r="O105" s="98" t="s">
        <v>45</v>
      </c>
      <c r="P105" s="98" t="s">
        <v>45</v>
      </c>
      <c r="Q105" s="98" t="s">
        <v>2064</v>
      </c>
    </row>
    <row r="106" spans="1:17" x14ac:dyDescent="0.25">
      <c r="A106" s="98" t="s">
        <v>185</v>
      </c>
      <c r="B106" s="98" t="s">
        <v>46</v>
      </c>
      <c r="C106" s="98" t="s">
        <v>46</v>
      </c>
      <c r="D106" s="98" t="s">
        <v>727</v>
      </c>
      <c r="E106" s="98">
        <v>8</v>
      </c>
      <c r="F106" s="98">
        <v>28302000</v>
      </c>
      <c r="G106" s="98">
        <v>28303000</v>
      </c>
      <c r="H106" s="98" t="s">
        <v>262</v>
      </c>
      <c r="I106" s="98">
        <v>28302300</v>
      </c>
      <c r="J106" s="98">
        <v>1.9982725100000001</v>
      </c>
      <c r="K106" s="98">
        <v>1.9982725100000001</v>
      </c>
      <c r="L106" s="98" t="s">
        <v>45</v>
      </c>
      <c r="M106" s="98" t="s">
        <v>2065</v>
      </c>
      <c r="N106" s="98" t="s">
        <v>45</v>
      </c>
      <c r="O106" s="98" t="s">
        <v>45</v>
      </c>
      <c r="P106" s="98" t="s">
        <v>45</v>
      </c>
      <c r="Q106" s="98" t="s">
        <v>2064</v>
      </c>
    </row>
    <row r="107" spans="1:17" x14ac:dyDescent="0.25">
      <c r="A107" s="98" t="s">
        <v>187</v>
      </c>
      <c r="B107" s="98" t="s">
        <v>54</v>
      </c>
      <c r="C107" s="98" t="s">
        <v>54</v>
      </c>
      <c r="D107" s="98" t="s">
        <v>729</v>
      </c>
      <c r="E107" s="98">
        <v>2</v>
      </c>
      <c r="F107" s="98">
        <v>34365000</v>
      </c>
      <c r="G107" s="98">
        <v>34366000</v>
      </c>
      <c r="H107" s="98" t="s">
        <v>262</v>
      </c>
      <c r="I107" s="98">
        <v>34365438</v>
      </c>
      <c r="J107" s="98">
        <v>2.9812902000000001</v>
      </c>
      <c r="K107" s="98">
        <v>2.0001760000000002</v>
      </c>
      <c r="L107" s="98">
        <v>-0.98111420000000005</v>
      </c>
      <c r="M107" s="98" t="s">
        <v>2059</v>
      </c>
      <c r="N107" s="98" t="s">
        <v>45</v>
      </c>
      <c r="O107" s="98" t="s">
        <v>45</v>
      </c>
      <c r="P107" s="98" t="s">
        <v>45</v>
      </c>
      <c r="Q107" s="98" t="s">
        <v>2064</v>
      </c>
    </row>
    <row r="108" spans="1:17" x14ac:dyDescent="0.25">
      <c r="A108" s="98" t="s">
        <v>188</v>
      </c>
      <c r="B108" s="98" t="s">
        <v>46</v>
      </c>
      <c r="C108" s="98" t="s">
        <v>46</v>
      </c>
      <c r="D108" s="98" t="s">
        <v>731</v>
      </c>
      <c r="E108" s="98">
        <v>7</v>
      </c>
      <c r="F108" s="98">
        <v>50142000</v>
      </c>
      <c r="G108" s="98">
        <v>50143000</v>
      </c>
      <c r="H108" s="98" t="s">
        <v>262</v>
      </c>
      <c r="I108" s="98">
        <v>50142502</v>
      </c>
      <c r="J108" s="98">
        <v>2.8039844</v>
      </c>
      <c r="K108" s="98">
        <v>1.9975276</v>
      </c>
      <c r="L108" s="98">
        <v>-0.80645679999999997</v>
      </c>
      <c r="M108" s="98" t="s">
        <v>2059</v>
      </c>
      <c r="N108" s="98" t="s">
        <v>45</v>
      </c>
      <c r="O108" s="98" t="s">
        <v>45</v>
      </c>
      <c r="P108" s="98" t="s">
        <v>45</v>
      </c>
      <c r="Q108" s="98" t="s">
        <v>2064</v>
      </c>
    </row>
    <row r="109" spans="1:17" x14ac:dyDescent="0.25">
      <c r="A109" s="98" t="s">
        <v>189</v>
      </c>
      <c r="B109" s="98" t="s">
        <v>43</v>
      </c>
      <c r="C109" s="98" t="s">
        <v>1793</v>
      </c>
      <c r="D109" s="98" t="s">
        <v>733</v>
      </c>
      <c r="E109" s="98">
        <v>13</v>
      </c>
      <c r="F109" s="98">
        <v>27858000</v>
      </c>
      <c r="G109" s="98">
        <v>27859000</v>
      </c>
      <c r="H109" s="98" t="s">
        <v>277</v>
      </c>
      <c r="I109" s="98">
        <v>27858504</v>
      </c>
      <c r="J109" s="98">
        <v>4.0016499190000001</v>
      </c>
      <c r="K109" s="98">
        <v>4.0016499190000001</v>
      </c>
      <c r="L109" s="98" t="s">
        <v>45</v>
      </c>
      <c r="M109" s="98" t="s">
        <v>2065</v>
      </c>
      <c r="N109" s="98" t="s">
        <v>45</v>
      </c>
      <c r="O109" s="98" t="s">
        <v>45</v>
      </c>
      <c r="P109" s="98" t="s">
        <v>45</v>
      </c>
      <c r="Q109" s="98" t="s">
        <v>2064</v>
      </c>
    </row>
    <row r="110" spans="1:17" x14ac:dyDescent="0.25">
      <c r="A110" s="98" t="s">
        <v>189</v>
      </c>
      <c r="B110" s="98" t="s">
        <v>43</v>
      </c>
      <c r="C110" s="98" t="s">
        <v>1793</v>
      </c>
      <c r="D110" s="98" t="s">
        <v>735</v>
      </c>
      <c r="E110" s="98">
        <v>19</v>
      </c>
      <c r="F110" s="98">
        <v>4492000</v>
      </c>
      <c r="G110" s="98">
        <v>4493000</v>
      </c>
      <c r="H110" s="98" t="s">
        <v>277</v>
      </c>
      <c r="I110" s="98">
        <v>4492519</v>
      </c>
      <c r="J110" s="98">
        <v>2.9322694149999999</v>
      </c>
      <c r="K110" s="98">
        <v>4.0016499190000001</v>
      </c>
      <c r="L110" s="98">
        <v>1.069380504</v>
      </c>
      <c r="M110" s="98" t="s">
        <v>2059</v>
      </c>
      <c r="N110" s="98" t="s">
        <v>1882</v>
      </c>
      <c r="O110" s="98" t="s">
        <v>2082</v>
      </c>
      <c r="P110" s="98">
        <v>-2294</v>
      </c>
      <c r="Q110" s="98" t="s">
        <v>1882</v>
      </c>
    </row>
    <row r="111" spans="1:17" x14ac:dyDescent="0.25">
      <c r="A111" s="98" t="s">
        <v>189</v>
      </c>
      <c r="B111" s="98" t="s">
        <v>43</v>
      </c>
      <c r="C111" s="98" t="s">
        <v>1793</v>
      </c>
      <c r="D111" s="98" t="s">
        <v>737</v>
      </c>
      <c r="E111" s="98">
        <v>2</v>
      </c>
      <c r="F111" s="98">
        <v>11521000</v>
      </c>
      <c r="G111" s="98">
        <v>11522000</v>
      </c>
      <c r="H111" s="98" t="s">
        <v>277</v>
      </c>
      <c r="I111" s="98">
        <v>11521021</v>
      </c>
      <c r="J111" s="98">
        <v>4.9692560830000003</v>
      </c>
      <c r="K111" s="98">
        <v>5.8827669909999996</v>
      </c>
      <c r="L111" s="98">
        <v>0.91351090799999901</v>
      </c>
      <c r="M111" s="98" t="s">
        <v>2059</v>
      </c>
      <c r="N111" s="98" t="s">
        <v>45</v>
      </c>
      <c r="O111" s="98" t="s">
        <v>45</v>
      </c>
      <c r="P111" s="98" t="s">
        <v>45</v>
      </c>
      <c r="Q111" s="98" t="s">
        <v>2064</v>
      </c>
    </row>
    <row r="112" spans="1:17" x14ac:dyDescent="0.25">
      <c r="A112" s="98" t="s">
        <v>189</v>
      </c>
      <c r="B112" s="98" t="s">
        <v>43</v>
      </c>
      <c r="C112" s="98" t="s">
        <v>1793</v>
      </c>
      <c r="D112" s="98" t="s">
        <v>739</v>
      </c>
      <c r="E112" s="98">
        <v>2</v>
      </c>
      <c r="F112" s="98">
        <v>58485000</v>
      </c>
      <c r="G112" s="98">
        <v>58486000</v>
      </c>
      <c r="H112" s="98" t="s">
        <v>277</v>
      </c>
      <c r="I112" s="98">
        <v>58485642</v>
      </c>
      <c r="J112" s="98">
        <v>5.8827669909999996</v>
      </c>
      <c r="K112" s="98">
        <v>4.0016499190000001</v>
      </c>
      <c r="L112" s="98">
        <v>-1.8811170719999999</v>
      </c>
      <c r="M112" s="98" t="s">
        <v>2066</v>
      </c>
      <c r="N112" s="98" t="s">
        <v>45</v>
      </c>
      <c r="O112" s="98" t="s">
        <v>45</v>
      </c>
      <c r="P112" s="98" t="s">
        <v>45</v>
      </c>
      <c r="Q112" s="98" t="s">
        <v>2064</v>
      </c>
    </row>
    <row r="113" spans="1:17" x14ac:dyDescent="0.25">
      <c r="A113" s="98" t="s">
        <v>189</v>
      </c>
      <c r="B113" s="98" t="s">
        <v>43</v>
      </c>
      <c r="C113" s="98" t="s">
        <v>1793</v>
      </c>
      <c r="D113" s="98" t="s">
        <v>741</v>
      </c>
      <c r="E113" s="98">
        <v>6</v>
      </c>
      <c r="F113" s="98">
        <v>143266000</v>
      </c>
      <c r="G113" s="98">
        <v>143267000</v>
      </c>
      <c r="H113" s="98" t="s">
        <v>262</v>
      </c>
      <c r="I113" s="98">
        <v>143266632</v>
      </c>
      <c r="J113" s="98">
        <v>5.8827669909999996</v>
      </c>
      <c r="K113" s="98">
        <v>5.8827669909999996</v>
      </c>
      <c r="L113" s="98" t="s">
        <v>45</v>
      </c>
      <c r="M113" s="98" t="s">
        <v>2065</v>
      </c>
      <c r="N113" s="98" t="s">
        <v>45</v>
      </c>
      <c r="O113" s="98" t="s">
        <v>45</v>
      </c>
      <c r="P113" s="98" t="s">
        <v>45</v>
      </c>
      <c r="Q113" s="98" t="s">
        <v>2064</v>
      </c>
    </row>
    <row r="114" spans="1:17" x14ac:dyDescent="0.25">
      <c r="A114" s="98" t="s">
        <v>189</v>
      </c>
      <c r="B114" s="98" t="s">
        <v>43</v>
      </c>
      <c r="C114" s="98" t="s">
        <v>1793</v>
      </c>
      <c r="D114" s="98" t="s">
        <v>743</v>
      </c>
      <c r="E114" s="98">
        <v>8</v>
      </c>
      <c r="F114" s="98">
        <v>127031000</v>
      </c>
      <c r="G114" s="98">
        <v>127032000</v>
      </c>
      <c r="H114" s="98" t="s">
        <v>277</v>
      </c>
      <c r="I114" s="98">
        <v>127031741</v>
      </c>
      <c r="J114" s="98">
        <v>4.0016499190000001</v>
      </c>
      <c r="K114" s="98">
        <v>4.9692560830000003</v>
      </c>
      <c r="L114" s="98">
        <v>0.96760616399999999</v>
      </c>
      <c r="M114" s="98" t="s">
        <v>2059</v>
      </c>
      <c r="N114" s="98" t="s">
        <v>45</v>
      </c>
      <c r="O114" s="98" t="s">
        <v>45</v>
      </c>
      <c r="P114" s="98" t="s">
        <v>45</v>
      </c>
      <c r="Q114" s="98" t="s">
        <v>2064</v>
      </c>
    </row>
    <row r="115" spans="1:17" x14ac:dyDescent="0.25">
      <c r="A115" s="98" t="s">
        <v>190</v>
      </c>
      <c r="B115" s="98" t="s">
        <v>43</v>
      </c>
      <c r="C115" s="98" t="s">
        <v>1793</v>
      </c>
      <c r="D115" s="98" t="s">
        <v>745</v>
      </c>
      <c r="E115" s="98">
        <v>11</v>
      </c>
      <c r="F115" s="98">
        <v>190000</v>
      </c>
      <c r="G115" s="98">
        <v>191000</v>
      </c>
      <c r="H115" s="98" t="s">
        <v>277</v>
      </c>
      <c r="I115" s="98">
        <v>190209</v>
      </c>
      <c r="J115" s="98">
        <v>1.9997758758999999</v>
      </c>
      <c r="K115" s="98">
        <v>1.9997758758999999</v>
      </c>
      <c r="L115" s="98" t="s">
        <v>45</v>
      </c>
      <c r="M115" s="98" t="s">
        <v>2067</v>
      </c>
      <c r="N115" s="98" t="s">
        <v>45</v>
      </c>
      <c r="O115" s="98" t="s">
        <v>45</v>
      </c>
      <c r="P115" s="98" t="s">
        <v>45</v>
      </c>
      <c r="Q115" s="98" t="s">
        <v>2064</v>
      </c>
    </row>
    <row r="116" spans="1:17" x14ac:dyDescent="0.25">
      <c r="A116" s="98" t="s">
        <v>190</v>
      </c>
      <c r="B116" s="98" t="s">
        <v>43</v>
      </c>
      <c r="C116" s="98" t="s">
        <v>1793</v>
      </c>
      <c r="D116" s="98" t="s">
        <v>747</v>
      </c>
      <c r="E116" s="98">
        <v>11</v>
      </c>
      <c r="F116" s="98">
        <v>94398000</v>
      </c>
      <c r="G116" s="98">
        <v>94399000</v>
      </c>
      <c r="H116" s="98" t="s">
        <v>262</v>
      </c>
      <c r="I116" s="98">
        <v>94399032</v>
      </c>
      <c r="J116" s="98">
        <v>1.9997758758999999</v>
      </c>
      <c r="K116" s="98">
        <v>1.0124216660000001</v>
      </c>
      <c r="L116" s="98">
        <v>-0.9873542099</v>
      </c>
      <c r="M116" s="98" t="s">
        <v>2059</v>
      </c>
      <c r="N116" s="98" t="s">
        <v>45</v>
      </c>
      <c r="O116" s="98" t="s">
        <v>45</v>
      </c>
      <c r="P116" s="98" t="s">
        <v>45</v>
      </c>
      <c r="Q116" s="98" t="s">
        <v>2064</v>
      </c>
    </row>
    <row r="117" spans="1:17" x14ac:dyDescent="0.25">
      <c r="A117" s="98" t="s">
        <v>190</v>
      </c>
      <c r="B117" s="98" t="s">
        <v>43</v>
      </c>
      <c r="C117" s="98" t="s">
        <v>1793</v>
      </c>
      <c r="D117" s="98" t="s">
        <v>749</v>
      </c>
      <c r="E117" s="98">
        <v>16</v>
      </c>
      <c r="F117" s="98">
        <v>77324000</v>
      </c>
      <c r="G117" s="98">
        <v>77326000</v>
      </c>
      <c r="H117" s="98" t="s">
        <v>262</v>
      </c>
      <c r="I117" s="98">
        <v>77325239</v>
      </c>
      <c r="J117" s="98">
        <v>1.6065385263</v>
      </c>
      <c r="K117" s="98">
        <v>1.0400650268</v>
      </c>
      <c r="L117" s="98">
        <v>-0.56647349950000003</v>
      </c>
      <c r="M117" s="98" t="s">
        <v>2059</v>
      </c>
      <c r="N117" s="98" t="s">
        <v>45</v>
      </c>
      <c r="O117" s="98" t="s">
        <v>45</v>
      </c>
      <c r="P117" s="98" t="s">
        <v>45</v>
      </c>
      <c r="Q117" s="98" t="s">
        <v>2064</v>
      </c>
    </row>
    <row r="118" spans="1:17" x14ac:dyDescent="0.25">
      <c r="A118" s="98" t="s">
        <v>190</v>
      </c>
      <c r="B118" s="98" t="s">
        <v>43</v>
      </c>
      <c r="C118" s="98" t="s">
        <v>1793</v>
      </c>
      <c r="D118" s="98" t="s">
        <v>527</v>
      </c>
      <c r="E118" s="98">
        <v>3</v>
      </c>
      <c r="F118" s="98">
        <v>75270000</v>
      </c>
      <c r="G118" s="98">
        <v>75271000</v>
      </c>
      <c r="H118" s="98" t="s">
        <v>277</v>
      </c>
      <c r="I118" s="98">
        <v>75270669</v>
      </c>
      <c r="J118" s="98">
        <v>1.0124216660000001</v>
      </c>
      <c r="K118" s="98">
        <v>0</v>
      </c>
      <c r="L118" s="98">
        <v>-1.0124216660000001</v>
      </c>
      <c r="M118" s="98" t="s">
        <v>2066</v>
      </c>
      <c r="N118" s="98" t="s">
        <v>45</v>
      </c>
      <c r="O118" s="98" t="s">
        <v>45</v>
      </c>
      <c r="P118" s="98" t="s">
        <v>45</v>
      </c>
      <c r="Q118" s="98" t="s">
        <v>2064</v>
      </c>
    </row>
    <row r="119" spans="1:17" x14ac:dyDescent="0.25">
      <c r="A119" s="98" t="s">
        <v>190</v>
      </c>
      <c r="B119" s="98" t="s">
        <v>43</v>
      </c>
      <c r="C119" s="98" t="s">
        <v>1793</v>
      </c>
      <c r="D119" s="98" t="s">
        <v>752</v>
      </c>
      <c r="E119" s="98">
        <v>5</v>
      </c>
      <c r="F119" s="98">
        <v>17973000</v>
      </c>
      <c r="G119" s="98">
        <v>17974000</v>
      </c>
      <c r="H119" s="98" t="s">
        <v>277</v>
      </c>
      <c r="I119" s="98">
        <v>17973753</v>
      </c>
      <c r="J119" s="98">
        <v>1.0982808775999999</v>
      </c>
      <c r="K119" s="98">
        <v>1.9997758758999999</v>
      </c>
      <c r="L119" s="98">
        <v>0.90149499830000002</v>
      </c>
      <c r="M119" s="98" t="s">
        <v>2059</v>
      </c>
      <c r="N119" s="98" t="s">
        <v>45</v>
      </c>
      <c r="O119" s="98" t="s">
        <v>45</v>
      </c>
      <c r="P119" s="98" t="s">
        <v>45</v>
      </c>
      <c r="Q119" s="98" t="s">
        <v>2064</v>
      </c>
    </row>
    <row r="120" spans="1:17" x14ac:dyDescent="0.25">
      <c r="A120" s="98" t="s">
        <v>190</v>
      </c>
      <c r="B120" s="98" t="s">
        <v>43</v>
      </c>
      <c r="C120" s="98" t="s">
        <v>1793</v>
      </c>
      <c r="D120" s="98" t="s">
        <v>754</v>
      </c>
      <c r="E120" s="98">
        <v>6</v>
      </c>
      <c r="F120" s="98">
        <v>73378000</v>
      </c>
      <c r="G120" s="98">
        <v>73379000</v>
      </c>
      <c r="H120" s="98" t="s">
        <v>262</v>
      </c>
      <c r="I120" s="98">
        <v>73378598</v>
      </c>
      <c r="J120" s="98">
        <v>1.9997758758999999</v>
      </c>
      <c r="K120" s="98">
        <v>1.0124216660000001</v>
      </c>
      <c r="L120" s="98">
        <v>-0.9873542099</v>
      </c>
      <c r="M120" s="98" t="s">
        <v>2059</v>
      </c>
      <c r="N120" s="98" t="s">
        <v>45</v>
      </c>
      <c r="O120" s="98" t="s">
        <v>45</v>
      </c>
      <c r="P120" s="98" t="s">
        <v>45</v>
      </c>
      <c r="Q120" s="98" t="s">
        <v>2064</v>
      </c>
    </row>
    <row r="121" spans="1:17" x14ac:dyDescent="0.25">
      <c r="A121" s="98" t="s">
        <v>192</v>
      </c>
      <c r="B121" s="98" t="s">
        <v>43</v>
      </c>
      <c r="C121" s="98" t="s">
        <v>1793</v>
      </c>
      <c r="D121" s="98" t="s">
        <v>756</v>
      </c>
      <c r="E121" s="98">
        <v>1</v>
      </c>
      <c r="F121" s="98">
        <v>119639000</v>
      </c>
      <c r="G121" s="98">
        <v>119640000</v>
      </c>
      <c r="H121" s="98" t="s">
        <v>277</v>
      </c>
      <c r="I121" s="98">
        <v>119639057</v>
      </c>
      <c r="J121" s="98">
        <v>1.9977146299999999</v>
      </c>
      <c r="K121" s="98">
        <v>1.9977146299999999</v>
      </c>
      <c r="L121" s="98" t="s">
        <v>45</v>
      </c>
      <c r="M121" s="98" t="s">
        <v>2065</v>
      </c>
      <c r="N121" s="98" t="s">
        <v>45</v>
      </c>
      <c r="O121" s="98" t="s">
        <v>45</v>
      </c>
      <c r="P121" s="98" t="s">
        <v>45</v>
      </c>
      <c r="Q121" s="98" t="s">
        <v>2064</v>
      </c>
    </row>
    <row r="122" spans="1:17" x14ac:dyDescent="0.25">
      <c r="A122" s="98" t="s">
        <v>192</v>
      </c>
      <c r="B122" s="98" t="s">
        <v>43</v>
      </c>
      <c r="C122" s="98" t="s">
        <v>1793</v>
      </c>
      <c r="D122" s="98" t="s">
        <v>758</v>
      </c>
      <c r="E122" s="98">
        <v>10</v>
      </c>
      <c r="F122" s="98">
        <v>101104000</v>
      </c>
      <c r="G122" s="98">
        <v>101105000</v>
      </c>
      <c r="H122" s="98" t="s">
        <v>262</v>
      </c>
      <c r="I122" s="98">
        <v>101104267</v>
      </c>
      <c r="J122" s="98">
        <v>1.9977146299999999</v>
      </c>
      <c r="K122" s="98">
        <v>1.9977146299999999</v>
      </c>
      <c r="L122" s="98" t="s">
        <v>45</v>
      </c>
      <c r="M122" s="98" t="s">
        <v>2065</v>
      </c>
      <c r="N122" s="98" t="s">
        <v>45</v>
      </c>
      <c r="O122" s="98" t="s">
        <v>45</v>
      </c>
      <c r="P122" s="98" t="s">
        <v>45</v>
      </c>
      <c r="Q122" s="98" t="s">
        <v>2064</v>
      </c>
    </row>
    <row r="123" spans="1:17" x14ac:dyDescent="0.25">
      <c r="A123" s="98" t="s">
        <v>192</v>
      </c>
      <c r="B123" s="98" t="s">
        <v>43</v>
      </c>
      <c r="C123" s="98" t="s">
        <v>1793</v>
      </c>
      <c r="D123" s="98" t="s">
        <v>760</v>
      </c>
      <c r="E123" s="98">
        <v>14</v>
      </c>
      <c r="F123" s="98">
        <v>107280000</v>
      </c>
      <c r="G123" s="98">
        <v>107281000</v>
      </c>
      <c r="H123" s="98" t="s">
        <v>277</v>
      </c>
      <c r="I123" s="98">
        <v>107280434</v>
      </c>
      <c r="J123" s="98" t="s">
        <v>45</v>
      </c>
      <c r="K123" s="98" t="s">
        <v>45</v>
      </c>
      <c r="L123" s="98" t="s">
        <v>45</v>
      </c>
      <c r="M123" s="98" t="s">
        <v>2067</v>
      </c>
      <c r="N123" s="98" t="s">
        <v>45</v>
      </c>
      <c r="O123" s="98" t="s">
        <v>45</v>
      </c>
      <c r="P123" s="98" t="s">
        <v>45</v>
      </c>
      <c r="Q123" s="98" t="s">
        <v>2064</v>
      </c>
    </row>
    <row r="124" spans="1:17" x14ac:dyDescent="0.25">
      <c r="A124" s="98" t="s">
        <v>192</v>
      </c>
      <c r="B124" s="98" t="s">
        <v>43</v>
      </c>
      <c r="C124" s="98" t="s">
        <v>1793</v>
      </c>
      <c r="D124" s="98" t="s">
        <v>762</v>
      </c>
      <c r="E124" s="98">
        <v>2</v>
      </c>
      <c r="F124" s="98">
        <v>20232000</v>
      </c>
      <c r="G124" s="98">
        <v>20233000</v>
      </c>
      <c r="H124" s="98" t="s">
        <v>277</v>
      </c>
      <c r="I124" s="98">
        <v>20232498</v>
      </c>
      <c r="J124" s="98">
        <v>2.9453565300000002</v>
      </c>
      <c r="K124" s="98">
        <v>2.9453565300000002</v>
      </c>
      <c r="L124" s="98" t="s">
        <v>45</v>
      </c>
      <c r="M124" s="98" t="s">
        <v>2065</v>
      </c>
      <c r="N124" s="98" t="s">
        <v>45</v>
      </c>
      <c r="O124" s="98" t="s">
        <v>45</v>
      </c>
      <c r="P124" s="98" t="s">
        <v>45</v>
      </c>
      <c r="Q124" s="98" t="s">
        <v>2064</v>
      </c>
    </row>
    <row r="125" spans="1:17" x14ac:dyDescent="0.25">
      <c r="A125" s="98" t="s">
        <v>192</v>
      </c>
      <c r="B125" s="98" t="s">
        <v>43</v>
      </c>
      <c r="C125" s="98" t="s">
        <v>1793</v>
      </c>
      <c r="D125" s="98" t="s">
        <v>764</v>
      </c>
      <c r="E125" s="98">
        <v>3</v>
      </c>
      <c r="F125" s="98">
        <v>120247000</v>
      </c>
      <c r="G125" s="98">
        <v>120248000</v>
      </c>
      <c r="H125" s="98" t="s">
        <v>262</v>
      </c>
      <c r="I125" s="98">
        <v>120247900</v>
      </c>
      <c r="J125" s="98">
        <v>1.9977146299999999</v>
      </c>
      <c r="K125" s="98">
        <v>1.0474728900000001</v>
      </c>
      <c r="L125" s="98">
        <v>-0.95024173999999995</v>
      </c>
      <c r="M125" s="98" t="s">
        <v>2059</v>
      </c>
      <c r="N125" s="98" t="s">
        <v>45</v>
      </c>
      <c r="O125" s="98" t="s">
        <v>45</v>
      </c>
      <c r="P125" s="98" t="s">
        <v>45</v>
      </c>
      <c r="Q125" s="98" t="s">
        <v>2064</v>
      </c>
    </row>
    <row r="126" spans="1:17" x14ac:dyDescent="0.25">
      <c r="A126" s="98" t="s">
        <v>193</v>
      </c>
      <c r="B126" s="98" t="s">
        <v>54</v>
      </c>
      <c r="C126" s="98" t="s">
        <v>54</v>
      </c>
      <c r="D126" s="98" t="s">
        <v>766</v>
      </c>
      <c r="E126" s="98">
        <v>20</v>
      </c>
      <c r="F126" s="98">
        <v>49236000</v>
      </c>
      <c r="G126" s="98">
        <v>49237000</v>
      </c>
      <c r="H126" s="98" t="s">
        <v>262</v>
      </c>
      <c r="I126" s="98">
        <v>49236707</v>
      </c>
      <c r="J126" s="98">
        <v>1.9942124999999999</v>
      </c>
      <c r="K126" s="98">
        <v>3.002726</v>
      </c>
      <c r="L126" s="98">
        <v>1.0085135000000001</v>
      </c>
      <c r="M126" s="98" t="s">
        <v>2066</v>
      </c>
      <c r="N126" s="98" t="s">
        <v>45</v>
      </c>
      <c r="O126" s="98" t="s">
        <v>45</v>
      </c>
      <c r="P126" s="98" t="s">
        <v>45</v>
      </c>
      <c r="Q126" s="98" t="s">
        <v>2064</v>
      </c>
    </row>
    <row r="127" spans="1:17" x14ac:dyDescent="0.25">
      <c r="A127" s="98" t="s">
        <v>194</v>
      </c>
      <c r="B127" s="98" t="s">
        <v>43</v>
      </c>
      <c r="C127" s="98" t="s">
        <v>1795</v>
      </c>
      <c r="D127" s="98" t="s">
        <v>768</v>
      </c>
      <c r="E127" s="98">
        <v>1</v>
      </c>
      <c r="F127" s="98">
        <v>109502000</v>
      </c>
      <c r="G127" s="98">
        <v>109503000</v>
      </c>
      <c r="H127" s="98" t="s">
        <v>262</v>
      </c>
      <c r="I127" s="98">
        <v>109502922</v>
      </c>
      <c r="J127" s="98">
        <v>2.9788914399999999</v>
      </c>
      <c r="K127" s="98">
        <v>2.0134823800000001</v>
      </c>
      <c r="L127" s="98">
        <v>-0.96540906000000004</v>
      </c>
      <c r="M127" s="98" t="s">
        <v>2059</v>
      </c>
      <c r="N127" s="98" t="s">
        <v>45</v>
      </c>
      <c r="O127" s="98" t="s">
        <v>45</v>
      </c>
      <c r="P127" s="98" t="s">
        <v>45</v>
      </c>
      <c r="Q127" s="98" t="s">
        <v>2064</v>
      </c>
    </row>
    <row r="128" spans="1:17" x14ac:dyDescent="0.25">
      <c r="A128" s="98" t="s">
        <v>194</v>
      </c>
      <c r="B128" s="98" t="s">
        <v>43</v>
      </c>
      <c r="C128" s="98" t="s">
        <v>1795</v>
      </c>
      <c r="D128" s="98" t="s">
        <v>452</v>
      </c>
      <c r="E128" s="98">
        <v>1</v>
      </c>
      <c r="F128" s="98">
        <v>231257000</v>
      </c>
      <c r="G128" s="98">
        <v>231258000</v>
      </c>
      <c r="H128" s="98" t="s">
        <v>262</v>
      </c>
      <c r="I128" s="98">
        <v>231257658</v>
      </c>
      <c r="J128" s="98">
        <v>2.9788914399999999</v>
      </c>
      <c r="K128" s="98">
        <v>1.0290448999999999</v>
      </c>
      <c r="L128" s="98">
        <v>-1.94984654</v>
      </c>
      <c r="M128" s="98" t="s">
        <v>2059</v>
      </c>
      <c r="N128" s="98" t="s">
        <v>45</v>
      </c>
      <c r="O128" s="98" t="s">
        <v>45</v>
      </c>
      <c r="P128" s="98" t="s">
        <v>45</v>
      </c>
      <c r="Q128" s="98" t="s">
        <v>2064</v>
      </c>
    </row>
    <row r="129" spans="1:17" x14ac:dyDescent="0.25">
      <c r="A129" s="98" t="s">
        <v>194</v>
      </c>
      <c r="B129" s="98" t="s">
        <v>43</v>
      </c>
      <c r="C129" s="98" t="s">
        <v>1795</v>
      </c>
      <c r="D129" s="98" t="s">
        <v>771</v>
      </c>
      <c r="E129" s="98">
        <v>10</v>
      </c>
      <c r="F129" s="98">
        <v>90152000</v>
      </c>
      <c r="G129" s="98">
        <v>90153000</v>
      </c>
      <c r="H129" s="98" t="s">
        <v>262</v>
      </c>
      <c r="I129" s="98">
        <v>90152911</v>
      </c>
      <c r="J129" s="98">
        <v>2.0134823800000001</v>
      </c>
      <c r="K129" s="98">
        <v>2.0134823800000001</v>
      </c>
      <c r="L129" s="98" t="s">
        <v>45</v>
      </c>
      <c r="M129" s="98" t="s">
        <v>2065</v>
      </c>
      <c r="N129" s="98" t="s">
        <v>45</v>
      </c>
      <c r="O129" s="98" t="s">
        <v>45</v>
      </c>
      <c r="P129" s="98" t="s">
        <v>45</v>
      </c>
      <c r="Q129" s="98" t="s">
        <v>2064</v>
      </c>
    </row>
    <row r="130" spans="1:17" x14ac:dyDescent="0.25">
      <c r="A130" s="98" t="s">
        <v>194</v>
      </c>
      <c r="B130" s="98" t="s">
        <v>43</v>
      </c>
      <c r="C130" s="98" t="s">
        <v>1795</v>
      </c>
      <c r="D130" s="98" t="s">
        <v>773</v>
      </c>
      <c r="E130" s="98">
        <v>6</v>
      </c>
      <c r="F130" s="98">
        <v>128319000</v>
      </c>
      <c r="G130" s="98">
        <v>128320000</v>
      </c>
      <c r="H130" s="98" t="s">
        <v>262</v>
      </c>
      <c r="I130" s="98">
        <v>128319436</v>
      </c>
      <c r="J130" s="98">
        <v>2.9788914399999999</v>
      </c>
      <c r="K130" s="98">
        <v>2.4421205800000001</v>
      </c>
      <c r="L130" s="98">
        <v>-0.53677085999999996</v>
      </c>
      <c r="M130" s="98" t="s">
        <v>2059</v>
      </c>
      <c r="N130" s="98" t="s">
        <v>45</v>
      </c>
      <c r="O130" s="98" t="s">
        <v>45</v>
      </c>
      <c r="P130" s="98" t="s">
        <v>45</v>
      </c>
      <c r="Q130" s="98" t="s">
        <v>2064</v>
      </c>
    </row>
    <row r="131" spans="1:17" x14ac:dyDescent="0.25">
      <c r="A131" s="98" t="s">
        <v>195</v>
      </c>
      <c r="B131" s="98" t="s">
        <v>43</v>
      </c>
      <c r="C131" s="98" t="s">
        <v>1793</v>
      </c>
      <c r="D131" s="98" t="s">
        <v>775</v>
      </c>
      <c r="E131" s="98">
        <v>11</v>
      </c>
      <c r="F131" s="98">
        <v>76770000</v>
      </c>
      <c r="G131" s="98">
        <v>76771000</v>
      </c>
      <c r="H131" s="98" t="s">
        <v>262</v>
      </c>
      <c r="I131" s="98">
        <v>76770783</v>
      </c>
      <c r="J131" s="98">
        <v>7.5089379999999997</v>
      </c>
      <c r="K131" s="98">
        <v>5.6520039999999998</v>
      </c>
      <c r="L131" s="98">
        <v>-1.8569340000000001</v>
      </c>
      <c r="M131" s="98" t="s">
        <v>2059</v>
      </c>
      <c r="N131" s="98" t="s">
        <v>45</v>
      </c>
      <c r="O131" s="98" t="s">
        <v>45</v>
      </c>
      <c r="P131" s="98" t="s">
        <v>45</v>
      </c>
      <c r="Q131" s="98" t="s">
        <v>2064</v>
      </c>
    </row>
    <row r="132" spans="1:17" x14ac:dyDescent="0.25">
      <c r="A132" s="98" t="s">
        <v>195</v>
      </c>
      <c r="B132" s="98" t="s">
        <v>43</v>
      </c>
      <c r="C132" s="98" t="s">
        <v>1793</v>
      </c>
      <c r="D132" s="98" t="s">
        <v>777</v>
      </c>
      <c r="E132" s="98">
        <v>18</v>
      </c>
      <c r="F132" s="98">
        <v>56126000</v>
      </c>
      <c r="G132" s="98">
        <v>56127000</v>
      </c>
      <c r="H132" s="98" t="s">
        <v>262</v>
      </c>
      <c r="I132" s="98">
        <v>56126901</v>
      </c>
      <c r="J132" s="98">
        <v>9.7276299999999996</v>
      </c>
      <c r="K132" s="98">
        <v>9.7395119999999995</v>
      </c>
      <c r="L132" s="98">
        <v>1.18819999999999E-2</v>
      </c>
      <c r="M132" s="98" t="s">
        <v>2066</v>
      </c>
      <c r="N132" s="98" t="s">
        <v>2061</v>
      </c>
      <c r="O132" s="98" t="s">
        <v>2083</v>
      </c>
      <c r="P132" s="98">
        <v>-721</v>
      </c>
      <c r="Q132" s="98" t="s">
        <v>2061</v>
      </c>
    </row>
    <row r="133" spans="1:17" x14ac:dyDescent="0.25">
      <c r="A133" s="98" t="s">
        <v>195</v>
      </c>
      <c r="B133" s="98" t="s">
        <v>43</v>
      </c>
      <c r="C133" s="98" t="s">
        <v>1793</v>
      </c>
      <c r="D133" s="98" t="s">
        <v>779</v>
      </c>
      <c r="E133" s="98">
        <v>2</v>
      </c>
      <c r="F133" s="98">
        <v>207948000</v>
      </c>
      <c r="G133" s="98">
        <v>207949000</v>
      </c>
      <c r="H133" s="98" t="s">
        <v>277</v>
      </c>
      <c r="I133" s="98">
        <v>207948433</v>
      </c>
      <c r="J133" s="98">
        <v>5.6939900000000003</v>
      </c>
      <c r="K133" s="98">
        <v>5.6939900000000003</v>
      </c>
      <c r="L133" s="98" t="s">
        <v>45</v>
      </c>
      <c r="M133" s="98" t="s">
        <v>2065</v>
      </c>
      <c r="N133" s="98" t="s">
        <v>45</v>
      </c>
      <c r="O133" s="98" t="s">
        <v>45</v>
      </c>
      <c r="P133" s="98" t="s">
        <v>45</v>
      </c>
      <c r="Q133" s="98" t="s">
        <v>2062</v>
      </c>
    </row>
    <row r="134" spans="1:17" x14ac:dyDescent="0.25">
      <c r="A134" s="98" t="s">
        <v>195</v>
      </c>
      <c r="B134" s="98" t="s">
        <v>43</v>
      </c>
      <c r="C134" s="98" t="s">
        <v>1793</v>
      </c>
      <c r="D134" s="98" t="s">
        <v>781</v>
      </c>
      <c r="E134" s="98">
        <v>2</v>
      </c>
      <c r="F134" s="98">
        <v>207948000</v>
      </c>
      <c r="G134" s="98">
        <v>207949000</v>
      </c>
      <c r="H134" s="98" t="s">
        <v>262</v>
      </c>
      <c r="I134" s="98">
        <v>207948744</v>
      </c>
      <c r="J134" s="98">
        <v>5.6939900000000003</v>
      </c>
      <c r="K134" s="98">
        <v>5.6939900000000003</v>
      </c>
      <c r="L134" s="98" t="s">
        <v>45</v>
      </c>
      <c r="M134" s="98" t="s">
        <v>2065</v>
      </c>
      <c r="N134" s="98" t="s">
        <v>45</v>
      </c>
      <c r="O134" s="98" t="s">
        <v>45</v>
      </c>
      <c r="P134" s="98" t="s">
        <v>45</v>
      </c>
      <c r="Q134" s="98" t="s">
        <v>2062</v>
      </c>
    </row>
    <row r="135" spans="1:17" x14ac:dyDescent="0.25">
      <c r="A135" s="98" t="s">
        <v>195</v>
      </c>
      <c r="B135" s="98" t="s">
        <v>43</v>
      </c>
      <c r="C135" s="98" t="s">
        <v>1793</v>
      </c>
      <c r="D135" s="98" t="s">
        <v>783</v>
      </c>
      <c r="E135" s="98">
        <v>7</v>
      </c>
      <c r="F135" s="98">
        <v>98137000</v>
      </c>
      <c r="G135" s="98">
        <v>98138000</v>
      </c>
      <c r="H135" s="98" t="s">
        <v>277</v>
      </c>
      <c r="I135" s="98">
        <v>98137059</v>
      </c>
      <c r="J135" s="98">
        <v>7.5089379999999997</v>
      </c>
      <c r="K135" s="98">
        <v>7.5089379999999997</v>
      </c>
      <c r="L135" s="98" t="s">
        <v>45</v>
      </c>
      <c r="M135" s="98" t="s">
        <v>2065</v>
      </c>
      <c r="N135" s="98" t="s">
        <v>45</v>
      </c>
      <c r="O135" s="98" t="s">
        <v>45</v>
      </c>
      <c r="P135" s="98" t="s">
        <v>45</v>
      </c>
      <c r="Q135" s="98" t="s">
        <v>2062</v>
      </c>
    </row>
    <row r="136" spans="1:17" x14ac:dyDescent="0.25">
      <c r="A136" s="98" t="s">
        <v>195</v>
      </c>
      <c r="B136" s="98" t="s">
        <v>43</v>
      </c>
      <c r="C136" s="98" t="s">
        <v>1793</v>
      </c>
      <c r="D136" s="98" t="s">
        <v>785</v>
      </c>
      <c r="E136" s="98">
        <v>7</v>
      </c>
      <c r="F136" s="98">
        <v>98137000</v>
      </c>
      <c r="G136" s="98">
        <v>98138000</v>
      </c>
      <c r="H136" s="98" t="s">
        <v>262</v>
      </c>
      <c r="I136" s="98">
        <v>98137528</v>
      </c>
      <c r="J136" s="98">
        <v>7.5089379999999997</v>
      </c>
      <c r="K136" s="98">
        <v>7.5089379999999997</v>
      </c>
      <c r="L136" s="98" t="s">
        <v>45</v>
      </c>
      <c r="M136" s="98" t="s">
        <v>2065</v>
      </c>
      <c r="N136" s="98" t="s">
        <v>45</v>
      </c>
      <c r="O136" s="98" t="s">
        <v>45</v>
      </c>
      <c r="P136" s="98" t="s">
        <v>45</v>
      </c>
      <c r="Q136" s="98" t="s">
        <v>2062</v>
      </c>
    </row>
    <row r="137" spans="1:17" x14ac:dyDescent="0.25">
      <c r="A137" s="98" t="s">
        <v>196</v>
      </c>
      <c r="B137" s="98" t="s">
        <v>43</v>
      </c>
      <c r="C137" s="98" t="s">
        <v>1795</v>
      </c>
      <c r="D137" s="98" t="s">
        <v>787</v>
      </c>
      <c r="E137" s="98">
        <v>10</v>
      </c>
      <c r="F137" s="98">
        <v>22260000</v>
      </c>
      <c r="G137" s="98">
        <v>22261000</v>
      </c>
      <c r="H137" s="98" t="s">
        <v>262</v>
      </c>
      <c r="I137" s="98">
        <v>22260354</v>
      </c>
      <c r="J137" s="98">
        <v>2.9874668</v>
      </c>
      <c r="K137" s="98">
        <v>2.0032184000000002</v>
      </c>
      <c r="L137" s="98">
        <v>-0.98424840000000002</v>
      </c>
      <c r="M137" s="98" t="s">
        <v>2059</v>
      </c>
      <c r="N137" s="98" t="s">
        <v>45</v>
      </c>
      <c r="O137" s="98" t="s">
        <v>45</v>
      </c>
      <c r="P137" s="98" t="s">
        <v>45</v>
      </c>
      <c r="Q137" s="98" t="s">
        <v>2064</v>
      </c>
    </row>
    <row r="138" spans="1:17" x14ac:dyDescent="0.25">
      <c r="A138" s="98" t="s">
        <v>196</v>
      </c>
      <c r="B138" s="98" t="s">
        <v>43</v>
      </c>
      <c r="C138" s="98" t="s">
        <v>1795</v>
      </c>
      <c r="D138" s="98" t="s">
        <v>789</v>
      </c>
      <c r="E138" s="98">
        <v>11</v>
      </c>
      <c r="F138" s="98">
        <v>91571000</v>
      </c>
      <c r="G138" s="98">
        <v>91572000</v>
      </c>
      <c r="H138" s="98" t="s">
        <v>277</v>
      </c>
      <c r="I138" s="98">
        <v>91571348</v>
      </c>
      <c r="J138" s="98">
        <v>1.0251478000000001</v>
      </c>
      <c r="K138" s="98">
        <v>1.9670369000000001</v>
      </c>
      <c r="L138" s="98">
        <v>0.94188910000000003</v>
      </c>
      <c r="M138" s="98" t="s">
        <v>2059</v>
      </c>
      <c r="N138" s="98" t="s">
        <v>45</v>
      </c>
      <c r="O138" s="98" t="s">
        <v>45</v>
      </c>
      <c r="P138" s="98" t="s">
        <v>45</v>
      </c>
      <c r="Q138" s="98" t="s">
        <v>2064</v>
      </c>
    </row>
    <row r="139" spans="1:17" x14ac:dyDescent="0.25">
      <c r="A139" s="98" t="s">
        <v>196</v>
      </c>
      <c r="B139" s="98" t="s">
        <v>43</v>
      </c>
      <c r="C139" s="98" t="s">
        <v>1795</v>
      </c>
      <c r="D139" s="98" t="s">
        <v>791</v>
      </c>
      <c r="E139" s="98">
        <v>12</v>
      </c>
      <c r="F139" s="98">
        <v>3357000</v>
      </c>
      <c r="G139" s="98">
        <v>3358000</v>
      </c>
      <c r="H139" s="98" t="s">
        <v>262</v>
      </c>
      <c r="I139" s="98">
        <v>3358060</v>
      </c>
      <c r="J139" s="98">
        <v>2.8646511000000001</v>
      </c>
      <c r="K139" s="98">
        <v>2.0032184000000002</v>
      </c>
      <c r="L139" s="98">
        <v>-0.86143270000000005</v>
      </c>
      <c r="M139" s="98" t="s">
        <v>2059</v>
      </c>
      <c r="N139" s="98" t="s">
        <v>45</v>
      </c>
      <c r="O139" s="98" t="s">
        <v>45</v>
      </c>
      <c r="P139" s="98" t="s">
        <v>45</v>
      </c>
      <c r="Q139" s="98" t="s">
        <v>2064</v>
      </c>
    </row>
    <row r="140" spans="1:17" x14ac:dyDescent="0.25">
      <c r="A140" s="98" t="s">
        <v>196</v>
      </c>
      <c r="B140" s="98" t="s">
        <v>43</v>
      </c>
      <c r="C140" s="98" t="s">
        <v>1795</v>
      </c>
      <c r="D140" s="98" t="s">
        <v>318</v>
      </c>
      <c r="E140" s="98">
        <v>19</v>
      </c>
      <c r="F140" s="98">
        <v>57621000</v>
      </c>
      <c r="G140" s="98">
        <v>57622000</v>
      </c>
      <c r="H140" s="98" t="s">
        <v>262</v>
      </c>
      <c r="I140" s="98">
        <v>57621737</v>
      </c>
      <c r="J140" s="98">
        <v>2.0032184000000002</v>
      </c>
      <c r="K140" s="98">
        <v>1.1889692999999999</v>
      </c>
      <c r="L140" s="98">
        <v>-0.81424909999999995</v>
      </c>
      <c r="M140" s="98" t="s">
        <v>2059</v>
      </c>
      <c r="N140" s="98" t="s">
        <v>45</v>
      </c>
      <c r="O140" s="98" t="s">
        <v>45</v>
      </c>
      <c r="P140" s="98" t="s">
        <v>45</v>
      </c>
      <c r="Q140" s="98" t="s">
        <v>2064</v>
      </c>
    </row>
    <row r="141" spans="1:17" x14ac:dyDescent="0.25">
      <c r="A141" s="98" t="s">
        <v>196</v>
      </c>
      <c r="B141" s="98" t="s">
        <v>43</v>
      </c>
      <c r="C141" s="98" t="s">
        <v>1795</v>
      </c>
      <c r="D141" s="98" t="s">
        <v>794</v>
      </c>
      <c r="E141" s="98">
        <v>2</v>
      </c>
      <c r="F141" s="98">
        <v>182630000</v>
      </c>
      <c r="G141" s="98">
        <v>182631000</v>
      </c>
      <c r="H141" s="98" t="s">
        <v>277</v>
      </c>
      <c r="I141" s="98">
        <v>182630077</v>
      </c>
      <c r="J141" s="98">
        <v>1.0251478000000001</v>
      </c>
      <c r="K141" s="98">
        <v>2.0273435000000002</v>
      </c>
      <c r="L141" s="98">
        <v>1.0021956999999999</v>
      </c>
      <c r="M141" s="98" t="s">
        <v>2059</v>
      </c>
      <c r="N141" s="98" t="s">
        <v>45</v>
      </c>
      <c r="O141" s="98" t="s">
        <v>45</v>
      </c>
      <c r="P141" s="98" t="s">
        <v>45</v>
      </c>
      <c r="Q141" s="98" t="s">
        <v>2064</v>
      </c>
    </row>
    <row r="142" spans="1:17" x14ac:dyDescent="0.25">
      <c r="A142" s="98" t="s">
        <v>196</v>
      </c>
      <c r="B142" s="98" t="s">
        <v>43</v>
      </c>
      <c r="C142" s="98" t="s">
        <v>1795</v>
      </c>
      <c r="D142" s="98" t="s">
        <v>796</v>
      </c>
      <c r="E142" s="98">
        <v>5</v>
      </c>
      <c r="F142" s="98">
        <v>110040000</v>
      </c>
      <c r="G142" s="98">
        <v>110042000</v>
      </c>
      <c r="H142" s="98" t="s">
        <v>277</v>
      </c>
      <c r="I142" s="98">
        <v>110040922</v>
      </c>
      <c r="J142" s="98">
        <v>2.0032184000000002</v>
      </c>
      <c r="K142" s="98">
        <v>2.9874668</v>
      </c>
      <c r="L142" s="98">
        <v>0.98424840000000002</v>
      </c>
      <c r="M142" s="98" t="s">
        <v>2059</v>
      </c>
      <c r="N142" s="98" t="s">
        <v>45</v>
      </c>
      <c r="O142" s="98" t="s">
        <v>45</v>
      </c>
      <c r="P142" s="98" t="s">
        <v>45</v>
      </c>
      <c r="Q142" s="98" t="s">
        <v>2064</v>
      </c>
    </row>
    <row r="143" spans="1:17" x14ac:dyDescent="0.25">
      <c r="A143" s="98" t="s">
        <v>196</v>
      </c>
      <c r="B143" s="98" t="s">
        <v>43</v>
      </c>
      <c r="C143" s="98" t="s">
        <v>1795</v>
      </c>
      <c r="D143" s="98" t="s">
        <v>798</v>
      </c>
      <c r="E143" s="98">
        <v>9</v>
      </c>
      <c r="F143" s="98">
        <v>32925000</v>
      </c>
      <c r="G143" s="98">
        <v>32926000</v>
      </c>
      <c r="H143" s="98" t="s">
        <v>277</v>
      </c>
      <c r="I143" s="98">
        <v>32925347</v>
      </c>
      <c r="J143" s="98">
        <v>2.9874668</v>
      </c>
      <c r="K143" s="98">
        <v>3.8618237999999998</v>
      </c>
      <c r="L143" s="98">
        <v>0.87435700000000005</v>
      </c>
      <c r="M143" s="98" t="s">
        <v>2059</v>
      </c>
      <c r="N143" s="98" t="s">
        <v>45</v>
      </c>
      <c r="O143" s="98" t="s">
        <v>45</v>
      </c>
      <c r="P143" s="98" t="s">
        <v>45</v>
      </c>
      <c r="Q143" s="98" t="s">
        <v>2064</v>
      </c>
    </row>
    <row r="144" spans="1:17" x14ac:dyDescent="0.25">
      <c r="A144" s="98" t="s">
        <v>206</v>
      </c>
      <c r="B144" s="98" t="s">
        <v>94</v>
      </c>
      <c r="C144" s="98" t="s">
        <v>94</v>
      </c>
      <c r="D144" s="98" t="s">
        <v>898</v>
      </c>
      <c r="E144" s="98">
        <v>2</v>
      </c>
      <c r="F144" s="98">
        <v>127409000</v>
      </c>
      <c r="G144" s="98">
        <v>127410000</v>
      </c>
      <c r="H144" s="98" t="s">
        <v>262</v>
      </c>
      <c r="I144" s="98">
        <v>127410054</v>
      </c>
      <c r="J144" s="98">
        <v>3.9993711799999998</v>
      </c>
      <c r="K144" s="98">
        <v>3.9993711799999998</v>
      </c>
      <c r="L144" s="98" t="s">
        <v>45</v>
      </c>
      <c r="M144" s="98" t="s">
        <v>2065</v>
      </c>
      <c r="N144" s="98" t="s">
        <v>45</v>
      </c>
      <c r="O144" s="98" t="s">
        <v>45</v>
      </c>
      <c r="P144" s="98" t="s">
        <v>45</v>
      </c>
      <c r="Q144" s="98" t="s">
        <v>2064</v>
      </c>
    </row>
    <row r="145" spans="1:17" x14ac:dyDescent="0.25">
      <c r="A145" s="98" t="s">
        <v>206</v>
      </c>
      <c r="B145" s="98" t="s">
        <v>94</v>
      </c>
      <c r="C145" s="98" t="s">
        <v>94</v>
      </c>
      <c r="D145" s="98" t="s">
        <v>900</v>
      </c>
      <c r="E145" s="98">
        <v>20</v>
      </c>
      <c r="F145" s="98">
        <v>44450000</v>
      </c>
      <c r="G145" s="98">
        <v>44451000</v>
      </c>
      <c r="H145" s="98" t="s">
        <v>277</v>
      </c>
      <c r="I145" s="98">
        <v>44450565</v>
      </c>
      <c r="J145" s="98">
        <v>3.9993711799999998</v>
      </c>
      <c r="K145" s="98">
        <v>3.9993711799999998</v>
      </c>
      <c r="L145" s="98" t="s">
        <v>45</v>
      </c>
      <c r="M145" s="98" t="s">
        <v>2065</v>
      </c>
      <c r="N145" s="98" t="s">
        <v>45</v>
      </c>
      <c r="O145" s="98" t="s">
        <v>45</v>
      </c>
      <c r="P145" s="98" t="s">
        <v>45</v>
      </c>
      <c r="Q145" s="98" t="s">
        <v>2064</v>
      </c>
    </row>
    <row r="146" spans="1:17" x14ac:dyDescent="0.25">
      <c r="A146" s="98" t="s">
        <v>206</v>
      </c>
      <c r="B146" s="98" t="s">
        <v>94</v>
      </c>
      <c r="C146" s="98" t="s">
        <v>94</v>
      </c>
      <c r="D146" s="98" t="s">
        <v>902</v>
      </c>
      <c r="E146" s="98">
        <v>4</v>
      </c>
      <c r="F146" s="98">
        <v>134730000</v>
      </c>
      <c r="G146" s="98">
        <v>134732000</v>
      </c>
      <c r="H146" s="98" t="s">
        <v>277</v>
      </c>
      <c r="I146" s="98">
        <v>134730946</v>
      </c>
      <c r="J146" s="98">
        <v>5.0075636299999999</v>
      </c>
      <c r="K146" s="98">
        <v>5.0075636299999999</v>
      </c>
      <c r="L146" s="98" t="s">
        <v>45</v>
      </c>
      <c r="M146" s="98" t="s">
        <v>2065</v>
      </c>
      <c r="N146" s="98" t="s">
        <v>45</v>
      </c>
      <c r="O146" s="98" t="s">
        <v>45</v>
      </c>
      <c r="P146" s="98" t="s">
        <v>45</v>
      </c>
      <c r="Q146" s="98" t="s">
        <v>2064</v>
      </c>
    </row>
    <row r="147" spans="1:17" x14ac:dyDescent="0.25">
      <c r="A147" s="98" t="s">
        <v>206</v>
      </c>
      <c r="B147" s="98" t="s">
        <v>94</v>
      </c>
      <c r="C147" s="98" t="s">
        <v>94</v>
      </c>
      <c r="D147" s="98" t="s">
        <v>904</v>
      </c>
      <c r="E147" s="98">
        <v>7</v>
      </c>
      <c r="F147" s="98">
        <v>138501000</v>
      </c>
      <c r="G147" s="98">
        <v>138502000</v>
      </c>
      <c r="H147" s="98" t="s">
        <v>277</v>
      </c>
      <c r="I147" s="98">
        <v>138501760</v>
      </c>
      <c r="J147" s="98">
        <v>5.0075636299999999</v>
      </c>
      <c r="K147" s="98">
        <v>5.0075636299999999</v>
      </c>
      <c r="L147" s="98" t="s">
        <v>45</v>
      </c>
      <c r="M147" s="98" t="s">
        <v>2065</v>
      </c>
      <c r="N147" s="98" t="s">
        <v>45</v>
      </c>
      <c r="O147" s="98" t="s">
        <v>45</v>
      </c>
      <c r="P147" s="98" t="s">
        <v>45</v>
      </c>
      <c r="Q147" s="98" t="s">
        <v>2064</v>
      </c>
    </row>
    <row r="148" spans="1:17" x14ac:dyDescent="0.25">
      <c r="A148" s="98" t="s">
        <v>206</v>
      </c>
      <c r="B148" s="98" t="s">
        <v>94</v>
      </c>
      <c r="C148" s="98" t="s">
        <v>94</v>
      </c>
      <c r="D148" s="98" t="s">
        <v>906</v>
      </c>
      <c r="E148" s="98">
        <v>9</v>
      </c>
      <c r="F148" s="98">
        <v>464000</v>
      </c>
      <c r="G148" s="98">
        <v>465000</v>
      </c>
      <c r="H148" s="98" t="s">
        <v>262</v>
      </c>
      <c r="I148" s="98">
        <v>464934</v>
      </c>
      <c r="J148" s="98">
        <v>3.9993711799999998</v>
      </c>
      <c r="K148" s="98">
        <v>3.9993711799999998</v>
      </c>
      <c r="L148" s="98" t="s">
        <v>45</v>
      </c>
      <c r="M148" s="98" t="s">
        <v>2065</v>
      </c>
      <c r="N148" s="98" t="s">
        <v>45</v>
      </c>
      <c r="O148" s="98" t="s">
        <v>45</v>
      </c>
      <c r="P148" s="98" t="s">
        <v>45</v>
      </c>
      <c r="Q148" s="98" t="s">
        <v>2064</v>
      </c>
    </row>
    <row r="149" spans="1:17" x14ac:dyDescent="0.25">
      <c r="A149" s="98" t="s">
        <v>207</v>
      </c>
      <c r="B149" s="98" t="s">
        <v>94</v>
      </c>
      <c r="C149" s="98" t="s">
        <v>94</v>
      </c>
      <c r="D149" s="98" t="s">
        <v>908</v>
      </c>
      <c r="E149" s="98">
        <v>1</v>
      </c>
      <c r="F149" s="98">
        <v>14478000</v>
      </c>
      <c r="G149" s="98">
        <v>14479000</v>
      </c>
      <c r="H149" s="98" t="s">
        <v>262</v>
      </c>
      <c r="I149" s="98">
        <v>14478901</v>
      </c>
      <c r="J149" s="98">
        <v>2.0609778090000002</v>
      </c>
      <c r="K149" s="98">
        <v>2.0609778090000002</v>
      </c>
      <c r="L149" s="98" t="s">
        <v>45</v>
      </c>
      <c r="M149" s="98" t="s">
        <v>2065</v>
      </c>
      <c r="N149" s="98" t="s">
        <v>45</v>
      </c>
      <c r="O149" s="98" t="s">
        <v>45</v>
      </c>
      <c r="P149" s="98" t="s">
        <v>45</v>
      </c>
      <c r="Q149" s="98" t="s">
        <v>2064</v>
      </c>
    </row>
    <row r="150" spans="1:17" x14ac:dyDescent="0.25">
      <c r="A150" s="98" t="s">
        <v>207</v>
      </c>
      <c r="B150" s="98" t="s">
        <v>94</v>
      </c>
      <c r="C150" s="98" t="s">
        <v>94</v>
      </c>
      <c r="D150" s="98" t="s">
        <v>910</v>
      </c>
      <c r="E150" s="98">
        <v>15</v>
      </c>
      <c r="F150" s="98">
        <v>31923000</v>
      </c>
      <c r="G150" s="98">
        <v>31925000</v>
      </c>
      <c r="H150" s="98" t="s">
        <v>262</v>
      </c>
      <c r="I150" s="98">
        <v>31924341</v>
      </c>
      <c r="J150" s="98">
        <v>2.022787906</v>
      </c>
      <c r="K150" s="98">
        <v>2.022787906</v>
      </c>
      <c r="L150" s="98" t="s">
        <v>45</v>
      </c>
      <c r="M150" s="98" t="s">
        <v>2065</v>
      </c>
      <c r="N150" s="98" t="s">
        <v>45</v>
      </c>
      <c r="O150" s="98" t="s">
        <v>45</v>
      </c>
      <c r="P150" s="98" t="s">
        <v>45</v>
      </c>
      <c r="Q150" s="98" t="s">
        <v>2064</v>
      </c>
    </row>
    <row r="151" spans="1:17" x14ac:dyDescent="0.25">
      <c r="A151" s="98" t="s">
        <v>207</v>
      </c>
      <c r="B151" s="98" t="s">
        <v>94</v>
      </c>
      <c r="C151" s="98" t="s">
        <v>94</v>
      </c>
      <c r="D151" s="98" t="s">
        <v>912</v>
      </c>
      <c r="E151" s="98">
        <v>17</v>
      </c>
      <c r="F151" s="98">
        <v>37609000</v>
      </c>
      <c r="G151" s="98">
        <v>37610000</v>
      </c>
      <c r="H151" s="98" t="s">
        <v>277</v>
      </c>
      <c r="I151" s="98">
        <v>37609399</v>
      </c>
      <c r="J151" s="98">
        <v>5.0868933329999999</v>
      </c>
      <c r="K151" s="98">
        <v>7.0848346639999997</v>
      </c>
      <c r="L151" s="98">
        <v>1.997941331</v>
      </c>
      <c r="M151" s="98" t="s">
        <v>2059</v>
      </c>
      <c r="N151" s="98" t="s">
        <v>45</v>
      </c>
      <c r="O151" s="98" t="s">
        <v>45</v>
      </c>
      <c r="P151" s="98" t="s">
        <v>45</v>
      </c>
      <c r="Q151" s="98" t="s">
        <v>2064</v>
      </c>
    </row>
    <row r="152" spans="1:17" x14ac:dyDescent="0.25">
      <c r="A152" s="98" t="s">
        <v>207</v>
      </c>
      <c r="B152" s="98" t="s">
        <v>94</v>
      </c>
      <c r="C152" s="98" t="s">
        <v>94</v>
      </c>
      <c r="D152" s="98" t="s">
        <v>914</v>
      </c>
      <c r="E152" s="98">
        <v>18</v>
      </c>
      <c r="F152" s="98">
        <v>1696000</v>
      </c>
      <c r="G152" s="98">
        <v>1697000</v>
      </c>
      <c r="H152" s="98" t="s">
        <v>277</v>
      </c>
      <c r="I152" s="98">
        <v>1696696</v>
      </c>
      <c r="J152" s="98">
        <v>3.964970187</v>
      </c>
      <c r="K152" s="98">
        <v>3.964970187</v>
      </c>
      <c r="L152" s="98" t="s">
        <v>45</v>
      </c>
      <c r="M152" s="98" t="s">
        <v>2065</v>
      </c>
      <c r="N152" s="98" t="s">
        <v>45</v>
      </c>
      <c r="O152" s="98" t="s">
        <v>45</v>
      </c>
      <c r="P152" s="98" t="s">
        <v>45</v>
      </c>
      <c r="Q152" s="98" t="s">
        <v>2064</v>
      </c>
    </row>
    <row r="153" spans="1:17" x14ac:dyDescent="0.25">
      <c r="A153" s="98" t="s">
        <v>207</v>
      </c>
      <c r="B153" s="98" t="s">
        <v>94</v>
      </c>
      <c r="C153" s="98" t="s">
        <v>94</v>
      </c>
      <c r="D153" s="98" t="s">
        <v>916</v>
      </c>
      <c r="E153" s="98">
        <v>18</v>
      </c>
      <c r="F153" s="98">
        <v>74212000</v>
      </c>
      <c r="G153" s="98">
        <v>74213000</v>
      </c>
      <c r="H153" s="98" t="s">
        <v>262</v>
      </c>
      <c r="I153" s="98">
        <v>74212932</v>
      </c>
      <c r="J153" s="98">
        <v>3.964970187</v>
      </c>
      <c r="K153" s="98">
        <v>3.0068202519999998</v>
      </c>
      <c r="L153" s="98">
        <v>-0.95814993500000001</v>
      </c>
      <c r="M153" s="98" t="s">
        <v>2059</v>
      </c>
      <c r="N153" s="98" t="s">
        <v>45</v>
      </c>
      <c r="O153" s="98" t="s">
        <v>45</v>
      </c>
      <c r="P153" s="98" t="s">
        <v>45</v>
      </c>
      <c r="Q153" s="98" t="s">
        <v>2064</v>
      </c>
    </row>
    <row r="154" spans="1:17" x14ac:dyDescent="0.25">
      <c r="A154" s="98" t="s">
        <v>207</v>
      </c>
      <c r="B154" s="98" t="s">
        <v>94</v>
      </c>
      <c r="C154" s="98" t="s">
        <v>94</v>
      </c>
      <c r="D154" s="98" t="s">
        <v>918</v>
      </c>
      <c r="E154" s="98">
        <v>20</v>
      </c>
      <c r="F154" s="98">
        <v>222000</v>
      </c>
      <c r="G154" s="98">
        <v>223000</v>
      </c>
      <c r="H154" s="98" t="s">
        <v>277</v>
      </c>
      <c r="I154" s="98">
        <v>222389</v>
      </c>
      <c r="J154" s="98">
        <v>2.022787906</v>
      </c>
      <c r="K154" s="98">
        <v>2.022787906</v>
      </c>
      <c r="L154" s="98" t="s">
        <v>45</v>
      </c>
      <c r="M154" s="98" t="s">
        <v>2065</v>
      </c>
      <c r="N154" s="98" t="s">
        <v>45</v>
      </c>
      <c r="O154" s="98" t="s">
        <v>45</v>
      </c>
      <c r="P154" s="98" t="s">
        <v>45</v>
      </c>
      <c r="Q154" s="98" t="s">
        <v>2064</v>
      </c>
    </row>
    <row r="155" spans="1:17" x14ac:dyDescent="0.25">
      <c r="A155" s="98" t="s">
        <v>212</v>
      </c>
      <c r="B155" s="98" t="s">
        <v>46</v>
      </c>
      <c r="C155" s="98" t="s">
        <v>46</v>
      </c>
      <c r="D155" s="98" t="s">
        <v>920</v>
      </c>
      <c r="E155" s="98">
        <v>11</v>
      </c>
      <c r="F155" s="98">
        <v>117341000</v>
      </c>
      <c r="G155" s="98">
        <v>117342000</v>
      </c>
      <c r="H155" s="98" t="s">
        <v>277</v>
      </c>
      <c r="I155" s="98">
        <v>117341142</v>
      </c>
      <c r="J155" s="98">
        <v>2.4051399999999998</v>
      </c>
      <c r="K155" s="98">
        <v>2.4051399999999998</v>
      </c>
      <c r="L155" s="98" t="s">
        <v>45</v>
      </c>
      <c r="M155" s="98" t="s">
        <v>2065</v>
      </c>
      <c r="N155" s="98" t="s">
        <v>45</v>
      </c>
      <c r="O155" s="98" t="s">
        <v>45</v>
      </c>
      <c r="P155" s="98" t="s">
        <v>45</v>
      </c>
      <c r="Q155" s="98" t="s">
        <v>2064</v>
      </c>
    </row>
    <row r="156" spans="1:17" x14ac:dyDescent="0.25">
      <c r="A156" s="98" t="s">
        <v>212</v>
      </c>
      <c r="B156" s="98" t="s">
        <v>46</v>
      </c>
      <c r="C156" s="98" t="s">
        <v>46</v>
      </c>
      <c r="D156" s="98" t="s">
        <v>922</v>
      </c>
      <c r="E156" s="98">
        <v>16</v>
      </c>
      <c r="F156" s="98">
        <v>69370000</v>
      </c>
      <c r="G156" s="98">
        <v>69371000</v>
      </c>
      <c r="H156" s="98" t="s">
        <v>277</v>
      </c>
      <c r="I156" s="98">
        <v>69370491</v>
      </c>
      <c r="J156" s="98">
        <v>2.3418568</v>
      </c>
      <c r="K156" s="98">
        <v>3.3543400000000001</v>
      </c>
      <c r="L156" s="98">
        <v>1.0124831999999999</v>
      </c>
      <c r="M156" s="98" t="s">
        <v>2059</v>
      </c>
      <c r="N156" s="98" t="s">
        <v>45</v>
      </c>
      <c r="O156" s="98" t="s">
        <v>45</v>
      </c>
      <c r="P156" s="98" t="s">
        <v>45</v>
      </c>
      <c r="Q156" s="98" t="s">
        <v>2064</v>
      </c>
    </row>
    <row r="157" spans="1:17" x14ac:dyDescent="0.25">
      <c r="A157" s="98" t="s">
        <v>212</v>
      </c>
      <c r="B157" s="98" t="s">
        <v>46</v>
      </c>
      <c r="C157" s="98" t="s">
        <v>46</v>
      </c>
      <c r="D157" s="98" t="s">
        <v>924</v>
      </c>
      <c r="E157" s="98">
        <v>17</v>
      </c>
      <c r="F157" s="98">
        <v>69994000</v>
      </c>
      <c r="G157" s="98">
        <v>69995000</v>
      </c>
      <c r="H157" s="98" t="s">
        <v>277</v>
      </c>
      <c r="I157" s="98">
        <v>69994709</v>
      </c>
      <c r="J157" s="98">
        <v>3.1508417999999998</v>
      </c>
      <c r="K157" s="98">
        <v>3.9662923999999999</v>
      </c>
      <c r="L157" s="98">
        <v>0.81545060000000003</v>
      </c>
      <c r="M157" s="98" t="s">
        <v>2059</v>
      </c>
      <c r="N157" s="98" t="s">
        <v>45</v>
      </c>
      <c r="O157" s="98" t="s">
        <v>45</v>
      </c>
      <c r="P157" s="98" t="s">
        <v>45</v>
      </c>
      <c r="Q157" s="98" t="s">
        <v>2064</v>
      </c>
    </row>
    <row r="158" spans="1:17" x14ac:dyDescent="0.25">
      <c r="A158" s="98" t="s">
        <v>52</v>
      </c>
      <c r="B158" s="98" t="s">
        <v>43</v>
      </c>
      <c r="C158" s="98" t="s">
        <v>1795</v>
      </c>
      <c r="D158" s="98" t="s">
        <v>288</v>
      </c>
      <c r="E158" s="98">
        <v>10</v>
      </c>
      <c r="F158" s="98">
        <v>78291000</v>
      </c>
      <c r="G158" s="98">
        <v>78292000</v>
      </c>
      <c r="H158" s="98" t="s">
        <v>277</v>
      </c>
      <c r="I158" s="98">
        <v>78291632</v>
      </c>
      <c r="J158" s="98">
        <v>2.0252598000000002</v>
      </c>
      <c r="K158" s="98">
        <v>2.2110984999999999</v>
      </c>
      <c r="L158" s="98">
        <v>0.1858387</v>
      </c>
      <c r="M158" s="98" t="s">
        <v>2059</v>
      </c>
      <c r="N158" s="98" t="s">
        <v>2061</v>
      </c>
      <c r="O158" s="98" t="s">
        <v>2084</v>
      </c>
      <c r="P158" s="98">
        <v>-426</v>
      </c>
      <c r="Q158" s="98" t="s">
        <v>2061</v>
      </c>
    </row>
    <row r="159" spans="1:17" x14ac:dyDescent="0.25">
      <c r="A159" s="98" t="s">
        <v>52</v>
      </c>
      <c r="B159" s="98" t="s">
        <v>43</v>
      </c>
      <c r="C159" s="98" t="s">
        <v>1795</v>
      </c>
      <c r="D159" s="98" t="s">
        <v>290</v>
      </c>
      <c r="E159" s="98">
        <v>13</v>
      </c>
      <c r="F159" s="98">
        <v>102756000</v>
      </c>
      <c r="G159" s="98">
        <v>102758000</v>
      </c>
      <c r="H159" s="98" t="s">
        <v>277</v>
      </c>
      <c r="I159" s="98">
        <v>102756936</v>
      </c>
      <c r="J159" s="98">
        <v>3.4761096999999999</v>
      </c>
      <c r="K159" s="98">
        <v>3.9476553000000001</v>
      </c>
      <c r="L159" s="98">
        <v>0.47154560000000001</v>
      </c>
      <c r="M159" s="98" t="s">
        <v>2059</v>
      </c>
      <c r="N159" s="98" t="s">
        <v>45</v>
      </c>
      <c r="O159" s="98" t="s">
        <v>45</v>
      </c>
      <c r="P159" s="98" t="s">
        <v>45</v>
      </c>
      <c r="Q159" s="98" t="s">
        <v>2064</v>
      </c>
    </row>
    <row r="160" spans="1:17" x14ac:dyDescent="0.25">
      <c r="A160" s="98" t="s">
        <v>52</v>
      </c>
      <c r="B160" s="98" t="s">
        <v>43</v>
      </c>
      <c r="C160" s="98" t="s">
        <v>1795</v>
      </c>
      <c r="D160" s="98" t="s">
        <v>292</v>
      </c>
      <c r="E160" s="98">
        <v>9</v>
      </c>
      <c r="F160" s="98">
        <v>21506000</v>
      </c>
      <c r="G160" s="98">
        <v>21507000</v>
      </c>
      <c r="H160" s="98" t="s">
        <v>262</v>
      </c>
      <c r="I160" s="98">
        <v>21506969</v>
      </c>
      <c r="J160" s="98">
        <v>2.2672865</v>
      </c>
      <c r="K160" s="98">
        <v>0.59582939999999995</v>
      </c>
      <c r="L160" s="98">
        <v>-1.6714571</v>
      </c>
      <c r="M160" s="98" t="s">
        <v>2059</v>
      </c>
      <c r="N160" s="98" t="s">
        <v>45</v>
      </c>
      <c r="O160" s="98" t="s">
        <v>45</v>
      </c>
      <c r="P160" s="98" t="s">
        <v>45</v>
      </c>
      <c r="Q160" s="98" t="s">
        <v>2064</v>
      </c>
    </row>
    <row r="161" spans="1:17" x14ac:dyDescent="0.25">
      <c r="A161" s="98" t="s">
        <v>52</v>
      </c>
      <c r="B161" s="98" t="s">
        <v>43</v>
      </c>
      <c r="C161" s="98" t="s">
        <v>1795</v>
      </c>
      <c r="D161" s="98" t="s">
        <v>294</v>
      </c>
      <c r="E161" s="98">
        <v>9</v>
      </c>
      <c r="F161" s="98">
        <v>27756000</v>
      </c>
      <c r="G161" s="98">
        <v>27758000</v>
      </c>
      <c r="H161" s="98" t="s">
        <v>277</v>
      </c>
      <c r="I161" s="98">
        <v>27756742</v>
      </c>
      <c r="J161" s="98">
        <v>0.59582939999999995</v>
      </c>
      <c r="K161" s="98">
        <v>1.9796125</v>
      </c>
      <c r="L161" s="98">
        <v>1.3837831</v>
      </c>
      <c r="M161" s="98" t="s">
        <v>2059</v>
      </c>
      <c r="N161" s="98" t="s">
        <v>45</v>
      </c>
      <c r="O161" s="98" t="s">
        <v>45</v>
      </c>
      <c r="P161" s="98" t="s">
        <v>45</v>
      </c>
      <c r="Q161" s="98" t="s">
        <v>2064</v>
      </c>
    </row>
    <row r="162" spans="1:17" x14ac:dyDescent="0.25">
      <c r="A162" s="98" t="s">
        <v>53</v>
      </c>
      <c r="B162" s="98" t="s">
        <v>50</v>
      </c>
      <c r="C162" s="98" t="s">
        <v>50</v>
      </c>
      <c r="D162" s="98" t="s">
        <v>296</v>
      </c>
      <c r="E162" s="98">
        <v>3</v>
      </c>
      <c r="F162" s="98">
        <v>97489000</v>
      </c>
      <c r="G162" s="98">
        <v>97491000</v>
      </c>
      <c r="H162" s="98" t="s">
        <v>277</v>
      </c>
      <c r="I162" s="98">
        <v>97489764</v>
      </c>
      <c r="J162" s="98">
        <v>1.0229691999999999</v>
      </c>
      <c r="K162" s="98">
        <v>1.9587395000000001</v>
      </c>
      <c r="L162" s="98">
        <v>0.93577030000000005</v>
      </c>
      <c r="M162" s="98" t="s">
        <v>2059</v>
      </c>
      <c r="N162" s="98" t="s">
        <v>45</v>
      </c>
      <c r="O162" s="98" t="s">
        <v>45</v>
      </c>
      <c r="P162" s="98" t="s">
        <v>45</v>
      </c>
      <c r="Q162" s="98" t="s">
        <v>2064</v>
      </c>
    </row>
    <row r="163" spans="1:17" x14ac:dyDescent="0.25">
      <c r="A163" s="98" t="s">
        <v>171</v>
      </c>
      <c r="B163" s="98" t="s">
        <v>43</v>
      </c>
      <c r="C163" s="98" t="s">
        <v>1793</v>
      </c>
      <c r="D163" s="98" t="s">
        <v>655</v>
      </c>
      <c r="E163" s="98">
        <v>1</v>
      </c>
      <c r="F163" s="98">
        <v>212942000</v>
      </c>
      <c r="G163" s="98">
        <v>212943000</v>
      </c>
      <c r="H163" s="98" t="s">
        <v>262</v>
      </c>
      <c r="I163" s="98">
        <v>212942718</v>
      </c>
      <c r="J163" s="98">
        <v>3.8521502000000001</v>
      </c>
      <c r="K163" s="98">
        <v>3.8521502000000001</v>
      </c>
      <c r="L163" s="98" t="s">
        <v>45</v>
      </c>
      <c r="M163" s="98" t="s">
        <v>2065</v>
      </c>
      <c r="N163" s="98" t="s">
        <v>45</v>
      </c>
      <c r="O163" s="98" t="s">
        <v>45</v>
      </c>
      <c r="P163" s="98" t="s">
        <v>45</v>
      </c>
      <c r="Q163" s="98" t="s">
        <v>2064</v>
      </c>
    </row>
    <row r="164" spans="1:17" x14ac:dyDescent="0.25">
      <c r="A164" s="98" t="s">
        <v>171</v>
      </c>
      <c r="B164" s="98" t="s">
        <v>43</v>
      </c>
      <c r="C164" s="98" t="s">
        <v>1793</v>
      </c>
      <c r="D164" s="98" t="s">
        <v>657</v>
      </c>
      <c r="E164" s="98">
        <v>1</v>
      </c>
      <c r="F164" s="98">
        <v>230734000</v>
      </c>
      <c r="G164" s="98">
        <v>230735000</v>
      </c>
      <c r="H164" s="98" t="s">
        <v>262</v>
      </c>
      <c r="I164" s="98">
        <v>230734918</v>
      </c>
      <c r="J164" s="98">
        <v>3.8521502000000001</v>
      </c>
      <c r="K164" s="98">
        <v>3.7810841000000002</v>
      </c>
      <c r="L164" s="98">
        <v>-7.1066099999999896E-2</v>
      </c>
      <c r="M164" s="98" t="s">
        <v>2059</v>
      </c>
      <c r="N164" s="98" t="s">
        <v>45</v>
      </c>
      <c r="O164" s="98" t="s">
        <v>45</v>
      </c>
      <c r="P164" s="98" t="s">
        <v>45</v>
      </c>
      <c r="Q164" s="98" t="s">
        <v>2064</v>
      </c>
    </row>
    <row r="165" spans="1:17" x14ac:dyDescent="0.25">
      <c r="A165" s="98" t="s">
        <v>171</v>
      </c>
      <c r="B165" s="98" t="s">
        <v>43</v>
      </c>
      <c r="C165" s="98" t="s">
        <v>1793</v>
      </c>
      <c r="D165" s="98" t="s">
        <v>659</v>
      </c>
      <c r="E165" s="98">
        <v>10</v>
      </c>
      <c r="F165" s="98">
        <v>86680000</v>
      </c>
      <c r="G165" s="98">
        <v>86682000</v>
      </c>
      <c r="H165" s="98" t="s">
        <v>277</v>
      </c>
      <c r="I165" s="98">
        <v>86680894</v>
      </c>
      <c r="J165" s="98">
        <v>3.0002073999999999</v>
      </c>
      <c r="K165" s="98">
        <v>3.0002073999999999</v>
      </c>
      <c r="L165" s="98">
        <v>0</v>
      </c>
      <c r="M165" s="98" t="s">
        <v>2065</v>
      </c>
      <c r="N165" s="98" t="s">
        <v>45</v>
      </c>
      <c r="O165" s="98" t="s">
        <v>45</v>
      </c>
      <c r="P165" s="98" t="s">
        <v>45</v>
      </c>
      <c r="Q165" s="98" t="s">
        <v>2062</v>
      </c>
    </row>
    <row r="166" spans="1:17" x14ac:dyDescent="0.25">
      <c r="A166" s="98" t="s">
        <v>171</v>
      </c>
      <c r="B166" s="98" t="s">
        <v>43</v>
      </c>
      <c r="C166" s="98" t="s">
        <v>1793</v>
      </c>
      <c r="D166" s="98" t="s">
        <v>661</v>
      </c>
      <c r="E166" s="98">
        <v>10</v>
      </c>
      <c r="F166" s="98">
        <v>86680000</v>
      </c>
      <c r="G166" s="98">
        <v>86681000</v>
      </c>
      <c r="H166" s="98" t="s">
        <v>262</v>
      </c>
      <c r="I166" s="98">
        <v>86680841</v>
      </c>
      <c r="J166" s="98">
        <v>3.0002073999999999</v>
      </c>
      <c r="K166" s="98">
        <v>3.0002073999999999</v>
      </c>
      <c r="L166" s="98">
        <v>0</v>
      </c>
      <c r="M166" s="98" t="s">
        <v>2065</v>
      </c>
      <c r="N166" s="98" t="s">
        <v>45</v>
      </c>
      <c r="O166" s="98" t="s">
        <v>45</v>
      </c>
      <c r="P166" s="98" t="s">
        <v>45</v>
      </c>
      <c r="Q166" s="98" t="s">
        <v>2062</v>
      </c>
    </row>
    <row r="167" spans="1:17" x14ac:dyDescent="0.25">
      <c r="A167" s="98" t="s">
        <v>171</v>
      </c>
      <c r="B167" s="98" t="s">
        <v>43</v>
      </c>
      <c r="C167" s="98" t="s">
        <v>1793</v>
      </c>
      <c r="D167" s="98" t="s">
        <v>663</v>
      </c>
      <c r="E167" s="98">
        <v>11</v>
      </c>
      <c r="F167" s="98">
        <v>99891000</v>
      </c>
      <c r="G167" s="98">
        <v>99892000</v>
      </c>
      <c r="H167" s="98" t="s">
        <v>262</v>
      </c>
      <c r="I167" s="98">
        <v>99891711</v>
      </c>
      <c r="J167" s="98">
        <v>2.8106582000000002</v>
      </c>
      <c r="K167" s="98">
        <v>1.9588686</v>
      </c>
      <c r="L167" s="98">
        <v>-0.85178960000000004</v>
      </c>
      <c r="M167" s="98" t="s">
        <v>2059</v>
      </c>
      <c r="N167" s="98" t="s">
        <v>45</v>
      </c>
      <c r="O167" s="98" t="s">
        <v>45</v>
      </c>
      <c r="P167" s="98" t="s">
        <v>45</v>
      </c>
      <c r="Q167" s="98" t="s">
        <v>2064</v>
      </c>
    </row>
    <row r="168" spans="1:17" x14ac:dyDescent="0.25">
      <c r="A168" s="98" t="s">
        <v>171</v>
      </c>
      <c r="B168" s="98" t="s">
        <v>43</v>
      </c>
      <c r="C168" s="98" t="s">
        <v>1793</v>
      </c>
      <c r="D168" s="98" t="s">
        <v>665</v>
      </c>
      <c r="E168" s="98">
        <v>15</v>
      </c>
      <c r="F168" s="98">
        <v>99620000</v>
      </c>
      <c r="G168" s="98">
        <v>99621000</v>
      </c>
      <c r="H168" s="98" t="s">
        <v>262</v>
      </c>
      <c r="I168" s="98">
        <v>99620958</v>
      </c>
      <c r="J168" s="98">
        <v>3.0002073999999999</v>
      </c>
      <c r="K168" s="98">
        <v>2.2404690999999999</v>
      </c>
      <c r="L168" s="98">
        <v>-0.75973829999999998</v>
      </c>
      <c r="M168" s="98" t="s">
        <v>2059</v>
      </c>
      <c r="N168" s="98" t="s">
        <v>45</v>
      </c>
      <c r="O168" s="98" t="s">
        <v>45</v>
      </c>
      <c r="P168" s="98" t="s">
        <v>45</v>
      </c>
      <c r="Q168" s="98" t="s">
        <v>2064</v>
      </c>
    </row>
    <row r="169" spans="1:17" x14ac:dyDescent="0.25">
      <c r="A169" s="98" t="s">
        <v>171</v>
      </c>
      <c r="B169" s="98" t="s">
        <v>43</v>
      </c>
      <c r="C169" s="98" t="s">
        <v>1793</v>
      </c>
      <c r="D169" s="98" t="s">
        <v>667</v>
      </c>
      <c r="E169" s="98">
        <v>18</v>
      </c>
      <c r="F169" s="98">
        <v>1005000</v>
      </c>
      <c r="G169" s="98">
        <v>1006000</v>
      </c>
      <c r="H169" s="98" t="s">
        <v>262</v>
      </c>
      <c r="I169" s="98">
        <v>1006067</v>
      </c>
      <c r="J169" s="98">
        <v>4.3359367000000004</v>
      </c>
      <c r="K169" s="98">
        <v>3.7654714999999999</v>
      </c>
      <c r="L169" s="98">
        <v>-0.570465200000001</v>
      </c>
      <c r="M169" s="98" t="s">
        <v>2059</v>
      </c>
      <c r="N169" s="98" t="s">
        <v>45</v>
      </c>
      <c r="O169" s="98" t="s">
        <v>45</v>
      </c>
      <c r="P169" s="98" t="s">
        <v>45</v>
      </c>
      <c r="Q169" s="98" t="s">
        <v>2064</v>
      </c>
    </row>
    <row r="170" spans="1:17" x14ac:dyDescent="0.25">
      <c r="A170" s="98" t="s">
        <v>171</v>
      </c>
      <c r="B170" s="98" t="s">
        <v>43</v>
      </c>
      <c r="C170" s="98" t="s">
        <v>1793</v>
      </c>
      <c r="D170" s="98" t="s">
        <v>669</v>
      </c>
      <c r="E170" s="98">
        <v>19</v>
      </c>
      <c r="F170" s="98">
        <v>59065000</v>
      </c>
      <c r="G170" s="98">
        <v>59066000</v>
      </c>
      <c r="H170" s="98" t="s">
        <v>262</v>
      </c>
      <c r="I170" s="98">
        <v>59065695</v>
      </c>
      <c r="J170" s="98">
        <v>2.0162304</v>
      </c>
      <c r="K170" s="98">
        <v>2.0162304</v>
      </c>
      <c r="L170" s="98" t="s">
        <v>45</v>
      </c>
      <c r="M170" s="98" t="s">
        <v>2067</v>
      </c>
      <c r="N170" s="98" t="s">
        <v>45</v>
      </c>
      <c r="O170" s="98" t="s">
        <v>45</v>
      </c>
      <c r="P170" s="98" t="s">
        <v>45</v>
      </c>
      <c r="Q170" s="98" t="s">
        <v>2064</v>
      </c>
    </row>
    <row r="171" spans="1:17" x14ac:dyDescent="0.25">
      <c r="A171" s="98" t="s">
        <v>171</v>
      </c>
      <c r="B171" s="98" t="s">
        <v>43</v>
      </c>
      <c r="C171" s="98" t="s">
        <v>1793</v>
      </c>
      <c r="D171" s="98" t="s">
        <v>671</v>
      </c>
      <c r="E171" s="98">
        <v>2</v>
      </c>
      <c r="F171" s="98">
        <v>716000</v>
      </c>
      <c r="G171" s="98">
        <v>717000</v>
      </c>
      <c r="H171" s="98" t="s">
        <v>277</v>
      </c>
      <c r="I171" s="98">
        <v>716817</v>
      </c>
      <c r="J171" s="98">
        <v>3.0002073999999999</v>
      </c>
      <c r="K171" s="98">
        <v>3.0002073999999999</v>
      </c>
      <c r="L171" s="98" t="s">
        <v>45</v>
      </c>
      <c r="M171" s="98" t="s">
        <v>2065</v>
      </c>
      <c r="N171" s="98" t="s">
        <v>45</v>
      </c>
      <c r="O171" s="98" t="s">
        <v>45</v>
      </c>
      <c r="P171" s="98" t="s">
        <v>45</v>
      </c>
      <c r="Q171" s="98" t="s">
        <v>2064</v>
      </c>
    </row>
    <row r="172" spans="1:17" x14ac:dyDescent="0.25">
      <c r="A172" s="98" t="s">
        <v>171</v>
      </c>
      <c r="B172" s="98" t="s">
        <v>43</v>
      </c>
      <c r="C172" s="98" t="s">
        <v>1793</v>
      </c>
      <c r="D172" s="98" t="s">
        <v>673</v>
      </c>
      <c r="E172" s="98">
        <v>5</v>
      </c>
      <c r="F172" s="98">
        <v>26000</v>
      </c>
      <c r="G172" s="98">
        <v>27000</v>
      </c>
      <c r="H172" s="98" t="s">
        <v>277</v>
      </c>
      <c r="I172" s="98">
        <v>26618</v>
      </c>
      <c r="J172" s="98">
        <v>3.0002073999999999</v>
      </c>
      <c r="K172" s="98">
        <v>3.0002073999999999</v>
      </c>
      <c r="L172" s="98" t="s">
        <v>45</v>
      </c>
      <c r="M172" s="98" t="s">
        <v>2067</v>
      </c>
      <c r="N172" s="98" t="s">
        <v>45</v>
      </c>
      <c r="O172" s="98" t="s">
        <v>45</v>
      </c>
      <c r="P172" s="98" t="s">
        <v>45</v>
      </c>
      <c r="Q172" s="98" t="s">
        <v>2064</v>
      </c>
    </row>
    <row r="173" spans="1:17" x14ac:dyDescent="0.25">
      <c r="A173" s="98" t="s">
        <v>171</v>
      </c>
      <c r="B173" s="98" t="s">
        <v>43</v>
      </c>
      <c r="C173" s="98" t="s">
        <v>1793</v>
      </c>
      <c r="D173" s="98" t="s">
        <v>675</v>
      </c>
      <c r="E173" s="98">
        <v>7</v>
      </c>
      <c r="F173" s="98">
        <v>41790000</v>
      </c>
      <c r="G173" s="98">
        <v>41791000</v>
      </c>
      <c r="H173" s="98" t="s">
        <v>277</v>
      </c>
      <c r="I173" s="98">
        <v>41790018</v>
      </c>
      <c r="J173" s="98">
        <v>3.0002073999999999</v>
      </c>
      <c r="K173" s="98">
        <v>3.9692132</v>
      </c>
      <c r="L173" s="98">
        <v>0.96900580000000003</v>
      </c>
      <c r="M173" s="98" t="s">
        <v>2059</v>
      </c>
      <c r="N173" s="98" t="s">
        <v>45</v>
      </c>
      <c r="O173" s="98" t="s">
        <v>45</v>
      </c>
      <c r="P173" s="98" t="s">
        <v>45</v>
      </c>
      <c r="Q173" s="98" t="s">
        <v>2064</v>
      </c>
    </row>
    <row r="174" spans="1:17" x14ac:dyDescent="0.25">
      <c r="A174" s="98" t="s">
        <v>171</v>
      </c>
      <c r="B174" s="98" t="s">
        <v>43</v>
      </c>
      <c r="C174" s="98" t="s">
        <v>1793</v>
      </c>
      <c r="D174" s="98" t="s">
        <v>677</v>
      </c>
      <c r="E174" s="98" t="s">
        <v>327</v>
      </c>
      <c r="F174" s="98">
        <v>55642000</v>
      </c>
      <c r="G174" s="98">
        <v>55644000</v>
      </c>
      <c r="H174" s="98" t="s">
        <v>277</v>
      </c>
      <c r="I174" s="98">
        <v>55642982</v>
      </c>
      <c r="J174" s="98">
        <v>2.0228332999999998</v>
      </c>
      <c r="K174" s="98">
        <v>0</v>
      </c>
      <c r="L174" s="98">
        <v>-2.0228332999999998</v>
      </c>
      <c r="M174" s="98" t="s">
        <v>2066</v>
      </c>
      <c r="N174" s="98" t="s">
        <v>2063</v>
      </c>
      <c r="O174" s="98" t="s">
        <v>2085</v>
      </c>
      <c r="P174" s="98" t="s">
        <v>45</v>
      </c>
      <c r="Q174" s="98" t="s">
        <v>2063</v>
      </c>
    </row>
    <row r="175" spans="1:17" x14ac:dyDescent="0.25">
      <c r="A175" s="98" t="s">
        <v>56</v>
      </c>
      <c r="B175" s="98" t="s">
        <v>50</v>
      </c>
      <c r="C175" s="98" t="s">
        <v>50</v>
      </c>
      <c r="D175" s="98" t="s">
        <v>298</v>
      </c>
      <c r="E175" s="98">
        <v>12</v>
      </c>
      <c r="F175" s="98">
        <v>72019000</v>
      </c>
      <c r="G175" s="98">
        <v>72020000</v>
      </c>
      <c r="H175" s="98" t="s">
        <v>262</v>
      </c>
      <c r="I175" s="98">
        <v>72020042</v>
      </c>
      <c r="J175" s="98">
        <v>115.629357</v>
      </c>
      <c r="K175" s="98">
        <v>115.02527329999999</v>
      </c>
      <c r="L175" s="98">
        <v>-0.604083700000004</v>
      </c>
      <c r="M175" s="98" t="s">
        <v>2059</v>
      </c>
      <c r="N175" s="98" t="s">
        <v>45</v>
      </c>
      <c r="O175" s="98" t="s">
        <v>45</v>
      </c>
      <c r="P175" s="98" t="s">
        <v>45</v>
      </c>
      <c r="Q175" s="98" t="s">
        <v>2064</v>
      </c>
    </row>
    <row r="176" spans="1:17" x14ac:dyDescent="0.25">
      <c r="A176" s="98" t="s">
        <v>56</v>
      </c>
      <c r="B176" s="98" t="s">
        <v>50</v>
      </c>
      <c r="C176" s="98" t="s">
        <v>50</v>
      </c>
      <c r="D176" s="98" t="s">
        <v>300</v>
      </c>
      <c r="E176" s="98">
        <v>3</v>
      </c>
      <c r="F176" s="98">
        <v>152904000</v>
      </c>
      <c r="G176" s="98">
        <v>152905000</v>
      </c>
      <c r="H176" s="98" t="s">
        <v>277</v>
      </c>
      <c r="I176" s="98">
        <v>152904255</v>
      </c>
      <c r="J176" s="98">
        <v>1.0055466</v>
      </c>
      <c r="K176" s="98">
        <v>2.0103460000000002</v>
      </c>
      <c r="L176" s="98">
        <v>1.0047994</v>
      </c>
      <c r="M176" s="98" t="s">
        <v>2059</v>
      </c>
      <c r="N176" s="98" t="s">
        <v>45</v>
      </c>
      <c r="O176" s="98" t="s">
        <v>45</v>
      </c>
      <c r="P176" s="98" t="s">
        <v>45</v>
      </c>
      <c r="Q176" s="98" t="s">
        <v>2064</v>
      </c>
    </row>
    <row r="177" spans="1:17" x14ac:dyDescent="0.25">
      <c r="A177" s="98" t="s">
        <v>57</v>
      </c>
      <c r="B177" s="98" t="s">
        <v>43</v>
      </c>
      <c r="C177" s="98" t="s">
        <v>1795</v>
      </c>
      <c r="D177" s="98" t="s">
        <v>302</v>
      </c>
      <c r="E177" s="98">
        <v>12</v>
      </c>
      <c r="F177" s="98">
        <v>133823000</v>
      </c>
      <c r="G177" s="98">
        <v>133825000</v>
      </c>
      <c r="H177" s="98" t="s">
        <v>262</v>
      </c>
      <c r="I177" s="98">
        <v>133824332</v>
      </c>
      <c r="J177" s="98" t="s">
        <v>45</v>
      </c>
      <c r="K177" s="98" t="s">
        <v>45</v>
      </c>
      <c r="L177" s="98" t="s">
        <v>45</v>
      </c>
      <c r="M177" s="98" t="s">
        <v>2067</v>
      </c>
      <c r="N177" s="98" t="s">
        <v>45</v>
      </c>
      <c r="O177" s="98" t="s">
        <v>45</v>
      </c>
      <c r="P177" s="98" t="s">
        <v>45</v>
      </c>
      <c r="Q177" s="98" t="s">
        <v>2064</v>
      </c>
    </row>
    <row r="178" spans="1:17" x14ac:dyDescent="0.25">
      <c r="A178" s="98" t="s">
        <v>58</v>
      </c>
      <c r="B178" s="98" t="s">
        <v>43</v>
      </c>
      <c r="C178" s="98" t="s">
        <v>1795</v>
      </c>
      <c r="D178" s="98" t="s">
        <v>304</v>
      </c>
      <c r="E178" s="98">
        <v>1</v>
      </c>
      <c r="F178" s="98">
        <v>115486000</v>
      </c>
      <c r="G178" s="98">
        <v>115487000</v>
      </c>
      <c r="H178" s="98" t="s">
        <v>262</v>
      </c>
      <c r="I178" s="98">
        <v>115486490</v>
      </c>
      <c r="J178" s="98">
        <v>3.1399533800000001</v>
      </c>
      <c r="K178" s="98">
        <v>3.1399533800000001</v>
      </c>
      <c r="L178" s="98">
        <v>0</v>
      </c>
      <c r="M178" s="98" t="s">
        <v>2065</v>
      </c>
      <c r="N178" s="98" t="s">
        <v>45</v>
      </c>
      <c r="O178" s="98" t="s">
        <v>45</v>
      </c>
      <c r="P178" s="98" t="s">
        <v>45</v>
      </c>
      <c r="Q178" s="98" t="s">
        <v>2064</v>
      </c>
    </row>
    <row r="179" spans="1:17" x14ac:dyDescent="0.25">
      <c r="A179" s="98" t="s">
        <v>58</v>
      </c>
      <c r="B179" s="98" t="s">
        <v>43</v>
      </c>
      <c r="C179" s="98" t="s">
        <v>1795</v>
      </c>
      <c r="D179" s="98" t="s">
        <v>306</v>
      </c>
      <c r="E179" s="98">
        <v>1</v>
      </c>
      <c r="F179" s="98">
        <v>231252000</v>
      </c>
      <c r="G179" s="98">
        <v>231253000</v>
      </c>
      <c r="H179" s="98" t="s">
        <v>262</v>
      </c>
      <c r="I179" s="98">
        <v>231252755</v>
      </c>
      <c r="J179" s="98">
        <v>3.1399533800000001</v>
      </c>
      <c r="K179" s="98">
        <v>1.8440648799999999</v>
      </c>
      <c r="L179" s="98">
        <v>-1.2958885</v>
      </c>
      <c r="M179" s="98" t="s">
        <v>2059</v>
      </c>
      <c r="N179" s="98" t="s">
        <v>45</v>
      </c>
      <c r="O179" s="98" t="s">
        <v>45</v>
      </c>
      <c r="P179" s="98" t="s">
        <v>45</v>
      </c>
      <c r="Q179" s="98" t="s">
        <v>2064</v>
      </c>
    </row>
    <row r="180" spans="1:17" x14ac:dyDescent="0.25">
      <c r="A180" s="98" t="s">
        <v>58</v>
      </c>
      <c r="B180" s="98" t="s">
        <v>43</v>
      </c>
      <c r="C180" s="98" t="s">
        <v>1795</v>
      </c>
      <c r="D180" s="98" t="s">
        <v>308</v>
      </c>
      <c r="E180" s="98">
        <v>1</v>
      </c>
      <c r="F180" s="98">
        <v>49585000</v>
      </c>
      <c r="G180" s="98">
        <v>49586000</v>
      </c>
      <c r="H180" s="98" t="s">
        <v>277</v>
      </c>
      <c r="I180" s="98">
        <v>49585176</v>
      </c>
      <c r="J180" s="98">
        <v>2.2453311899999999</v>
      </c>
      <c r="K180" s="98">
        <v>3.1399533800000001</v>
      </c>
      <c r="L180" s="98">
        <v>0.89462218999999998</v>
      </c>
      <c r="M180" s="98" t="s">
        <v>2059</v>
      </c>
      <c r="N180" s="98" t="s">
        <v>45</v>
      </c>
      <c r="O180" s="98" t="s">
        <v>45</v>
      </c>
      <c r="P180" s="98" t="s">
        <v>45</v>
      </c>
      <c r="Q180" s="98" t="s">
        <v>2064</v>
      </c>
    </row>
    <row r="181" spans="1:17" x14ac:dyDescent="0.25">
      <c r="A181" s="98" t="s">
        <v>58</v>
      </c>
      <c r="B181" s="98" t="s">
        <v>43</v>
      </c>
      <c r="C181" s="98" t="s">
        <v>1795</v>
      </c>
      <c r="D181" s="98" t="s">
        <v>310</v>
      </c>
      <c r="E181" s="98">
        <v>11</v>
      </c>
      <c r="F181" s="98">
        <v>83164000</v>
      </c>
      <c r="G181" s="98">
        <v>83165000</v>
      </c>
      <c r="H181" s="98" t="s">
        <v>262</v>
      </c>
      <c r="I181" s="98">
        <v>83164997</v>
      </c>
      <c r="J181" s="98">
        <v>2.1708801599999998</v>
      </c>
      <c r="K181" s="98">
        <v>1.3354367300000001</v>
      </c>
      <c r="L181" s="98">
        <v>-0.83544342999999999</v>
      </c>
      <c r="M181" s="98" t="s">
        <v>2059</v>
      </c>
      <c r="N181" s="98" t="s">
        <v>45</v>
      </c>
      <c r="O181" s="98" t="s">
        <v>45</v>
      </c>
      <c r="P181" s="98" t="s">
        <v>45</v>
      </c>
      <c r="Q181" s="98" t="s">
        <v>2064</v>
      </c>
    </row>
    <row r="182" spans="1:17" x14ac:dyDescent="0.25">
      <c r="A182" s="98" t="s">
        <v>58</v>
      </c>
      <c r="B182" s="98" t="s">
        <v>43</v>
      </c>
      <c r="C182" s="98" t="s">
        <v>1795</v>
      </c>
      <c r="D182" s="98" t="s">
        <v>312</v>
      </c>
      <c r="E182" s="98">
        <v>14</v>
      </c>
      <c r="F182" s="98">
        <v>50427000</v>
      </c>
      <c r="G182" s="98">
        <v>50428000</v>
      </c>
      <c r="H182" s="98" t="s">
        <v>262</v>
      </c>
      <c r="I182" s="98">
        <v>50427720</v>
      </c>
      <c r="J182" s="98">
        <v>2.7226876400000002</v>
      </c>
      <c r="K182" s="98">
        <v>2.1708801599999998</v>
      </c>
      <c r="L182" s="98">
        <v>-0.55180748000000002</v>
      </c>
      <c r="M182" s="98" t="s">
        <v>2059</v>
      </c>
      <c r="N182" s="98" t="s">
        <v>2063</v>
      </c>
      <c r="O182" s="98" t="s">
        <v>2086</v>
      </c>
      <c r="P182" s="98" t="s">
        <v>45</v>
      </c>
      <c r="Q182" s="98" t="s">
        <v>2063</v>
      </c>
    </row>
    <row r="183" spans="1:17" x14ac:dyDescent="0.25">
      <c r="A183" s="98" t="s">
        <v>58</v>
      </c>
      <c r="B183" s="98" t="s">
        <v>43</v>
      </c>
      <c r="C183" s="98" t="s">
        <v>1795</v>
      </c>
      <c r="D183" s="98" t="s">
        <v>314</v>
      </c>
      <c r="E183" s="98">
        <v>17</v>
      </c>
      <c r="F183" s="98">
        <v>36710000</v>
      </c>
      <c r="G183" s="98">
        <v>36711000</v>
      </c>
      <c r="H183" s="98" t="s">
        <v>262</v>
      </c>
      <c r="I183" s="98">
        <v>36711017</v>
      </c>
      <c r="J183" s="98">
        <v>6.2055970900000004</v>
      </c>
      <c r="K183" s="98">
        <v>5.2610236300000004</v>
      </c>
      <c r="L183" s="98">
        <v>-0.94457345999999998</v>
      </c>
      <c r="M183" s="98" t="s">
        <v>2059</v>
      </c>
      <c r="N183" s="98" t="s">
        <v>45</v>
      </c>
      <c r="O183" s="98" t="s">
        <v>45</v>
      </c>
      <c r="P183" s="98" t="s">
        <v>45</v>
      </c>
      <c r="Q183" s="98" t="s">
        <v>2064</v>
      </c>
    </row>
    <row r="184" spans="1:17" x14ac:dyDescent="0.25">
      <c r="A184" s="98" t="s">
        <v>58</v>
      </c>
      <c r="B184" s="98" t="s">
        <v>43</v>
      </c>
      <c r="C184" s="98" t="s">
        <v>1795</v>
      </c>
      <c r="D184" s="98" t="s">
        <v>316</v>
      </c>
      <c r="E184" s="98">
        <v>18</v>
      </c>
      <c r="F184" s="98">
        <v>12000</v>
      </c>
      <c r="G184" s="98">
        <v>14000</v>
      </c>
      <c r="H184" s="98" t="s">
        <v>277</v>
      </c>
      <c r="I184" s="98">
        <v>12938</v>
      </c>
      <c r="J184" s="98" t="s">
        <v>45</v>
      </c>
      <c r="K184" s="98" t="s">
        <v>45</v>
      </c>
      <c r="L184" s="98" t="s">
        <v>45</v>
      </c>
      <c r="M184" s="98" t="s">
        <v>2067</v>
      </c>
      <c r="N184" s="98" t="s">
        <v>45</v>
      </c>
      <c r="O184" s="98" t="s">
        <v>45</v>
      </c>
      <c r="P184" s="98" t="s">
        <v>45</v>
      </c>
      <c r="Q184" s="98" t="s">
        <v>2064</v>
      </c>
    </row>
    <row r="185" spans="1:17" x14ac:dyDescent="0.25">
      <c r="A185" s="98" t="s">
        <v>58</v>
      </c>
      <c r="B185" s="98" t="s">
        <v>43</v>
      </c>
      <c r="C185" s="98" t="s">
        <v>1795</v>
      </c>
      <c r="D185" s="98" t="s">
        <v>318</v>
      </c>
      <c r="E185" s="98">
        <v>19</v>
      </c>
      <c r="F185" s="98">
        <v>57621000</v>
      </c>
      <c r="G185" s="98">
        <v>57622000</v>
      </c>
      <c r="H185" s="98" t="s">
        <v>262</v>
      </c>
      <c r="I185" s="98">
        <v>57621777</v>
      </c>
      <c r="J185" s="98">
        <v>1.70682654</v>
      </c>
      <c r="K185" s="98">
        <v>2.2854761799999999</v>
      </c>
      <c r="L185" s="98">
        <v>0.57864963999999997</v>
      </c>
      <c r="M185" s="98" t="s">
        <v>2066</v>
      </c>
      <c r="N185" s="98" t="s">
        <v>2060</v>
      </c>
      <c r="O185" s="98" t="s">
        <v>2087</v>
      </c>
      <c r="P185" s="98">
        <v>-52</v>
      </c>
      <c r="Q185" s="98" t="s">
        <v>2063</v>
      </c>
    </row>
    <row r="186" spans="1:17" x14ac:dyDescent="0.25">
      <c r="A186" s="98" t="s">
        <v>58</v>
      </c>
      <c r="B186" s="98" t="s">
        <v>43</v>
      </c>
      <c r="C186" s="98" t="s">
        <v>1795</v>
      </c>
      <c r="D186" s="98" t="s">
        <v>320</v>
      </c>
      <c r="E186" s="98">
        <v>19</v>
      </c>
      <c r="F186" s="98">
        <v>57622000</v>
      </c>
      <c r="G186" s="98">
        <v>57623000</v>
      </c>
      <c r="H186" s="98" t="s">
        <v>277</v>
      </c>
      <c r="I186" s="98">
        <v>57622140</v>
      </c>
      <c r="J186" s="98">
        <v>1.70682654</v>
      </c>
      <c r="K186" s="98">
        <v>2.2854761799999999</v>
      </c>
      <c r="L186" s="98">
        <v>0.57864963999999997</v>
      </c>
      <c r="M186" s="98" t="s">
        <v>2059</v>
      </c>
      <c r="N186" s="98" t="s">
        <v>2060</v>
      </c>
      <c r="O186" s="98" t="s">
        <v>2087</v>
      </c>
      <c r="P186" s="98">
        <v>415</v>
      </c>
      <c r="Q186" s="98" t="s">
        <v>2063</v>
      </c>
    </row>
    <row r="187" spans="1:17" x14ac:dyDescent="0.25">
      <c r="A187" s="98" t="s">
        <v>58</v>
      </c>
      <c r="B187" s="98" t="s">
        <v>43</v>
      </c>
      <c r="C187" s="98" t="s">
        <v>1795</v>
      </c>
      <c r="D187" s="98" t="s">
        <v>322</v>
      </c>
      <c r="E187" s="98">
        <v>7</v>
      </c>
      <c r="F187" s="98">
        <v>93271000</v>
      </c>
      <c r="G187" s="98">
        <v>93273000</v>
      </c>
      <c r="H187" s="98" t="s">
        <v>262</v>
      </c>
      <c r="I187" s="98">
        <v>93272176</v>
      </c>
      <c r="J187" s="98">
        <v>4.0478084699999997</v>
      </c>
      <c r="K187" s="98">
        <v>4.0478084699999997</v>
      </c>
      <c r="L187" s="98">
        <v>0</v>
      </c>
      <c r="M187" s="98" t="s">
        <v>2065</v>
      </c>
      <c r="N187" s="98" t="s">
        <v>45</v>
      </c>
      <c r="O187" s="98" t="s">
        <v>45</v>
      </c>
      <c r="P187" s="98" t="s">
        <v>45</v>
      </c>
      <c r="Q187" s="98" t="s">
        <v>2064</v>
      </c>
    </row>
    <row r="188" spans="1:17" x14ac:dyDescent="0.25">
      <c r="A188" s="98" t="s">
        <v>58</v>
      </c>
      <c r="B188" s="98" t="s">
        <v>43</v>
      </c>
      <c r="C188" s="98" t="s">
        <v>1795</v>
      </c>
      <c r="D188" s="98" t="s">
        <v>324</v>
      </c>
      <c r="E188" s="98">
        <v>8</v>
      </c>
      <c r="F188" s="98">
        <v>2153000</v>
      </c>
      <c r="G188" s="98">
        <v>2154000</v>
      </c>
      <c r="H188" s="98" t="s">
        <v>277</v>
      </c>
      <c r="I188" s="98">
        <v>2153824</v>
      </c>
      <c r="J188" s="98">
        <v>1.8440648799999999</v>
      </c>
      <c r="K188" s="98">
        <v>3.1399533800000001</v>
      </c>
      <c r="L188" s="98">
        <v>1.2958885</v>
      </c>
      <c r="M188" s="98" t="s">
        <v>2059</v>
      </c>
      <c r="N188" s="98" t="s">
        <v>45</v>
      </c>
      <c r="O188" s="98" t="s">
        <v>45</v>
      </c>
      <c r="P188" s="98" t="s">
        <v>45</v>
      </c>
      <c r="Q188" s="98" t="s">
        <v>2064</v>
      </c>
    </row>
    <row r="189" spans="1:17" x14ac:dyDescent="0.25">
      <c r="A189" s="98" t="s">
        <v>58</v>
      </c>
      <c r="B189" s="98" t="s">
        <v>43</v>
      </c>
      <c r="C189" s="98" t="s">
        <v>1795</v>
      </c>
      <c r="D189" s="98" t="s">
        <v>326</v>
      </c>
      <c r="E189" s="98" t="s">
        <v>327</v>
      </c>
      <c r="F189" s="98">
        <v>46956000</v>
      </c>
      <c r="G189" s="98">
        <v>46957000</v>
      </c>
      <c r="H189" s="98" t="s">
        <v>262</v>
      </c>
      <c r="I189" s="98">
        <v>46956408</v>
      </c>
      <c r="J189" s="98">
        <v>1.90629464</v>
      </c>
      <c r="K189" s="98">
        <v>1.0150996400000001</v>
      </c>
      <c r="L189" s="98">
        <v>-0.89119499999999996</v>
      </c>
      <c r="M189" s="98" t="s">
        <v>2059</v>
      </c>
      <c r="N189" s="98" t="s">
        <v>45</v>
      </c>
      <c r="O189" s="98" t="s">
        <v>45</v>
      </c>
      <c r="P189" s="98" t="s">
        <v>45</v>
      </c>
      <c r="Q189" s="98" t="s">
        <v>2064</v>
      </c>
    </row>
    <row r="190" spans="1:17" x14ac:dyDescent="0.25">
      <c r="A190" s="98" t="s">
        <v>62</v>
      </c>
      <c r="B190" s="98" t="s">
        <v>43</v>
      </c>
      <c r="C190" s="98" t="s">
        <v>1795</v>
      </c>
      <c r="D190" s="98" t="s">
        <v>331</v>
      </c>
      <c r="E190" s="98">
        <v>1</v>
      </c>
      <c r="F190" s="98">
        <v>211002000</v>
      </c>
      <c r="G190" s="98">
        <v>211003000</v>
      </c>
      <c r="H190" s="98" t="s">
        <v>277</v>
      </c>
      <c r="I190" s="98">
        <v>211002663</v>
      </c>
      <c r="J190" s="98">
        <v>4.4645099999999998</v>
      </c>
      <c r="K190" s="98">
        <v>4.6022249999999998</v>
      </c>
      <c r="L190" s="98">
        <v>0.137715</v>
      </c>
      <c r="M190" s="98" t="s">
        <v>2059</v>
      </c>
      <c r="N190" s="98" t="s">
        <v>2063</v>
      </c>
      <c r="O190" s="98" t="s">
        <v>2088</v>
      </c>
      <c r="P190" s="98" t="s">
        <v>45</v>
      </c>
      <c r="Q190" s="98" t="s">
        <v>2063</v>
      </c>
    </row>
    <row r="191" spans="1:17" x14ac:dyDescent="0.25">
      <c r="A191" s="98" t="s">
        <v>62</v>
      </c>
      <c r="B191" s="98" t="s">
        <v>43</v>
      </c>
      <c r="C191" s="98" t="s">
        <v>1795</v>
      </c>
      <c r="D191" s="98" t="s">
        <v>333</v>
      </c>
      <c r="E191" s="98">
        <v>1</v>
      </c>
      <c r="F191" s="98">
        <v>230369000</v>
      </c>
      <c r="G191" s="98">
        <v>230371000</v>
      </c>
      <c r="H191" s="98" t="s">
        <v>262</v>
      </c>
      <c r="I191" s="98">
        <v>230370235</v>
      </c>
      <c r="J191" s="98">
        <v>3.2245819999999998</v>
      </c>
      <c r="K191" s="98">
        <v>2.2043620000000002</v>
      </c>
      <c r="L191" s="98">
        <v>-1.0202199999999999</v>
      </c>
      <c r="M191" s="98" t="s">
        <v>2059</v>
      </c>
      <c r="N191" s="98" t="s">
        <v>45</v>
      </c>
      <c r="O191" s="98" t="s">
        <v>45</v>
      </c>
      <c r="P191" s="98" t="s">
        <v>45</v>
      </c>
      <c r="Q191" s="98" t="s">
        <v>2064</v>
      </c>
    </row>
    <row r="192" spans="1:17" x14ac:dyDescent="0.25">
      <c r="A192" s="98" t="s">
        <v>62</v>
      </c>
      <c r="B192" s="98" t="s">
        <v>43</v>
      </c>
      <c r="C192" s="98" t="s">
        <v>1795</v>
      </c>
      <c r="D192" s="98" t="s">
        <v>335</v>
      </c>
      <c r="E192" s="98">
        <v>1</v>
      </c>
      <c r="F192" s="98">
        <v>231258000</v>
      </c>
      <c r="G192" s="98">
        <v>231259000</v>
      </c>
      <c r="H192" s="98" t="s">
        <v>277</v>
      </c>
      <c r="I192" s="98">
        <v>231258685</v>
      </c>
      <c r="J192" s="98">
        <v>2.2043620000000002</v>
      </c>
      <c r="K192" s="98">
        <v>2.856484</v>
      </c>
      <c r="L192" s="98">
        <v>0.65212199999999998</v>
      </c>
      <c r="M192" s="98" t="s">
        <v>2059</v>
      </c>
      <c r="N192" s="98" t="s">
        <v>45</v>
      </c>
      <c r="O192" s="98" t="s">
        <v>45</v>
      </c>
      <c r="P192" s="98" t="s">
        <v>45</v>
      </c>
      <c r="Q192" s="98" t="s">
        <v>2064</v>
      </c>
    </row>
    <row r="193" spans="1:17" x14ac:dyDescent="0.25">
      <c r="A193" s="98" t="s">
        <v>62</v>
      </c>
      <c r="B193" s="98" t="s">
        <v>43</v>
      </c>
      <c r="C193" s="98" t="s">
        <v>1795</v>
      </c>
      <c r="D193" s="98" t="s">
        <v>337</v>
      </c>
      <c r="E193" s="98">
        <v>11</v>
      </c>
      <c r="F193" s="98">
        <v>106085000</v>
      </c>
      <c r="G193" s="98">
        <v>106086000</v>
      </c>
      <c r="H193" s="98" t="s">
        <v>262</v>
      </c>
      <c r="I193" s="98">
        <v>106085843</v>
      </c>
      <c r="J193" s="98">
        <v>3.3273839999999999</v>
      </c>
      <c r="K193" s="98">
        <v>2.1272060000000002</v>
      </c>
      <c r="L193" s="98">
        <v>-1.200178</v>
      </c>
      <c r="M193" s="98" t="s">
        <v>2059</v>
      </c>
      <c r="N193" s="98" t="s">
        <v>45</v>
      </c>
      <c r="O193" s="98" t="s">
        <v>45</v>
      </c>
      <c r="P193" s="98" t="s">
        <v>45</v>
      </c>
      <c r="Q193" s="98" t="s">
        <v>2064</v>
      </c>
    </row>
    <row r="194" spans="1:17" x14ac:dyDescent="0.25">
      <c r="A194" s="98" t="s">
        <v>62</v>
      </c>
      <c r="B194" s="98" t="s">
        <v>43</v>
      </c>
      <c r="C194" s="98" t="s">
        <v>1795</v>
      </c>
      <c r="D194" s="98" t="s">
        <v>339</v>
      </c>
      <c r="E194" s="98">
        <v>11</v>
      </c>
      <c r="F194" s="98">
        <v>33519000</v>
      </c>
      <c r="G194" s="98">
        <v>33520000</v>
      </c>
      <c r="H194" s="98" t="s">
        <v>262</v>
      </c>
      <c r="I194" s="98">
        <v>33519733</v>
      </c>
      <c r="J194" s="98">
        <v>3.9982679999999999</v>
      </c>
      <c r="K194" s="98">
        <v>3.1000990000000002</v>
      </c>
      <c r="L194" s="98">
        <v>-0.898169</v>
      </c>
      <c r="M194" s="98" t="s">
        <v>2059</v>
      </c>
      <c r="N194" s="98" t="s">
        <v>45</v>
      </c>
      <c r="O194" s="98" t="s">
        <v>45</v>
      </c>
      <c r="P194" s="98" t="s">
        <v>45</v>
      </c>
      <c r="Q194" s="98" t="s">
        <v>2064</v>
      </c>
    </row>
    <row r="195" spans="1:17" x14ac:dyDescent="0.25">
      <c r="A195" s="98" t="s">
        <v>62</v>
      </c>
      <c r="B195" s="98" t="s">
        <v>43</v>
      </c>
      <c r="C195" s="98" t="s">
        <v>1795</v>
      </c>
      <c r="D195" s="98" t="s">
        <v>341</v>
      </c>
      <c r="E195" s="98">
        <v>11</v>
      </c>
      <c r="F195" s="98">
        <v>37766000</v>
      </c>
      <c r="G195" s="98">
        <v>37767000</v>
      </c>
      <c r="H195" s="98" t="s">
        <v>277</v>
      </c>
      <c r="I195" s="98">
        <v>37766295</v>
      </c>
      <c r="J195" s="98">
        <v>2.4179309999999998</v>
      </c>
      <c r="K195" s="98">
        <v>2.999625</v>
      </c>
      <c r="L195" s="98">
        <v>0.58169400000000004</v>
      </c>
      <c r="M195" s="98" t="s">
        <v>2059</v>
      </c>
      <c r="N195" s="98" t="s">
        <v>45</v>
      </c>
      <c r="O195" s="98" t="s">
        <v>45</v>
      </c>
      <c r="P195" s="98" t="s">
        <v>45</v>
      </c>
      <c r="Q195" s="98" t="s">
        <v>2064</v>
      </c>
    </row>
    <row r="196" spans="1:17" x14ac:dyDescent="0.25">
      <c r="A196" s="98" t="s">
        <v>62</v>
      </c>
      <c r="B196" s="98" t="s">
        <v>43</v>
      </c>
      <c r="C196" s="98" t="s">
        <v>1795</v>
      </c>
      <c r="D196" s="98" t="s">
        <v>343</v>
      </c>
      <c r="E196" s="98">
        <v>12</v>
      </c>
      <c r="F196" s="98">
        <v>133400000</v>
      </c>
      <c r="G196" s="98">
        <v>133402000</v>
      </c>
      <c r="H196" s="98" t="s">
        <v>262</v>
      </c>
      <c r="I196" s="98">
        <v>133401183</v>
      </c>
      <c r="J196" s="98">
        <v>3.8806699999999998</v>
      </c>
      <c r="K196" s="98">
        <v>3.8806699999999998</v>
      </c>
      <c r="L196" s="98" t="s">
        <v>45</v>
      </c>
      <c r="M196" s="98" t="s">
        <v>2065</v>
      </c>
      <c r="N196" s="98" t="s">
        <v>45</v>
      </c>
      <c r="O196" s="98" t="s">
        <v>45</v>
      </c>
      <c r="P196" s="98" t="s">
        <v>45</v>
      </c>
      <c r="Q196" s="98" t="s">
        <v>2064</v>
      </c>
    </row>
    <row r="197" spans="1:17" x14ac:dyDescent="0.25">
      <c r="A197" s="98" t="s">
        <v>62</v>
      </c>
      <c r="B197" s="98" t="s">
        <v>43</v>
      </c>
      <c r="C197" s="98" t="s">
        <v>1795</v>
      </c>
      <c r="D197" s="98" t="s">
        <v>345</v>
      </c>
      <c r="E197" s="98">
        <v>16</v>
      </c>
      <c r="F197" s="98">
        <v>183000</v>
      </c>
      <c r="G197" s="98">
        <v>185000</v>
      </c>
      <c r="H197" s="98" t="s">
        <v>277</v>
      </c>
      <c r="I197" s="98">
        <v>183953</v>
      </c>
      <c r="J197" s="98">
        <v>1.9823299999999999</v>
      </c>
      <c r="K197" s="98">
        <v>2.999625</v>
      </c>
      <c r="L197" s="98">
        <v>1.0172950000000001</v>
      </c>
      <c r="M197" s="98" t="s">
        <v>2059</v>
      </c>
      <c r="N197" s="98" t="s">
        <v>45</v>
      </c>
      <c r="O197" s="98" t="s">
        <v>45</v>
      </c>
      <c r="P197" s="98" t="s">
        <v>45</v>
      </c>
      <c r="Q197" s="98" t="s">
        <v>2064</v>
      </c>
    </row>
    <row r="198" spans="1:17" x14ac:dyDescent="0.25">
      <c r="A198" s="98" t="s">
        <v>62</v>
      </c>
      <c r="B198" s="98" t="s">
        <v>43</v>
      </c>
      <c r="C198" s="98" t="s">
        <v>1795</v>
      </c>
      <c r="D198" s="98" t="s">
        <v>347</v>
      </c>
      <c r="E198" s="98">
        <v>17</v>
      </c>
      <c r="F198" s="98">
        <v>53351000</v>
      </c>
      <c r="G198" s="98">
        <v>53352000</v>
      </c>
      <c r="H198" s="98" t="s">
        <v>277</v>
      </c>
      <c r="I198" s="98">
        <v>53351220</v>
      </c>
      <c r="J198" s="98">
        <v>5.161187</v>
      </c>
      <c r="K198" s="98">
        <v>5.1094390000000001</v>
      </c>
      <c r="L198" s="98">
        <v>-5.1747999999999898E-2</v>
      </c>
      <c r="M198" s="98" t="s">
        <v>2066</v>
      </c>
      <c r="N198" s="98" t="s">
        <v>45</v>
      </c>
      <c r="O198" s="98" t="s">
        <v>45</v>
      </c>
      <c r="P198" s="98" t="s">
        <v>45</v>
      </c>
      <c r="Q198" s="98" t="s">
        <v>2064</v>
      </c>
    </row>
    <row r="199" spans="1:17" x14ac:dyDescent="0.25">
      <c r="A199" s="98" t="s">
        <v>62</v>
      </c>
      <c r="B199" s="98" t="s">
        <v>43</v>
      </c>
      <c r="C199" s="98" t="s">
        <v>1795</v>
      </c>
      <c r="D199" s="98" t="s">
        <v>349</v>
      </c>
      <c r="E199" s="98">
        <v>18</v>
      </c>
      <c r="F199" s="98">
        <v>78004000</v>
      </c>
      <c r="G199" s="98">
        <v>78005000</v>
      </c>
      <c r="H199" s="98" t="s">
        <v>262</v>
      </c>
      <c r="I199" s="98">
        <v>78004966</v>
      </c>
      <c r="J199" s="98">
        <v>4.7914919999999999</v>
      </c>
      <c r="K199" s="98">
        <v>4.7914919999999999</v>
      </c>
      <c r="L199" s="98" t="s">
        <v>45</v>
      </c>
      <c r="M199" s="98" t="s">
        <v>2067</v>
      </c>
      <c r="N199" s="98" t="s">
        <v>45</v>
      </c>
      <c r="O199" s="98" t="s">
        <v>45</v>
      </c>
      <c r="P199" s="98" t="s">
        <v>45</v>
      </c>
      <c r="Q199" s="98" t="s">
        <v>2064</v>
      </c>
    </row>
    <row r="200" spans="1:17" x14ac:dyDescent="0.25">
      <c r="A200" s="98" t="s">
        <v>62</v>
      </c>
      <c r="B200" s="98" t="s">
        <v>43</v>
      </c>
      <c r="C200" s="98" t="s">
        <v>1795</v>
      </c>
      <c r="D200" s="98" t="s">
        <v>351</v>
      </c>
      <c r="E200" s="98">
        <v>19</v>
      </c>
      <c r="F200" s="98">
        <v>45551000</v>
      </c>
      <c r="G200" s="98">
        <v>45553000</v>
      </c>
      <c r="H200" s="98" t="s">
        <v>262</v>
      </c>
      <c r="I200" s="98">
        <v>45552234</v>
      </c>
      <c r="J200" s="98">
        <v>2.999625</v>
      </c>
      <c r="K200" s="98">
        <v>2.1272060000000002</v>
      </c>
      <c r="L200" s="98">
        <v>-0.87241900000000006</v>
      </c>
      <c r="M200" s="98" t="s">
        <v>2059</v>
      </c>
      <c r="N200" s="98" t="s">
        <v>45</v>
      </c>
      <c r="O200" s="98" t="s">
        <v>45</v>
      </c>
      <c r="P200" s="98" t="s">
        <v>45</v>
      </c>
      <c r="Q200" s="98" t="s">
        <v>2064</v>
      </c>
    </row>
    <row r="201" spans="1:17" x14ac:dyDescent="0.25">
      <c r="A201" s="98" t="s">
        <v>62</v>
      </c>
      <c r="B201" s="98" t="s">
        <v>43</v>
      </c>
      <c r="C201" s="98" t="s">
        <v>1795</v>
      </c>
      <c r="D201" s="98" t="s">
        <v>353</v>
      </c>
      <c r="E201" s="98">
        <v>19</v>
      </c>
      <c r="F201" s="98">
        <v>45564000</v>
      </c>
      <c r="G201" s="98">
        <v>45565000</v>
      </c>
      <c r="H201" s="98" t="s">
        <v>262</v>
      </c>
      <c r="I201" s="98">
        <v>45564463</v>
      </c>
      <c r="J201" s="98">
        <v>2.999625</v>
      </c>
      <c r="K201" s="98">
        <v>2.1272060000000002</v>
      </c>
      <c r="L201" s="98">
        <v>-0.87241900000000006</v>
      </c>
      <c r="M201" s="98" t="s">
        <v>2059</v>
      </c>
      <c r="N201" s="98" t="s">
        <v>45</v>
      </c>
      <c r="O201" s="98" t="s">
        <v>45</v>
      </c>
      <c r="P201" s="98" t="s">
        <v>45</v>
      </c>
      <c r="Q201" s="98" t="s">
        <v>2064</v>
      </c>
    </row>
    <row r="202" spans="1:17" x14ac:dyDescent="0.25">
      <c r="A202" s="98" t="s">
        <v>62</v>
      </c>
      <c r="B202" s="98" t="s">
        <v>43</v>
      </c>
      <c r="C202" s="98" t="s">
        <v>1795</v>
      </c>
      <c r="D202" s="98" t="s">
        <v>355</v>
      </c>
      <c r="E202" s="98">
        <v>19</v>
      </c>
      <c r="F202" s="98">
        <v>57610000</v>
      </c>
      <c r="G202" s="98">
        <v>57612000</v>
      </c>
      <c r="H202" s="98" t="s">
        <v>262</v>
      </c>
      <c r="I202" s="98">
        <v>57611245</v>
      </c>
      <c r="J202" s="98">
        <v>2.1272060000000002</v>
      </c>
      <c r="K202" s="98">
        <v>2.1272060000000002</v>
      </c>
      <c r="L202" s="98" t="s">
        <v>45</v>
      </c>
      <c r="M202" s="98" t="s">
        <v>2065</v>
      </c>
      <c r="N202" s="98" t="s">
        <v>45</v>
      </c>
      <c r="O202" s="98" t="s">
        <v>45</v>
      </c>
      <c r="P202" s="98" t="s">
        <v>45</v>
      </c>
      <c r="Q202" s="98" t="s">
        <v>2064</v>
      </c>
    </row>
    <row r="203" spans="1:17" x14ac:dyDescent="0.25">
      <c r="A203" s="98" t="s">
        <v>62</v>
      </c>
      <c r="B203" s="98" t="s">
        <v>43</v>
      </c>
      <c r="C203" s="98" t="s">
        <v>1795</v>
      </c>
      <c r="D203" s="98" t="s">
        <v>357</v>
      </c>
      <c r="E203" s="98">
        <v>2</v>
      </c>
      <c r="F203" s="98">
        <v>2953000</v>
      </c>
      <c r="G203" s="98">
        <v>2955000</v>
      </c>
      <c r="H203" s="98" t="s">
        <v>262</v>
      </c>
      <c r="I203" s="98">
        <v>2954264</v>
      </c>
      <c r="J203" s="98">
        <v>2.6542050000000001</v>
      </c>
      <c r="K203" s="98">
        <v>1.9823299999999999</v>
      </c>
      <c r="L203" s="98">
        <v>-0.671875</v>
      </c>
      <c r="M203" s="98" t="s">
        <v>2059</v>
      </c>
      <c r="N203" s="98" t="s">
        <v>45</v>
      </c>
      <c r="O203" s="98" t="s">
        <v>45</v>
      </c>
      <c r="P203" s="98" t="s">
        <v>45</v>
      </c>
      <c r="Q203" s="98" t="s">
        <v>2064</v>
      </c>
    </row>
    <row r="204" spans="1:17" x14ac:dyDescent="0.25">
      <c r="A204" s="98" t="s">
        <v>62</v>
      </c>
      <c r="B204" s="98" t="s">
        <v>43</v>
      </c>
      <c r="C204" s="98" t="s">
        <v>1795</v>
      </c>
      <c r="D204" s="98" t="s">
        <v>359</v>
      </c>
      <c r="E204" s="98">
        <v>3</v>
      </c>
      <c r="F204" s="98">
        <v>156937000</v>
      </c>
      <c r="G204" s="98">
        <v>156938000</v>
      </c>
      <c r="H204" s="98" t="s">
        <v>262</v>
      </c>
      <c r="I204" s="98">
        <v>156937866</v>
      </c>
      <c r="J204" s="98">
        <v>2.999625</v>
      </c>
      <c r="K204" s="98">
        <v>2.999625</v>
      </c>
      <c r="L204" s="98" t="s">
        <v>45</v>
      </c>
      <c r="M204" s="98" t="s">
        <v>2065</v>
      </c>
      <c r="N204" s="98" t="s">
        <v>45</v>
      </c>
      <c r="O204" s="98" t="s">
        <v>45</v>
      </c>
      <c r="P204" s="98" t="s">
        <v>45</v>
      </c>
      <c r="Q204" s="98" t="s">
        <v>2064</v>
      </c>
    </row>
    <row r="205" spans="1:17" x14ac:dyDescent="0.25">
      <c r="A205" s="98" t="s">
        <v>62</v>
      </c>
      <c r="B205" s="98" t="s">
        <v>43</v>
      </c>
      <c r="C205" s="98" t="s">
        <v>1795</v>
      </c>
      <c r="D205" s="98" t="s">
        <v>361</v>
      </c>
      <c r="E205" s="98">
        <v>3</v>
      </c>
      <c r="F205" s="98">
        <v>75954000</v>
      </c>
      <c r="G205" s="98">
        <v>75955000</v>
      </c>
      <c r="H205" s="98" t="s">
        <v>277</v>
      </c>
      <c r="I205" s="98">
        <v>75954453</v>
      </c>
      <c r="J205" s="98">
        <v>1.9823299999999999</v>
      </c>
      <c r="K205" s="98">
        <v>1.9823299999999999</v>
      </c>
      <c r="L205" s="98" t="s">
        <v>45</v>
      </c>
      <c r="M205" s="98" t="s">
        <v>2065</v>
      </c>
      <c r="N205" s="98" t="s">
        <v>45</v>
      </c>
      <c r="O205" s="98" t="s">
        <v>45</v>
      </c>
      <c r="P205" s="98" t="s">
        <v>45</v>
      </c>
      <c r="Q205" s="98" t="s">
        <v>2064</v>
      </c>
    </row>
    <row r="206" spans="1:17" x14ac:dyDescent="0.25">
      <c r="A206" s="98" t="s">
        <v>62</v>
      </c>
      <c r="B206" s="98" t="s">
        <v>43</v>
      </c>
      <c r="C206" s="98" t="s">
        <v>1795</v>
      </c>
      <c r="D206" s="98" t="s">
        <v>363</v>
      </c>
      <c r="E206" s="98">
        <v>8</v>
      </c>
      <c r="F206" s="98">
        <v>175000</v>
      </c>
      <c r="G206" s="98">
        <v>176000</v>
      </c>
      <c r="H206" s="98" t="s">
        <v>277</v>
      </c>
      <c r="I206" s="98">
        <v>175637</v>
      </c>
      <c r="J206" s="98">
        <v>3.3273839999999999</v>
      </c>
      <c r="K206" s="98">
        <v>3.3273839999999999</v>
      </c>
      <c r="L206" s="98" t="s">
        <v>45</v>
      </c>
      <c r="M206" s="98" t="s">
        <v>2067</v>
      </c>
      <c r="N206" s="98" t="s">
        <v>45</v>
      </c>
      <c r="O206" s="98" t="s">
        <v>45</v>
      </c>
      <c r="P206" s="98" t="s">
        <v>45</v>
      </c>
      <c r="Q206" s="98" t="s">
        <v>2064</v>
      </c>
    </row>
    <row r="207" spans="1:17" x14ac:dyDescent="0.25">
      <c r="A207" s="98" t="s">
        <v>62</v>
      </c>
      <c r="B207" s="98" t="s">
        <v>43</v>
      </c>
      <c r="C207" s="98" t="s">
        <v>1795</v>
      </c>
      <c r="D207" s="98" t="s">
        <v>365</v>
      </c>
      <c r="E207" s="98">
        <v>8</v>
      </c>
      <c r="F207" s="98">
        <v>9488000</v>
      </c>
      <c r="G207" s="98">
        <v>9489000</v>
      </c>
      <c r="H207" s="98" t="s">
        <v>262</v>
      </c>
      <c r="I207" s="98">
        <v>9488554</v>
      </c>
      <c r="J207" s="98">
        <v>3.9982679999999999</v>
      </c>
      <c r="K207" s="98">
        <v>3.3273839999999999</v>
      </c>
      <c r="L207" s="98">
        <v>-0.67088400000000004</v>
      </c>
      <c r="M207" s="98" t="s">
        <v>2059</v>
      </c>
      <c r="N207" s="98" t="s">
        <v>45</v>
      </c>
      <c r="O207" s="98" t="s">
        <v>45</v>
      </c>
      <c r="P207" s="98" t="s">
        <v>45</v>
      </c>
      <c r="Q207" s="98" t="s">
        <v>2064</v>
      </c>
    </row>
    <row r="208" spans="1:17" x14ac:dyDescent="0.25">
      <c r="A208" s="98" t="s">
        <v>63</v>
      </c>
      <c r="B208" s="98" t="s">
        <v>43</v>
      </c>
      <c r="C208" s="98" t="s">
        <v>1795</v>
      </c>
      <c r="D208" s="98" t="s">
        <v>367</v>
      </c>
      <c r="E208" s="98">
        <v>18</v>
      </c>
      <c r="F208" s="98">
        <v>78000000</v>
      </c>
      <c r="G208" s="98">
        <v>78001000</v>
      </c>
      <c r="H208" s="98" t="s">
        <v>262</v>
      </c>
      <c r="I208" s="98">
        <v>78000922</v>
      </c>
      <c r="J208" s="98">
        <v>4.9392459999999998</v>
      </c>
      <c r="K208" s="98">
        <v>3.7225990000000002</v>
      </c>
      <c r="L208" s="98">
        <v>-1.216647</v>
      </c>
      <c r="M208" s="98" t="s">
        <v>2059</v>
      </c>
      <c r="N208" s="98" t="s">
        <v>45</v>
      </c>
      <c r="O208" s="98" t="s">
        <v>45</v>
      </c>
      <c r="P208" s="98" t="s">
        <v>45</v>
      </c>
      <c r="Q208" s="98" t="s">
        <v>2064</v>
      </c>
    </row>
    <row r="209" spans="1:17" x14ac:dyDescent="0.25">
      <c r="A209" s="98" t="s">
        <v>64</v>
      </c>
      <c r="B209" s="98" t="s">
        <v>43</v>
      </c>
      <c r="C209" s="98" t="s">
        <v>1793</v>
      </c>
      <c r="D209" s="98" t="s">
        <v>369</v>
      </c>
      <c r="E209" s="98">
        <v>11</v>
      </c>
      <c r="F209" s="98">
        <v>45404000</v>
      </c>
      <c r="G209" s="98">
        <v>45405000</v>
      </c>
      <c r="H209" s="98" t="s">
        <v>277</v>
      </c>
      <c r="I209" s="98">
        <v>45404607</v>
      </c>
      <c r="J209" s="98">
        <v>2.0088180000000002</v>
      </c>
      <c r="K209" s="98">
        <v>2.0088180000000002</v>
      </c>
      <c r="L209" s="98" t="s">
        <v>45</v>
      </c>
      <c r="M209" s="98" t="s">
        <v>2065</v>
      </c>
      <c r="N209" s="98" t="s">
        <v>45</v>
      </c>
      <c r="O209" s="98" t="s">
        <v>45</v>
      </c>
      <c r="P209" s="98" t="s">
        <v>45</v>
      </c>
      <c r="Q209" s="98" t="s">
        <v>2064</v>
      </c>
    </row>
    <row r="210" spans="1:17" x14ac:dyDescent="0.25">
      <c r="A210" s="98" t="s">
        <v>64</v>
      </c>
      <c r="B210" s="98" t="s">
        <v>43</v>
      </c>
      <c r="C210" s="98" t="s">
        <v>1793</v>
      </c>
      <c r="D210" s="98" t="s">
        <v>371</v>
      </c>
      <c r="E210" s="98">
        <v>19</v>
      </c>
      <c r="F210" s="98">
        <v>57618000</v>
      </c>
      <c r="G210" s="98">
        <v>57620000</v>
      </c>
      <c r="H210" s="98" t="s">
        <v>262</v>
      </c>
      <c r="I210" s="98">
        <v>57619687</v>
      </c>
      <c r="J210" s="98">
        <v>1.9829779999999999</v>
      </c>
      <c r="K210" s="98">
        <v>1.9829779999999999</v>
      </c>
      <c r="L210" s="98" t="s">
        <v>45</v>
      </c>
      <c r="M210" s="98" t="s">
        <v>2065</v>
      </c>
      <c r="N210" s="98" t="s">
        <v>45</v>
      </c>
      <c r="O210" s="98" t="s">
        <v>45</v>
      </c>
      <c r="P210" s="98" t="s">
        <v>45</v>
      </c>
      <c r="Q210" s="98" t="s">
        <v>2064</v>
      </c>
    </row>
    <row r="211" spans="1:17" x14ac:dyDescent="0.25">
      <c r="A211" s="98" t="s">
        <v>65</v>
      </c>
      <c r="B211" s="98" t="s">
        <v>43</v>
      </c>
      <c r="C211" s="98" t="s">
        <v>1793</v>
      </c>
      <c r="D211" s="98" t="s">
        <v>373</v>
      </c>
      <c r="E211" s="98">
        <v>10</v>
      </c>
      <c r="F211" s="98">
        <v>134017000</v>
      </c>
      <c r="G211" s="98">
        <v>134018000</v>
      </c>
      <c r="H211" s="98" t="s">
        <v>277</v>
      </c>
      <c r="I211" s="98">
        <v>134017553</v>
      </c>
      <c r="J211" s="98">
        <v>2.00004465</v>
      </c>
      <c r="K211" s="98">
        <v>2.98163833</v>
      </c>
      <c r="L211" s="98">
        <v>0.98159368000000002</v>
      </c>
      <c r="M211" s="98" t="s">
        <v>2059</v>
      </c>
      <c r="N211" s="98" t="s">
        <v>45</v>
      </c>
      <c r="O211" s="98" t="s">
        <v>45</v>
      </c>
      <c r="P211" s="98" t="s">
        <v>45</v>
      </c>
      <c r="Q211" s="98" t="s">
        <v>2064</v>
      </c>
    </row>
    <row r="212" spans="1:17" x14ac:dyDescent="0.25">
      <c r="A212" s="98" t="s">
        <v>65</v>
      </c>
      <c r="B212" s="98" t="s">
        <v>43</v>
      </c>
      <c r="C212" s="98" t="s">
        <v>1793</v>
      </c>
      <c r="D212" s="98" t="s">
        <v>375</v>
      </c>
      <c r="E212" s="98">
        <v>2</v>
      </c>
      <c r="F212" s="98">
        <v>71153000</v>
      </c>
      <c r="G212" s="98">
        <v>71154000</v>
      </c>
      <c r="H212" s="98" t="s">
        <v>262</v>
      </c>
      <c r="I212" s="98">
        <v>71153335</v>
      </c>
      <c r="J212" s="98">
        <v>2.98163833</v>
      </c>
      <c r="K212" s="98">
        <v>2.00004465</v>
      </c>
      <c r="L212" s="98">
        <v>-0.98159368000000002</v>
      </c>
      <c r="M212" s="98" t="s">
        <v>2059</v>
      </c>
      <c r="N212" s="98" t="s">
        <v>45</v>
      </c>
      <c r="O212" s="98" t="s">
        <v>45</v>
      </c>
      <c r="P212" s="98" t="s">
        <v>45</v>
      </c>
      <c r="Q212" s="98" t="s">
        <v>2064</v>
      </c>
    </row>
    <row r="213" spans="1:17" x14ac:dyDescent="0.25">
      <c r="A213" s="98" t="s">
        <v>203</v>
      </c>
      <c r="B213" s="98" t="s">
        <v>43</v>
      </c>
      <c r="C213" s="98" t="s">
        <v>1793</v>
      </c>
      <c r="D213" s="98" t="s">
        <v>868</v>
      </c>
      <c r="E213" s="98">
        <v>13</v>
      </c>
      <c r="F213" s="98">
        <v>115033000</v>
      </c>
      <c r="G213" s="98">
        <v>115034000</v>
      </c>
      <c r="H213" s="98" t="s">
        <v>277</v>
      </c>
      <c r="I213" s="98">
        <v>115033559</v>
      </c>
      <c r="J213" s="98">
        <v>3.0091284699999998</v>
      </c>
      <c r="K213" s="98">
        <v>3.5834403799999999</v>
      </c>
      <c r="L213" s="98">
        <v>0.57431191000000004</v>
      </c>
      <c r="M213" s="98" t="s">
        <v>2059</v>
      </c>
      <c r="N213" s="98" t="s">
        <v>45</v>
      </c>
      <c r="O213" s="98" t="s">
        <v>45</v>
      </c>
      <c r="P213" s="98" t="s">
        <v>45</v>
      </c>
      <c r="Q213" s="98" t="s">
        <v>2064</v>
      </c>
    </row>
    <row r="214" spans="1:17" x14ac:dyDescent="0.25">
      <c r="A214" s="98" t="s">
        <v>203</v>
      </c>
      <c r="B214" s="98" t="s">
        <v>43</v>
      </c>
      <c r="C214" s="98" t="s">
        <v>1793</v>
      </c>
      <c r="D214" s="98" t="s">
        <v>870</v>
      </c>
      <c r="E214" s="98">
        <v>19</v>
      </c>
      <c r="F214" s="98">
        <v>59090000</v>
      </c>
      <c r="G214" s="98">
        <v>59091000</v>
      </c>
      <c r="H214" s="98" t="s">
        <v>262</v>
      </c>
      <c r="I214" s="98">
        <v>59090525</v>
      </c>
      <c r="J214" s="98" t="s">
        <v>45</v>
      </c>
      <c r="K214" s="98" t="s">
        <v>45</v>
      </c>
      <c r="L214" s="98" t="s">
        <v>45</v>
      </c>
      <c r="M214" s="98" t="s">
        <v>2067</v>
      </c>
      <c r="N214" s="98" t="s">
        <v>45</v>
      </c>
      <c r="O214" s="98" t="s">
        <v>45</v>
      </c>
      <c r="P214" s="98" t="s">
        <v>45</v>
      </c>
      <c r="Q214" s="98" t="s">
        <v>2064</v>
      </c>
    </row>
    <row r="215" spans="1:17" x14ac:dyDescent="0.25">
      <c r="A215" s="98" t="s">
        <v>203</v>
      </c>
      <c r="B215" s="98" t="s">
        <v>43</v>
      </c>
      <c r="C215" s="98" t="s">
        <v>1793</v>
      </c>
      <c r="D215" s="98" t="s">
        <v>872</v>
      </c>
      <c r="E215" s="98">
        <v>4</v>
      </c>
      <c r="F215" s="98">
        <v>126732000</v>
      </c>
      <c r="G215" s="98">
        <v>126733000</v>
      </c>
      <c r="H215" s="98" t="s">
        <v>277</v>
      </c>
      <c r="I215" s="98">
        <v>126732329</v>
      </c>
      <c r="J215" s="98">
        <v>2.0199680199999999</v>
      </c>
      <c r="K215" s="98">
        <v>3.0091284699999998</v>
      </c>
      <c r="L215" s="98">
        <v>0.98916044999999997</v>
      </c>
      <c r="M215" s="98" t="s">
        <v>2059</v>
      </c>
      <c r="N215" s="98" t="s">
        <v>45</v>
      </c>
      <c r="O215" s="98" t="s">
        <v>45</v>
      </c>
      <c r="P215" s="98" t="s">
        <v>45</v>
      </c>
      <c r="Q215" s="98" t="s">
        <v>2064</v>
      </c>
    </row>
    <row r="216" spans="1:17" x14ac:dyDescent="0.25">
      <c r="A216" s="98" t="s">
        <v>69</v>
      </c>
      <c r="B216" s="98" t="s">
        <v>43</v>
      </c>
      <c r="C216" s="98" t="s">
        <v>1795</v>
      </c>
      <c r="D216" s="98" t="s">
        <v>377</v>
      </c>
      <c r="E216" s="98">
        <v>10</v>
      </c>
      <c r="F216" s="98">
        <v>719000</v>
      </c>
      <c r="G216" s="98">
        <v>720000</v>
      </c>
      <c r="H216" s="98" t="s">
        <v>277</v>
      </c>
      <c r="I216" s="98">
        <v>719117</v>
      </c>
      <c r="J216" s="98">
        <v>2.184454959</v>
      </c>
      <c r="K216" s="98">
        <v>2.9588292979999999</v>
      </c>
      <c r="L216" s="98">
        <v>0.77437433899999997</v>
      </c>
      <c r="M216" s="98" t="s">
        <v>2059</v>
      </c>
      <c r="N216" s="98" t="s">
        <v>45</v>
      </c>
      <c r="O216" s="98" t="s">
        <v>45</v>
      </c>
      <c r="P216" s="98" t="s">
        <v>45</v>
      </c>
      <c r="Q216" s="98" t="s">
        <v>2064</v>
      </c>
    </row>
    <row r="217" spans="1:17" x14ac:dyDescent="0.25">
      <c r="A217" s="98" t="s">
        <v>69</v>
      </c>
      <c r="B217" s="98" t="s">
        <v>43</v>
      </c>
      <c r="C217" s="98" t="s">
        <v>1795</v>
      </c>
      <c r="D217" s="98" t="s">
        <v>379</v>
      </c>
      <c r="E217" s="98">
        <v>12</v>
      </c>
      <c r="F217" s="98">
        <v>24889000</v>
      </c>
      <c r="G217" s="98">
        <v>24891000</v>
      </c>
      <c r="H217" s="98" t="s">
        <v>277</v>
      </c>
      <c r="I217" s="98">
        <v>24889940</v>
      </c>
      <c r="J217" s="98">
        <v>3.998094568</v>
      </c>
      <c r="K217" s="98">
        <v>3.998094568</v>
      </c>
      <c r="L217" s="98" t="s">
        <v>45</v>
      </c>
      <c r="M217" s="98" t="s">
        <v>2065</v>
      </c>
      <c r="N217" s="98" t="s">
        <v>45</v>
      </c>
      <c r="O217" s="98" t="s">
        <v>45</v>
      </c>
      <c r="P217" s="98" t="s">
        <v>45</v>
      </c>
      <c r="Q217" s="98" t="s">
        <v>2064</v>
      </c>
    </row>
    <row r="218" spans="1:17" x14ac:dyDescent="0.25">
      <c r="A218" s="98" t="s">
        <v>69</v>
      </c>
      <c r="B218" s="98" t="s">
        <v>43</v>
      </c>
      <c r="C218" s="98" t="s">
        <v>1795</v>
      </c>
      <c r="D218" s="98" t="s">
        <v>381</v>
      </c>
      <c r="E218" s="98">
        <v>18</v>
      </c>
      <c r="F218" s="98">
        <v>77824000</v>
      </c>
      <c r="G218" s="98">
        <v>77825000</v>
      </c>
      <c r="H218" s="98" t="s">
        <v>262</v>
      </c>
      <c r="I218" s="98">
        <v>77824960</v>
      </c>
      <c r="J218" s="98">
        <v>3.998094568</v>
      </c>
      <c r="K218" s="98">
        <v>1.3368002379999999</v>
      </c>
      <c r="L218" s="98">
        <v>-2.66129433</v>
      </c>
      <c r="M218" s="98" t="s">
        <v>2059</v>
      </c>
      <c r="N218" s="98" t="s">
        <v>45</v>
      </c>
      <c r="O218" s="98" t="s">
        <v>45</v>
      </c>
      <c r="P218" s="98" t="s">
        <v>45</v>
      </c>
      <c r="Q218" s="98" t="s">
        <v>2064</v>
      </c>
    </row>
    <row r="219" spans="1:17" x14ac:dyDescent="0.25">
      <c r="A219" s="98" t="s">
        <v>69</v>
      </c>
      <c r="B219" s="98" t="s">
        <v>43</v>
      </c>
      <c r="C219" s="98" t="s">
        <v>1795</v>
      </c>
      <c r="D219" s="98" t="s">
        <v>383</v>
      </c>
      <c r="E219" s="98">
        <v>18</v>
      </c>
      <c r="F219" s="98">
        <v>77889000</v>
      </c>
      <c r="G219" s="98">
        <v>77891000</v>
      </c>
      <c r="H219" s="98" t="s">
        <v>262</v>
      </c>
      <c r="I219" s="98">
        <v>77890295</v>
      </c>
      <c r="J219" s="98">
        <v>1.3368002379999999</v>
      </c>
      <c r="K219" s="98">
        <v>1.3368002379999999</v>
      </c>
      <c r="L219" s="98" t="s">
        <v>45</v>
      </c>
      <c r="M219" s="98" t="s">
        <v>2065</v>
      </c>
      <c r="N219" s="98" t="s">
        <v>45</v>
      </c>
      <c r="O219" s="98" t="s">
        <v>45</v>
      </c>
      <c r="P219" s="98" t="s">
        <v>45</v>
      </c>
      <c r="Q219" s="98" t="s">
        <v>2064</v>
      </c>
    </row>
    <row r="220" spans="1:17" x14ac:dyDescent="0.25">
      <c r="A220" s="98" t="s">
        <v>69</v>
      </c>
      <c r="B220" s="98" t="s">
        <v>43</v>
      </c>
      <c r="C220" s="98" t="s">
        <v>1795</v>
      </c>
      <c r="D220" s="98" t="s">
        <v>385</v>
      </c>
      <c r="E220" s="98">
        <v>2</v>
      </c>
      <c r="F220" s="98">
        <v>238843000</v>
      </c>
      <c r="G220" s="98">
        <v>238844000</v>
      </c>
      <c r="H220" s="98" t="s">
        <v>262</v>
      </c>
      <c r="I220" s="98">
        <v>238843979</v>
      </c>
      <c r="J220" s="98">
        <v>2.9588292979999999</v>
      </c>
      <c r="K220" s="98">
        <v>2.9588292979999999</v>
      </c>
      <c r="L220" s="98" t="s">
        <v>45</v>
      </c>
      <c r="M220" s="98" t="s">
        <v>2065</v>
      </c>
      <c r="N220" s="98" t="s">
        <v>45</v>
      </c>
      <c r="O220" s="98" t="s">
        <v>45</v>
      </c>
      <c r="P220" s="98" t="s">
        <v>45</v>
      </c>
      <c r="Q220" s="98" t="s">
        <v>2064</v>
      </c>
    </row>
    <row r="221" spans="1:17" x14ac:dyDescent="0.25">
      <c r="A221" s="98" t="s">
        <v>69</v>
      </c>
      <c r="B221" s="98" t="s">
        <v>43</v>
      </c>
      <c r="C221" s="98" t="s">
        <v>1795</v>
      </c>
      <c r="D221" s="98" t="s">
        <v>387</v>
      </c>
      <c r="E221" s="98">
        <v>8</v>
      </c>
      <c r="F221" s="98">
        <v>129309000</v>
      </c>
      <c r="G221" s="98">
        <v>129311000</v>
      </c>
      <c r="H221" s="98" t="s">
        <v>262</v>
      </c>
      <c r="I221" s="98">
        <v>129310253</v>
      </c>
      <c r="J221" s="98">
        <v>2.9588292979999999</v>
      </c>
      <c r="K221" s="98">
        <v>2.9588292979999999</v>
      </c>
      <c r="L221" s="98" t="s">
        <v>45</v>
      </c>
      <c r="M221" s="98" t="s">
        <v>2065</v>
      </c>
      <c r="N221" s="98" t="s">
        <v>45</v>
      </c>
      <c r="O221" s="98" t="s">
        <v>45</v>
      </c>
      <c r="P221" s="98" t="s">
        <v>45</v>
      </c>
      <c r="Q221" s="98" t="s">
        <v>2064</v>
      </c>
    </row>
    <row r="222" spans="1:17" x14ac:dyDescent="0.25">
      <c r="A222" s="98" t="s">
        <v>70</v>
      </c>
      <c r="B222" s="98" t="s">
        <v>43</v>
      </c>
      <c r="C222" s="98" t="s">
        <v>1795</v>
      </c>
      <c r="D222" s="98" t="s">
        <v>389</v>
      </c>
      <c r="E222" s="98">
        <v>1</v>
      </c>
      <c r="F222" s="98">
        <v>119672000</v>
      </c>
      <c r="G222" s="98">
        <v>119673000</v>
      </c>
      <c r="H222" s="98" t="s">
        <v>262</v>
      </c>
      <c r="I222" s="98">
        <v>119672412</v>
      </c>
      <c r="J222" s="98">
        <v>3.0010349999999999</v>
      </c>
      <c r="K222" s="98">
        <v>2.0294400000000001</v>
      </c>
      <c r="L222" s="98">
        <v>-0.97159499999999999</v>
      </c>
      <c r="M222" s="98" t="s">
        <v>2059</v>
      </c>
      <c r="N222" s="98" t="s">
        <v>45</v>
      </c>
      <c r="O222" s="98" t="s">
        <v>45</v>
      </c>
      <c r="P222" s="98" t="s">
        <v>45</v>
      </c>
      <c r="Q222" s="98" t="s">
        <v>2064</v>
      </c>
    </row>
    <row r="223" spans="1:17" x14ac:dyDescent="0.25">
      <c r="A223" s="98" t="s">
        <v>70</v>
      </c>
      <c r="B223" s="98" t="s">
        <v>43</v>
      </c>
      <c r="C223" s="98" t="s">
        <v>1795</v>
      </c>
      <c r="D223" s="98" t="s">
        <v>391</v>
      </c>
      <c r="E223" s="98">
        <v>11</v>
      </c>
      <c r="F223" s="98">
        <v>9007000</v>
      </c>
      <c r="G223" s="98">
        <v>9008000</v>
      </c>
      <c r="H223" s="98" t="s">
        <v>277</v>
      </c>
      <c r="I223" s="98">
        <v>9007503</v>
      </c>
      <c r="J223" s="98">
        <v>2.0294400000000001</v>
      </c>
      <c r="K223" s="98">
        <v>3.0010349999999999</v>
      </c>
      <c r="L223" s="98">
        <v>0.97159499999999999</v>
      </c>
      <c r="M223" s="98" t="s">
        <v>2059</v>
      </c>
      <c r="N223" s="98" t="s">
        <v>45</v>
      </c>
      <c r="O223" s="98" t="s">
        <v>45</v>
      </c>
      <c r="P223" s="98" t="s">
        <v>45</v>
      </c>
      <c r="Q223" s="98" t="s">
        <v>2064</v>
      </c>
    </row>
    <row r="224" spans="1:17" x14ac:dyDescent="0.25">
      <c r="A224" s="98" t="s">
        <v>70</v>
      </c>
      <c r="B224" s="98" t="s">
        <v>43</v>
      </c>
      <c r="C224" s="98" t="s">
        <v>1795</v>
      </c>
      <c r="D224" s="98" t="s">
        <v>393</v>
      </c>
      <c r="E224" s="98">
        <v>17</v>
      </c>
      <c r="F224" s="98">
        <v>632000</v>
      </c>
      <c r="G224" s="98">
        <v>633000</v>
      </c>
      <c r="H224" s="98" t="s">
        <v>277</v>
      </c>
      <c r="I224" s="98">
        <v>632136</v>
      </c>
      <c r="J224" s="98">
        <v>2.0305209999999998</v>
      </c>
      <c r="K224" s="98">
        <v>3.0010349999999999</v>
      </c>
      <c r="L224" s="98">
        <v>0.97051399999999999</v>
      </c>
      <c r="M224" s="98" t="s">
        <v>2059</v>
      </c>
      <c r="N224" s="98" t="s">
        <v>45</v>
      </c>
      <c r="O224" s="98" t="s">
        <v>45</v>
      </c>
      <c r="P224" s="98" t="s">
        <v>45</v>
      </c>
      <c r="Q224" s="98" t="s">
        <v>2064</v>
      </c>
    </row>
    <row r="225" spans="1:17" x14ac:dyDescent="0.25">
      <c r="A225" s="98" t="s">
        <v>70</v>
      </c>
      <c r="B225" s="98" t="s">
        <v>43</v>
      </c>
      <c r="C225" s="98" t="s">
        <v>1795</v>
      </c>
      <c r="D225" s="98" t="s">
        <v>395</v>
      </c>
      <c r="E225" s="98">
        <v>20</v>
      </c>
      <c r="F225" s="98">
        <v>10818000</v>
      </c>
      <c r="G225" s="98">
        <v>10820000</v>
      </c>
      <c r="H225" s="98" t="s">
        <v>277</v>
      </c>
      <c r="I225" s="98">
        <v>10818861</v>
      </c>
      <c r="J225" s="98">
        <v>3.9718179999999998</v>
      </c>
      <c r="K225" s="98">
        <v>4.7705669999999998</v>
      </c>
      <c r="L225" s="98">
        <v>0.79874900000000004</v>
      </c>
      <c r="M225" s="98" t="s">
        <v>2059</v>
      </c>
      <c r="N225" s="98" t="s">
        <v>45</v>
      </c>
      <c r="O225" s="98" t="s">
        <v>45</v>
      </c>
      <c r="P225" s="98" t="s">
        <v>45</v>
      </c>
      <c r="Q225" s="98" t="s">
        <v>2064</v>
      </c>
    </row>
    <row r="226" spans="1:17" x14ac:dyDescent="0.25">
      <c r="A226" s="98" t="s">
        <v>70</v>
      </c>
      <c r="B226" s="98" t="s">
        <v>43</v>
      </c>
      <c r="C226" s="98" t="s">
        <v>1795</v>
      </c>
      <c r="D226" s="98" t="s">
        <v>397</v>
      </c>
      <c r="E226" s="98">
        <v>20</v>
      </c>
      <c r="F226" s="98">
        <v>7508000</v>
      </c>
      <c r="G226" s="98">
        <v>7509000</v>
      </c>
      <c r="H226" s="98" t="s">
        <v>262</v>
      </c>
      <c r="I226" s="98">
        <v>7508371</v>
      </c>
      <c r="J226" s="98">
        <v>3.9718179999999998</v>
      </c>
      <c r="K226" s="98">
        <v>3.9718179999999998</v>
      </c>
      <c r="L226" s="98">
        <v>0</v>
      </c>
      <c r="M226" s="98" t="s">
        <v>2065</v>
      </c>
      <c r="N226" s="98" t="s">
        <v>45</v>
      </c>
      <c r="O226" s="98" t="s">
        <v>45</v>
      </c>
      <c r="P226" s="98" t="s">
        <v>45</v>
      </c>
      <c r="Q226" s="98" t="s">
        <v>2064</v>
      </c>
    </row>
    <row r="227" spans="1:17" x14ac:dyDescent="0.25">
      <c r="A227" s="98" t="s">
        <v>70</v>
      </c>
      <c r="B227" s="98" t="s">
        <v>43</v>
      </c>
      <c r="C227" s="98" t="s">
        <v>1795</v>
      </c>
      <c r="D227" s="98" t="s">
        <v>399</v>
      </c>
      <c r="E227" s="98">
        <v>3</v>
      </c>
      <c r="F227" s="98">
        <v>178000</v>
      </c>
      <c r="G227" s="98">
        <v>179000</v>
      </c>
      <c r="H227" s="98" t="s">
        <v>277</v>
      </c>
      <c r="I227" s="98">
        <v>178034</v>
      </c>
      <c r="J227" s="98">
        <v>1.3095859999999999</v>
      </c>
      <c r="K227" s="98">
        <v>2.0294400000000001</v>
      </c>
      <c r="L227" s="98">
        <v>0.71985399999999999</v>
      </c>
      <c r="M227" s="98" t="s">
        <v>2059</v>
      </c>
      <c r="N227" s="98" t="s">
        <v>45</v>
      </c>
      <c r="O227" s="98" t="s">
        <v>45</v>
      </c>
      <c r="P227" s="98" t="s">
        <v>45</v>
      </c>
      <c r="Q227" s="98" t="s">
        <v>2064</v>
      </c>
    </row>
    <row r="228" spans="1:17" x14ac:dyDescent="0.25">
      <c r="A228" s="98" t="s">
        <v>70</v>
      </c>
      <c r="B228" s="98" t="s">
        <v>43</v>
      </c>
      <c r="C228" s="98" t="s">
        <v>1795</v>
      </c>
      <c r="D228" s="98" t="s">
        <v>401</v>
      </c>
      <c r="E228" s="98">
        <v>5</v>
      </c>
      <c r="F228" s="98">
        <v>167334000</v>
      </c>
      <c r="G228" s="98">
        <v>167336000</v>
      </c>
      <c r="H228" s="98" t="s">
        <v>277</v>
      </c>
      <c r="I228" s="98">
        <v>167334913</v>
      </c>
      <c r="J228" s="98">
        <v>4.065156</v>
      </c>
      <c r="K228" s="98">
        <v>4.065156</v>
      </c>
      <c r="L228" s="98" t="s">
        <v>45</v>
      </c>
      <c r="M228" s="98" t="s">
        <v>2065</v>
      </c>
      <c r="N228" s="98" t="s">
        <v>45</v>
      </c>
      <c r="O228" s="98" t="s">
        <v>45</v>
      </c>
      <c r="P228" s="98" t="s">
        <v>45</v>
      </c>
      <c r="Q228" s="98" t="s">
        <v>2064</v>
      </c>
    </row>
    <row r="229" spans="1:17" x14ac:dyDescent="0.25">
      <c r="A229" s="98" t="s">
        <v>70</v>
      </c>
      <c r="B229" s="98" t="s">
        <v>43</v>
      </c>
      <c r="C229" s="98" t="s">
        <v>1795</v>
      </c>
      <c r="D229" s="98" t="s">
        <v>403</v>
      </c>
      <c r="E229" s="98" t="s">
        <v>327</v>
      </c>
      <c r="F229" s="98">
        <v>32640000</v>
      </c>
      <c r="G229" s="98">
        <v>32641000</v>
      </c>
      <c r="H229" s="98" t="s">
        <v>277</v>
      </c>
      <c r="I229" s="98">
        <v>32640058</v>
      </c>
      <c r="J229" s="98">
        <v>2.346816</v>
      </c>
      <c r="K229" s="98">
        <v>2.9861089999999999</v>
      </c>
      <c r="L229" s="98">
        <v>0.639293</v>
      </c>
      <c r="M229" s="98" t="s">
        <v>2059</v>
      </c>
      <c r="N229" s="98" t="s">
        <v>45</v>
      </c>
      <c r="O229" s="98" t="s">
        <v>45</v>
      </c>
      <c r="P229" s="98" t="s">
        <v>45</v>
      </c>
      <c r="Q229" s="98" t="s">
        <v>2064</v>
      </c>
    </row>
    <row r="230" spans="1:17" x14ac:dyDescent="0.25">
      <c r="A230" s="98" t="s">
        <v>73</v>
      </c>
      <c r="B230" s="98" t="s">
        <v>43</v>
      </c>
      <c r="C230" s="98" t="s">
        <v>1793</v>
      </c>
      <c r="D230" s="98" t="s">
        <v>405</v>
      </c>
      <c r="E230" s="98">
        <v>14</v>
      </c>
      <c r="F230" s="98">
        <v>102791000</v>
      </c>
      <c r="G230" s="98">
        <v>102792000</v>
      </c>
      <c r="H230" s="98" t="s">
        <v>277</v>
      </c>
      <c r="I230" s="98">
        <v>102791430</v>
      </c>
      <c r="J230" s="98">
        <v>1.9995731999999999</v>
      </c>
      <c r="K230" s="98">
        <v>1.9995731999999999</v>
      </c>
      <c r="L230" s="98" t="s">
        <v>45</v>
      </c>
      <c r="M230" s="98" t="s">
        <v>2065</v>
      </c>
      <c r="N230" s="98" t="s">
        <v>45</v>
      </c>
      <c r="O230" s="98" t="s">
        <v>45</v>
      </c>
      <c r="P230" s="98" t="s">
        <v>45</v>
      </c>
      <c r="Q230" s="98" t="s">
        <v>2064</v>
      </c>
    </row>
    <row r="231" spans="1:17" x14ac:dyDescent="0.25">
      <c r="A231" s="98" t="s">
        <v>73</v>
      </c>
      <c r="B231" s="98" t="s">
        <v>43</v>
      </c>
      <c r="C231" s="98" t="s">
        <v>1793</v>
      </c>
      <c r="D231" s="98" t="s">
        <v>407</v>
      </c>
      <c r="E231" s="98">
        <v>8</v>
      </c>
      <c r="F231" s="98">
        <v>139041000</v>
      </c>
      <c r="G231" s="98">
        <v>139042000</v>
      </c>
      <c r="H231" s="98" t="s">
        <v>277</v>
      </c>
      <c r="I231" s="98">
        <v>139041220</v>
      </c>
      <c r="J231" s="98">
        <v>1.9995731999999999</v>
      </c>
      <c r="K231" s="98">
        <v>2.1848725</v>
      </c>
      <c r="L231" s="98">
        <v>0.1852993</v>
      </c>
      <c r="M231" s="98" t="s">
        <v>2059</v>
      </c>
      <c r="N231" s="98" t="s">
        <v>45</v>
      </c>
      <c r="O231" s="98" t="s">
        <v>45</v>
      </c>
      <c r="P231" s="98" t="s">
        <v>45</v>
      </c>
      <c r="Q231" s="98" t="s">
        <v>2064</v>
      </c>
    </row>
    <row r="232" spans="1:17" x14ac:dyDescent="0.25">
      <c r="A232" s="98" t="s">
        <v>74</v>
      </c>
      <c r="B232" s="98" t="s">
        <v>43</v>
      </c>
      <c r="C232" s="98" t="s">
        <v>1795</v>
      </c>
      <c r="D232" s="98" t="s">
        <v>409</v>
      </c>
      <c r="E232" s="98">
        <v>13</v>
      </c>
      <c r="F232" s="98">
        <v>95565000</v>
      </c>
      <c r="G232" s="98">
        <v>95566000</v>
      </c>
      <c r="H232" s="98" t="s">
        <v>277</v>
      </c>
      <c r="I232" s="98">
        <v>95565373</v>
      </c>
      <c r="J232" s="98">
        <v>2.0002460000000002</v>
      </c>
      <c r="K232" s="98">
        <v>2.2794610999999998</v>
      </c>
      <c r="L232" s="98">
        <v>0.27921509999999999</v>
      </c>
      <c r="M232" s="98" t="s">
        <v>2059</v>
      </c>
      <c r="N232" s="98" t="s">
        <v>2063</v>
      </c>
      <c r="O232" s="98" t="s">
        <v>2089</v>
      </c>
      <c r="P232" s="98" t="s">
        <v>45</v>
      </c>
      <c r="Q232" s="98" t="s">
        <v>2063</v>
      </c>
    </row>
    <row r="233" spans="1:17" x14ac:dyDescent="0.25">
      <c r="A233" s="98" t="s">
        <v>74</v>
      </c>
      <c r="B233" s="98" t="s">
        <v>43</v>
      </c>
      <c r="C233" s="98" t="s">
        <v>1795</v>
      </c>
      <c r="D233" s="98" t="s">
        <v>411</v>
      </c>
      <c r="E233" s="98">
        <v>16</v>
      </c>
      <c r="F233" s="98">
        <v>59419000</v>
      </c>
      <c r="G233" s="98">
        <v>59420000</v>
      </c>
      <c r="H233" s="98" t="s">
        <v>277</v>
      </c>
      <c r="I233" s="98">
        <v>59419260</v>
      </c>
      <c r="J233" s="98">
        <v>2.0002460000000002</v>
      </c>
      <c r="K233" s="98">
        <v>3.0041530999999999</v>
      </c>
      <c r="L233" s="98">
        <v>1.0039070999999999</v>
      </c>
      <c r="M233" s="98" t="s">
        <v>2059</v>
      </c>
      <c r="N233" s="98" t="s">
        <v>45</v>
      </c>
      <c r="O233" s="98" t="s">
        <v>45</v>
      </c>
      <c r="P233" s="98" t="s">
        <v>45</v>
      </c>
      <c r="Q233" s="98" t="s">
        <v>2064</v>
      </c>
    </row>
    <row r="234" spans="1:17" x14ac:dyDescent="0.25">
      <c r="A234" s="98" t="s">
        <v>74</v>
      </c>
      <c r="B234" s="98" t="s">
        <v>43</v>
      </c>
      <c r="C234" s="98" t="s">
        <v>1795</v>
      </c>
      <c r="D234" s="98" t="s">
        <v>413</v>
      </c>
      <c r="E234" s="98">
        <v>4</v>
      </c>
      <c r="F234" s="98">
        <v>191027000</v>
      </c>
      <c r="G234" s="98">
        <v>191028000</v>
      </c>
      <c r="H234" s="98" t="s">
        <v>262</v>
      </c>
      <c r="I234" s="98">
        <v>191027519</v>
      </c>
      <c r="J234" s="98" t="s">
        <v>45</v>
      </c>
      <c r="K234" s="98" t="s">
        <v>45</v>
      </c>
      <c r="L234" s="98" t="s">
        <v>45</v>
      </c>
      <c r="M234" s="98" t="s">
        <v>2067</v>
      </c>
      <c r="N234" s="98" t="s">
        <v>45</v>
      </c>
      <c r="O234" s="98" t="s">
        <v>45</v>
      </c>
      <c r="P234" s="98" t="s">
        <v>45</v>
      </c>
      <c r="Q234" s="98" t="s">
        <v>2062</v>
      </c>
    </row>
    <row r="235" spans="1:17" x14ac:dyDescent="0.25">
      <c r="A235" s="98" t="s">
        <v>74</v>
      </c>
      <c r="B235" s="98" t="s">
        <v>43</v>
      </c>
      <c r="C235" s="98" t="s">
        <v>1795</v>
      </c>
      <c r="D235" s="98" t="s">
        <v>415</v>
      </c>
      <c r="E235" s="98">
        <v>4</v>
      </c>
      <c r="F235" s="98">
        <v>191029000</v>
      </c>
      <c r="G235" s="98">
        <v>191031000</v>
      </c>
      <c r="H235" s="98" t="s">
        <v>262</v>
      </c>
      <c r="I235" s="98">
        <v>191030185</v>
      </c>
      <c r="J235" s="98" t="s">
        <v>45</v>
      </c>
      <c r="K235" s="98" t="s">
        <v>45</v>
      </c>
      <c r="L235" s="98" t="s">
        <v>45</v>
      </c>
      <c r="M235" s="98" t="s">
        <v>2067</v>
      </c>
      <c r="N235" s="98" t="s">
        <v>45</v>
      </c>
      <c r="O235" s="98" t="s">
        <v>45</v>
      </c>
      <c r="P235" s="98" t="s">
        <v>45</v>
      </c>
      <c r="Q235" s="98" t="s">
        <v>2062</v>
      </c>
    </row>
    <row r="236" spans="1:17" x14ac:dyDescent="0.25">
      <c r="A236" s="98" t="s">
        <v>74</v>
      </c>
      <c r="B236" s="98" t="s">
        <v>43</v>
      </c>
      <c r="C236" s="98" t="s">
        <v>1795</v>
      </c>
      <c r="D236" s="98" t="s">
        <v>417</v>
      </c>
      <c r="E236" s="98">
        <v>8</v>
      </c>
      <c r="F236" s="98">
        <v>8559000</v>
      </c>
      <c r="G236" s="98">
        <v>8560000</v>
      </c>
      <c r="H236" s="98" t="s">
        <v>277</v>
      </c>
      <c r="I236" s="98">
        <v>8559488</v>
      </c>
      <c r="J236" s="98">
        <v>2.0002460000000002</v>
      </c>
      <c r="K236" s="98">
        <v>2.0002460000000002</v>
      </c>
      <c r="L236" s="98" t="s">
        <v>45</v>
      </c>
      <c r="M236" s="98" t="s">
        <v>2065</v>
      </c>
      <c r="N236" s="98" t="s">
        <v>45</v>
      </c>
      <c r="O236" s="98" t="s">
        <v>45</v>
      </c>
      <c r="P236" s="98" t="s">
        <v>45</v>
      </c>
      <c r="Q236" s="98" t="s">
        <v>2062</v>
      </c>
    </row>
    <row r="237" spans="1:17" x14ac:dyDescent="0.25">
      <c r="A237" s="98" t="s">
        <v>74</v>
      </c>
      <c r="B237" s="98" t="s">
        <v>43</v>
      </c>
      <c r="C237" s="98" t="s">
        <v>1795</v>
      </c>
      <c r="D237" s="98" t="s">
        <v>419</v>
      </c>
      <c r="E237" s="98">
        <v>8</v>
      </c>
      <c r="F237" s="98">
        <v>8559000</v>
      </c>
      <c r="G237" s="98">
        <v>8560000</v>
      </c>
      <c r="H237" s="98" t="s">
        <v>262</v>
      </c>
      <c r="I237" s="98">
        <v>8559659</v>
      </c>
      <c r="J237" s="98">
        <v>2.0002460000000002</v>
      </c>
      <c r="K237" s="98">
        <v>2.0002460000000002</v>
      </c>
      <c r="L237" s="98" t="s">
        <v>45</v>
      </c>
      <c r="M237" s="98" t="s">
        <v>2065</v>
      </c>
      <c r="N237" s="98" t="s">
        <v>45</v>
      </c>
      <c r="O237" s="98" t="s">
        <v>45</v>
      </c>
      <c r="P237" s="98" t="s">
        <v>45</v>
      </c>
      <c r="Q237" s="98" t="s">
        <v>2062</v>
      </c>
    </row>
    <row r="238" spans="1:17" x14ac:dyDescent="0.25">
      <c r="A238" s="98" t="s">
        <v>76</v>
      </c>
      <c r="B238" s="98" t="s">
        <v>43</v>
      </c>
      <c r="C238" s="98" t="s">
        <v>1793</v>
      </c>
      <c r="D238" s="98" t="s">
        <v>421</v>
      </c>
      <c r="E238" s="98">
        <v>3</v>
      </c>
      <c r="F238" s="98">
        <v>13250000</v>
      </c>
      <c r="G238" s="98">
        <v>13251000</v>
      </c>
      <c r="H238" s="98" t="s">
        <v>277</v>
      </c>
      <c r="I238" s="98">
        <v>13250354</v>
      </c>
      <c r="J238" s="98">
        <v>2.0035721</v>
      </c>
      <c r="K238" s="98">
        <v>2.0035721</v>
      </c>
      <c r="L238" s="98" t="s">
        <v>45</v>
      </c>
      <c r="M238" s="98" t="s">
        <v>2065</v>
      </c>
      <c r="N238" s="98" t="s">
        <v>45</v>
      </c>
      <c r="O238" s="98" t="s">
        <v>45</v>
      </c>
      <c r="P238" s="98" t="s">
        <v>45</v>
      </c>
      <c r="Q238" s="98" t="s">
        <v>2064</v>
      </c>
    </row>
    <row r="239" spans="1:17" x14ac:dyDescent="0.25">
      <c r="A239" s="98" t="s">
        <v>76</v>
      </c>
      <c r="B239" s="98" t="s">
        <v>43</v>
      </c>
      <c r="C239" s="98" t="s">
        <v>1793</v>
      </c>
      <c r="D239" s="98" t="s">
        <v>423</v>
      </c>
      <c r="E239" s="98">
        <v>5</v>
      </c>
      <c r="F239" s="98">
        <v>140654000</v>
      </c>
      <c r="G239" s="98">
        <v>140655000</v>
      </c>
      <c r="H239" s="98" t="s">
        <v>277</v>
      </c>
      <c r="I239" s="98">
        <v>140654592</v>
      </c>
      <c r="J239" s="98">
        <v>3.5017974999999999</v>
      </c>
      <c r="K239" s="98">
        <v>3.1927889</v>
      </c>
      <c r="L239" s="98">
        <v>-0.30900860000000002</v>
      </c>
      <c r="M239" s="98" t="s">
        <v>2066</v>
      </c>
      <c r="N239" s="98" t="s">
        <v>2063</v>
      </c>
      <c r="O239" s="98" t="s">
        <v>2090</v>
      </c>
      <c r="P239" s="98" t="s">
        <v>45</v>
      </c>
      <c r="Q239" s="98" t="s">
        <v>2063</v>
      </c>
    </row>
    <row r="240" spans="1:17" x14ac:dyDescent="0.25">
      <c r="A240" s="98" t="s">
        <v>61</v>
      </c>
      <c r="B240" s="98" t="s">
        <v>43</v>
      </c>
      <c r="C240" s="98" t="s">
        <v>1793</v>
      </c>
      <c r="D240" s="98" t="s">
        <v>329</v>
      </c>
      <c r="E240" s="98">
        <v>7</v>
      </c>
      <c r="F240" s="98">
        <v>62206000</v>
      </c>
      <c r="G240" s="98">
        <v>62208000</v>
      </c>
      <c r="H240" s="98" t="s">
        <v>277</v>
      </c>
      <c r="I240" s="98">
        <v>62206935</v>
      </c>
      <c r="J240" s="98">
        <v>2.7025239999999999</v>
      </c>
      <c r="K240" s="98">
        <v>3.9819779999999998</v>
      </c>
      <c r="L240" s="98">
        <v>1.2794540000000001</v>
      </c>
      <c r="M240" s="98" t="s">
        <v>2059</v>
      </c>
      <c r="N240" s="98" t="s">
        <v>45</v>
      </c>
      <c r="O240" s="98" t="s">
        <v>45</v>
      </c>
      <c r="P240" s="98" t="s">
        <v>45</v>
      </c>
      <c r="Q240" s="98" t="s">
        <v>2064</v>
      </c>
    </row>
    <row r="241" spans="1:17" x14ac:dyDescent="0.25">
      <c r="A241" s="98" t="s">
        <v>82</v>
      </c>
      <c r="B241" s="98" t="s">
        <v>43</v>
      </c>
      <c r="C241" s="98" t="s">
        <v>1795</v>
      </c>
      <c r="D241" s="98" t="s">
        <v>425</v>
      </c>
      <c r="E241" s="98">
        <v>12</v>
      </c>
      <c r="F241" s="98">
        <v>206000</v>
      </c>
      <c r="G241" s="98">
        <v>207000</v>
      </c>
      <c r="H241" s="98" t="s">
        <v>277</v>
      </c>
      <c r="I241" s="98">
        <v>206372</v>
      </c>
      <c r="J241" s="98">
        <v>1.3895765600000001</v>
      </c>
      <c r="K241" s="98">
        <v>1.99781801</v>
      </c>
      <c r="L241" s="98">
        <v>0.60824144999999996</v>
      </c>
      <c r="M241" s="98" t="s">
        <v>2059</v>
      </c>
      <c r="N241" s="98" t="s">
        <v>45</v>
      </c>
      <c r="O241" s="98" t="s">
        <v>45</v>
      </c>
      <c r="P241" s="98" t="s">
        <v>45</v>
      </c>
      <c r="Q241" s="98" t="s">
        <v>2064</v>
      </c>
    </row>
    <row r="242" spans="1:17" x14ac:dyDescent="0.25">
      <c r="A242" s="98" t="s">
        <v>82</v>
      </c>
      <c r="B242" s="98" t="s">
        <v>43</v>
      </c>
      <c r="C242" s="98" t="s">
        <v>1795</v>
      </c>
      <c r="D242" s="98" t="s">
        <v>367</v>
      </c>
      <c r="E242" s="98">
        <v>18</v>
      </c>
      <c r="F242" s="98">
        <v>78000000</v>
      </c>
      <c r="G242" s="98">
        <v>78002000</v>
      </c>
      <c r="H242" s="98" t="s">
        <v>262</v>
      </c>
      <c r="I242" s="98">
        <v>78001207</v>
      </c>
      <c r="J242" s="98">
        <v>2.9980696400000002</v>
      </c>
      <c r="K242" s="98">
        <v>2.9980696400000002</v>
      </c>
      <c r="L242" s="98" t="s">
        <v>45</v>
      </c>
      <c r="M242" s="98" t="s">
        <v>2067</v>
      </c>
      <c r="N242" s="98" t="s">
        <v>45</v>
      </c>
      <c r="O242" s="98" t="s">
        <v>45</v>
      </c>
      <c r="P242" s="98" t="s">
        <v>45</v>
      </c>
      <c r="Q242" s="98" t="s">
        <v>2064</v>
      </c>
    </row>
    <row r="243" spans="1:17" x14ac:dyDescent="0.25">
      <c r="A243" s="98" t="s">
        <v>82</v>
      </c>
      <c r="B243" s="98" t="s">
        <v>43</v>
      </c>
      <c r="C243" s="98" t="s">
        <v>1795</v>
      </c>
      <c r="D243" s="98" t="s">
        <v>428</v>
      </c>
      <c r="E243" s="98">
        <v>2</v>
      </c>
      <c r="F243" s="98">
        <v>9878000</v>
      </c>
      <c r="G243" s="98">
        <v>9879000</v>
      </c>
      <c r="H243" s="98" t="s">
        <v>277</v>
      </c>
      <c r="I243" s="98">
        <v>9878637</v>
      </c>
      <c r="J243" s="98">
        <v>1.0185661800000001</v>
      </c>
      <c r="K243" s="98">
        <v>1.99781801</v>
      </c>
      <c r="L243" s="98">
        <v>0.97925183000000005</v>
      </c>
      <c r="M243" s="98" t="s">
        <v>2059</v>
      </c>
      <c r="N243" s="98" t="s">
        <v>45</v>
      </c>
      <c r="O243" s="98" t="s">
        <v>45</v>
      </c>
      <c r="P243" s="98" t="s">
        <v>45</v>
      </c>
      <c r="Q243" s="98" t="s">
        <v>2064</v>
      </c>
    </row>
    <row r="244" spans="1:17" x14ac:dyDescent="0.25">
      <c r="A244" s="98" t="s">
        <v>82</v>
      </c>
      <c r="B244" s="98" t="s">
        <v>43</v>
      </c>
      <c r="C244" s="98" t="s">
        <v>1795</v>
      </c>
      <c r="D244" s="98" t="s">
        <v>430</v>
      </c>
      <c r="E244" s="98">
        <v>3</v>
      </c>
      <c r="F244" s="98">
        <v>49508000</v>
      </c>
      <c r="G244" s="98">
        <v>49509000</v>
      </c>
      <c r="H244" s="98" t="s">
        <v>277</v>
      </c>
      <c r="I244" s="98">
        <v>49508112</v>
      </c>
      <c r="J244" s="98">
        <v>1.0185661800000001</v>
      </c>
      <c r="K244" s="98">
        <v>1.99781801</v>
      </c>
      <c r="L244" s="98">
        <v>0.97925183000000005</v>
      </c>
      <c r="M244" s="98" t="s">
        <v>2059</v>
      </c>
      <c r="N244" s="98" t="s">
        <v>45</v>
      </c>
      <c r="O244" s="98" t="s">
        <v>45</v>
      </c>
      <c r="P244" s="98" t="s">
        <v>45</v>
      </c>
      <c r="Q244" s="98" t="s">
        <v>2064</v>
      </c>
    </row>
    <row r="245" spans="1:17" x14ac:dyDescent="0.25">
      <c r="A245" s="98" t="s">
        <v>83</v>
      </c>
      <c r="B245" s="98" t="s">
        <v>43</v>
      </c>
      <c r="C245" s="98" t="s">
        <v>1795</v>
      </c>
      <c r="D245" s="98" t="s">
        <v>432</v>
      </c>
      <c r="E245" s="98">
        <v>14</v>
      </c>
      <c r="F245" s="98">
        <v>54188000</v>
      </c>
      <c r="G245" s="98">
        <v>54189000</v>
      </c>
      <c r="H245" s="98" t="s">
        <v>262</v>
      </c>
      <c r="I245" s="98">
        <v>54188676</v>
      </c>
      <c r="J245" s="98">
        <v>2.2314067</v>
      </c>
      <c r="K245" s="98">
        <v>2.0003272999999999</v>
      </c>
      <c r="L245" s="98">
        <v>-0.23107939999999999</v>
      </c>
      <c r="M245" s="98" t="s">
        <v>2059</v>
      </c>
      <c r="N245" s="98" t="s">
        <v>2063</v>
      </c>
      <c r="O245" s="98" t="s">
        <v>2091</v>
      </c>
      <c r="P245" s="98" t="s">
        <v>45</v>
      </c>
      <c r="Q245" s="98" t="s">
        <v>2063</v>
      </c>
    </row>
    <row r="246" spans="1:17" x14ac:dyDescent="0.25">
      <c r="A246" s="98" t="s">
        <v>83</v>
      </c>
      <c r="B246" s="98" t="s">
        <v>43</v>
      </c>
      <c r="C246" s="98" t="s">
        <v>1795</v>
      </c>
      <c r="D246" s="98" t="s">
        <v>434</v>
      </c>
      <c r="E246" s="98">
        <v>15</v>
      </c>
      <c r="F246" s="98">
        <v>71245000</v>
      </c>
      <c r="G246" s="98">
        <v>71246000</v>
      </c>
      <c r="H246" s="98" t="s">
        <v>262</v>
      </c>
      <c r="I246" s="98">
        <v>71245972</v>
      </c>
      <c r="J246" s="98">
        <v>2.0003272999999999</v>
      </c>
      <c r="K246" s="98">
        <v>1.2808903</v>
      </c>
      <c r="L246" s="98">
        <v>-0.71943699999999999</v>
      </c>
      <c r="M246" s="98" t="s">
        <v>2059</v>
      </c>
      <c r="N246" s="98" t="s">
        <v>45</v>
      </c>
      <c r="O246" s="98" t="s">
        <v>45</v>
      </c>
      <c r="P246" s="98" t="s">
        <v>45</v>
      </c>
      <c r="Q246" s="98" t="s">
        <v>2064</v>
      </c>
    </row>
    <row r="247" spans="1:17" x14ac:dyDescent="0.25">
      <c r="A247" s="98" t="s">
        <v>83</v>
      </c>
      <c r="B247" s="98" t="s">
        <v>43</v>
      </c>
      <c r="C247" s="98" t="s">
        <v>1795</v>
      </c>
      <c r="D247" s="98" t="s">
        <v>436</v>
      </c>
      <c r="E247" s="98">
        <v>16</v>
      </c>
      <c r="F247" s="98">
        <v>81239000</v>
      </c>
      <c r="G247" s="98">
        <v>81240000</v>
      </c>
      <c r="H247" s="98" t="s">
        <v>277</v>
      </c>
      <c r="I247" s="98">
        <v>81239262</v>
      </c>
      <c r="J247" s="98">
        <v>3.0062614999999999</v>
      </c>
      <c r="K247" s="98">
        <v>3.0592709999999999</v>
      </c>
      <c r="L247" s="98">
        <v>5.3009499999999897E-2</v>
      </c>
      <c r="M247" s="98" t="s">
        <v>2059</v>
      </c>
      <c r="N247" s="98" t="s">
        <v>45</v>
      </c>
      <c r="O247" s="98" t="s">
        <v>45</v>
      </c>
      <c r="P247" s="98" t="s">
        <v>45</v>
      </c>
      <c r="Q247" s="98" t="s">
        <v>2064</v>
      </c>
    </row>
    <row r="248" spans="1:17" x14ac:dyDescent="0.25">
      <c r="A248" s="98" t="s">
        <v>83</v>
      </c>
      <c r="B248" s="98" t="s">
        <v>43</v>
      </c>
      <c r="C248" s="98" t="s">
        <v>1795</v>
      </c>
      <c r="D248" s="98" t="s">
        <v>438</v>
      </c>
      <c r="E248" s="98">
        <v>18</v>
      </c>
      <c r="F248" s="98">
        <v>61643000</v>
      </c>
      <c r="G248" s="98">
        <v>61644000</v>
      </c>
      <c r="H248" s="98" t="s">
        <v>277</v>
      </c>
      <c r="I248" s="98">
        <v>61643065</v>
      </c>
      <c r="J248" s="98">
        <v>1.6871103999999999</v>
      </c>
      <c r="K248" s="98">
        <v>1.8550529</v>
      </c>
      <c r="L248" s="98">
        <v>0.16794249999999999</v>
      </c>
      <c r="M248" s="98" t="s">
        <v>2059</v>
      </c>
      <c r="N248" s="98" t="s">
        <v>2063</v>
      </c>
      <c r="O248" s="98" t="s">
        <v>2092</v>
      </c>
      <c r="P248" s="98" t="s">
        <v>45</v>
      </c>
      <c r="Q248" s="98" t="s">
        <v>2063</v>
      </c>
    </row>
    <row r="249" spans="1:17" x14ac:dyDescent="0.25">
      <c r="A249" s="98" t="s">
        <v>133</v>
      </c>
      <c r="B249" s="98" t="s">
        <v>43</v>
      </c>
      <c r="C249" s="98" t="s">
        <v>1795</v>
      </c>
      <c r="D249" s="98" t="s">
        <v>533</v>
      </c>
      <c r="E249" s="98">
        <v>1</v>
      </c>
      <c r="F249" s="98">
        <v>244713000</v>
      </c>
      <c r="G249" s="98">
        <v>244715000</v>
      </c>
      <c r="H249" s="98" t="s">
        <v>262</v>
      </c>
      <c r="I249" s="98">
        <v>244714230</v>
      </c>
      <c r="J249" s="98">
        <v>3.0189784</v>
      </c>
      <c r="K249" s="98">
        <v>1.9977571599999999</v>
      </c>
      <c r="L249" s="98">
        <v>-1.02122124</v>
      </c>
      <c r="M249" s="98" t="s">
        <v>2059</v>
      </c>
      <c r="N249" s="98" t="s">
        <v>45</v>
      </c>
      <c r="O249" s="98" t="s">
        <v>45</v>
      </c>
      <c r="P249" s="98" t="s">
        <v>45</v>
      </c>
      <c r="Q249" s="98" t="s">
        <v>2064</v>
      </c>
    </row>
    <row r="250" spans="1:17" x14ac:dyDescent="0.25">
      <c r="A250" s="98" t="s">
        <v>133</v>
      </c>
      <c r="B250" s="98" t="s">
        <v>43</v>
      </c>
      <c r="C250" s="98" t="s">
        <v>1795</v>
      </c>
      <c r="D250" s="98" t="s">
        <v>535</v>
      </c>
      <c r="E250" s="98">
        <v>1</v>
      </c>
      <c r="F250" s="98">
        <v>8897000</v>
      </c>
      <c r="G250" s="98">
        <v>8898000</v>
      </c>
      <c r="H250" s="98" t="s">
        <v>277</v>
      </c>
      <c r="I250" s="98">
        <v>8897248</v>
      </c>
      <c r="J250" s="98">
        <v>1.9977571599999999</v>
      </c>
      <c r="K250" s="98">
        <v>3.0189784</v>
      </c>
      <c r="L250" s="98">
        <v>1.02122124</v>
      </c>
      <c r="M250" s="98" t="s">
        <v>2059</v>
      </c>
      <c r="N250" s="98" t="s">
        <v>45</v>
      </c>
      <c r="O250" s="98" t="s">
        <v>45</v>
      </c>
      <c r="P250" s="98" t="s">
        <v>45</v>
      </c>
      <c r="Q250" s="98" t="s">
        <v>2064</v>
      </c>
    </row>
    <row r="251" spans="1:17" x14ac:dyDescent="0.25">
      <c r="A251" s="98" t="s">
        <v>133</v>
      </c>
      <c r="B251" s="98" t="s">
        <v>43</v>
      </c>
      <c r="C251" s="98" t="s">
        <v>1795</v>
      </c>
      <c r="D251" s="98" t="s">
        <v>537</v>
      </c>
      <c r="E251" s="98">
        <v>10</v>
      </c>
      <c r="F251" s="98">
        <v>244000</v>
      </c>
      <c r="G251" s="98">
        <v>245000</v>
      </c>
      <c r="H251" s="98" t="s">
        <v>277</v>
      </c>
      <c r="I251" s="98">
        <v>244089</v>
      </c>
      <c r="J251" s="98">
        <v>1.9977571599999999</v>
      </c>
      <c r="K251" s="98">
        <v>3.1699205899999998</v>
      </c>
      <c r="L251" s="98">
        <v>1.1721634299999999</v>
      </c>
      <c r="M251" s="98" t="s">
        <v>2059</v>
      </c>
      <c r="N251" s="98" t="s">
        <v>45</v>
      </c>
      <c r="O251" s="98" t="s">
        <v>45</v>
      </c>
      <c r="P251" s="98" t="s">
        <v>45</v>
      </c>
      <c r="Q251" s="98" t="s">
        <v>2064</v>
      </c>
    </row>
    <row r="252" spans="1:17" x14ac:dyDescent="0.25">
      <c r="A252" s="98" t="s">
        <v>133</v>
      </c>
      <c r="B252" s="98" t="s">
        <v>43</v>
      </c>
      <c r="C252" s="98" t="s">
        <v>1795</v>
      </c>
      <c r="D252" s="98" t="s">
        <v>539</v>
      </c>
      <c r="E252" s="98">
        <v>11</v>
      </c>
      <c r="F252" s="98">
        <v>55071000</v>
      </c>
      <c r="G252" s="98">
        <v>55072000</v>
      </c>
      <c r="H252" s="98" t="s">
        <v>277</v>
      </c>
      <c r="I252" s="98">
        <v>55071155</v>
      </c>
      <c r="J252" s="98">
        <v>3.6334236600000001</v>
      </c>
      <c r="K252" s="98">
        <v>3.6334236600000001</v>
      </c>
      <c r="L252" s="98" t="s">
        <v>45</v>
      </c>
      <c r="M252" s="98" t="s">
        <v>2065</v>
      </c>
      <c r="N252" s="98" t="s">
        <v>45</v>
      </c>
      <c r="O252" s="98" t="s">
        <v>45</v>
      </c>
      <c r="P252" s="98" t="s">
        <v>45</v>
      </c>
      <c r="Q252" s="98" t="s">
        <v>2064</v>
      </c>
    </row>
    <row r="253" spans="1:17" x14ac:dyDescent="0.25">
      <c r="A253" s="98" t="s">
        <v>133</v>
      </c>
      <c r="B253" s="98" t="s">
        <v>43</v>
      </c>
      <c r="C253" s="98" t="s">
        <v>1795</v>
      </c>
      <c r="D253" s="98" t="s">
        <v>541</v>
      </c>
      <c r="E253" s="98">
        <v>14</v>
      </c>
      <c r="F253" s="98">
        <v>91375000</v>
      </c>
      <c r="G253" s="98">
        <v>91376000</v>
      </c>
      <c r="H253" s="98" t="s">
        <v>262</v>
      </c>
      <c r="I253" s="98">
        <v>91375612</v>
      </c>
      <c r="J253" s="98">
        <v>3.8403955500000002</v>
      </c>
      <c r="K253" s="98">
        <v>2.9030000899999999</v>
      </c>
      <c r="L253" s="98">
        <v>-0.93739545999999996</v>
      </c>
      <c r="M253" s="98" t="s">
        <v>2059</v>
      </c>
      <c r="N253" s="98" t="s">
        <v>45</v>
      </c>
      <c r="O253" s="98" t="s">
        <v>45</v>
      </c>
      <c r="P253" s="98" t="s">
        <v>45</v>
      </c>
      <c r="Q253" s="98" t="s">
        <v>2064</v>
      </c>
    </row>
    <row r="254" spans="1:17" x14ac:dyDescent="0.25">
      <c r="A254" s="98" t="s">
        <v>133</v>
      </c>
      <c r="B254" s="98" t="s">
        <v>43</v>
      </c>
      <c r="C254" s="98" t="s">
        <v>1795</v>
      </c>
      <c r="D254" s="98" t="s">
        <v>543</v>
      </c>
      <c r="E254" s="98">
        <v>15</v>
      </c>
      <c r="F254" s="98">
        <v>73791000</v>
      </c>
      <c r="G254" s="98">
        <v>73792000</v>
      </c>
      <c r="H254" s="98" t="s">
        <v>262</v>
      </c>
      <c r="I254" s="98">
        <v>73791894</v>
      </c>
      <c r="J254" s="98">
        <v>3.0189784</v>
      </c>
      <c r="K254" s="98">
        <v>1.9977571599999999</v>
      </c>
      <c r="L254" s="98">
        <v>-1.02122124</v>
      </c>
      <c r="M254" s="98" t="s">
        <v>2059</v>
      </c>
      <c r="N254" s="98" t="s">
        <v>45</v>
      </c>
      <c r="O254" s="98" t="s">
        <v>45</v>
      </c>
      <c r="P254" s="98" t="s">
        <v>45</v>
      </c>
      <c r="Q254" s="98" t="s">
        <v>2064</v>
      </c>
    </row>
    <row r="255" spans="1:17" x14ac:dyDescent="0.25">
      <c r="A255" s="98" t="s">
        <v>133</v>
      </c>
      <c r="B255" s="98" t="s">
        <v>43</v>
      </c>
      <c r="C255" s="98" t="s">
        <v>1795</v>
      </c>
      <c r="D255" s="98" t="s">
        <v>269</v>
      </c>
      <c r="E255" s="98">
        <v>18</v>
      </c>
      <c r="F255" s="98">
        <v>78013000</v>
      </c>
      <c r="G255" s="98">
        <v>78014000</v>
      </c>
      <c r="H255" s="98" t="s">
        <v>262</v>
      </c>
      <c r="I255" s="98">
        <v>78013712</v>
      </c>
      <c r="J255" s="98" t="s">
        <v>45</v>
      </c>
      <c r="K255" s="98" t="s">
        <v>45</v>
      </c>
      <c r="L255" s="98" t="s">
        <v>45</v>
      </c>
      <c r="M255" s="98" t="s">
        <v>2067</v>
      </c>
      <c r="N255" s="98" t="s">
        <v>45</v>
      </c>
      <c r="O255" s="98" t="s">
        <v>45</v>
      </c>
      <c r="P255" s="98" t="s">
        <v>45</v>
      </c>
      <c r="Q255" s="98" t="s">
        <v>2064</v>
      </c>
    </row>
    <row r="256" spans="1:17" x14ac:dyDescent="0.25">
      <c r="A256" s="98" t="s">
        <v>133</v>
      </c>
      <c r="B256" s="98" t="s">
        <v>43</v>
      </c>
      <c r="C256" s="98" t="s">
        <v>1795</v>
      </c>
      <c r="D256" s="98" t="s">
        <v>546</v>
      </c>
      <c r="E256" s="98">
        <v>2</v>
      </c>
      <c r="F256" s="98">
        <v>405000</v>
      </c>
      <c r="G256" s="98">
        <v>406000</v>
      </c>
      <c r="H256" s="98" t="s">
        <v>277</v>
      </c>
      <c r="I256" s="98">
        <v>405288</v>
      </c>
      <c r="J256" s="98">
        <v>3.0200534299999999</v>
      </c>
      <c r="K256" s="98">
        <v>3.0200534299999999</v>
      </c>
      <c r="L256" s="98">
        <v>0</v>
      </c>
      <c r="M256" s="98" t="s">
        <v>2065</v>
      </c>
      <c r="N256" s="98" t="s">
        <v>45</v>
      </c>
      <c r="O256" s="98" t="s">
        <v>45</v>
      </c>
      <c r="P256" s="98" t="s">
        <v>45</v>
      </c>
      <c r="Q256" s="98" t="s">
        <v>2064</v>
      </c>
    </row>
    <row r="257" spans="1:17" x14ac:dyDescent="0.25">
      <c r="A257" s="98" t="s">
        <v>133</v>
      </c>
      <c r="B257" s="98" t="s">
        <v>43</v>
      </c>
      <c r="C257" s="98" t="s">
        <v>1795</v>
      </c>
      <c r="D257" s="98" t="s">
        <v>548</v>
      </c>
      <c r="E257" s="98">
        <v>3</v>
      </c>
      <c r="F257" s="98">
        <v>162504000</v>
      </c>
      <c r="G257" s="98">
        <v>162505000</v>
      </c>
      <c r="H257" s="98" t="s">
        <v>262</v>
      </c>
      <c r="I257" s="98">
        <v>162504712</v>
      </c>
      <c r="J257" s="98">
        <v>1.9977571599999999</v>
      </c>
      <c r="K257" s="98">
        <v>1.9977571599999999</v>
      </c>
      <c r="L257" s="98" t="s">
        <v>45</v>
      </c>
      <c r="M257" s="98" t="s">
        <v>2065</v>
      </c>
      <c r="N257" s="98" t="s">
        <v>45</v>
      </c>
      <c r="O257" s="98" t="s">
        <v>45</v>
      </c>
      <c r="P257" s="98" t="s">
        <v>45</v>
      </c>
      <c r="Q257" s="98" t="s">
        <v>2062</v>
      </c>
    </row>
    <row r="258" spans="1:17" x14ac:dyDescent="0.25">
      <c r="A258" s="98" t="s">
        <v>133</v>
      </c>
      <c r="B258" s="98" t="s">
        <v>43</v>
      </c>
      <c r="C258" s="98" t="s">
        <v>1795</v>
      </c>
      <c r="D258" s="98" t="s">
        <v>550</v>
      </c>
      <c r="E258" s="98">
        <v>3</v>
      </c>
      <c r="F258" s="98">
        <v>162506000</v>
      </c>
      <c r="G258" s="98">
        <v>162507000</v>
      </c>
      <c r="H258" s="98" t="s">
        <v>277</v>
      </c>
      <c r="I258" s="98">
        <v>162506720</v>
      </c>
      <c r="J258" s="98">
        <v>1.9977571599999999</v>
      </c>
      <c r="K258" s="98">
        <v>1.9977571599999999</v>
      </c>
      <c r="L258" s="98" t="s">
        <v>45</v>
      </c>
      <c r="M258" s="98" t="s">
        <v>2065</v>
      </c>
      <c r="N258" s="98" t="s">
        <v>45</v>
      </c>
      <c r="O258" s="98" t="s">
        <v>45</v>
      </c>
      <c r="P258" s="98" t="s">
        <v>45</v>
      </c>
      <c r="Q258" s="98" t="s">
        <v>2062</v>
      </c>
    </row>
    <row r="259" spans="1:17" x14ac:dyDescent="0.25">
      <c r="A259" s="98" t="s">
        <v>133</v>
      </c>
      <c r="B259" s="98" t="s">
        <v>43</v>
      </c>
      <c r="C259" s="98" t="s">
        <v>1795</v>
      </c>
      <c r="D259" s="98" t="s">
        <v>552</v>
      </c>
      <c r="E259" s="98">
        <v>4</v>
      </c>
      <c r="F259" s="98">
        <v>181093000</v>
      </c>
      <c r="G259" s="98">
        <v>181094000</v>
      </c>
      <c r="H259" s="98" t="s">
        <v>262</v>
      </c>
      <c r="I259" s="98">
        <v>181093635</v>
      </c>
      <c r="J259" s="98">
        <v>2.9030000899999999</v>
      </c>
      <c r="K259" s="98">
        <v>2.9030000899999999</v>
      </c>
      <c r="L259" s="98" t="s">
        <v>45</v>
      </c>
      <c r="M259" s="98" t="s">
        <v>2065</v>
      </c>
      <c r="N259" s="98" t="s">
        <v>45</v>
      </c>
      <c r="O259" s="98" t="s">
        <v>45</v>
      </c>
      <c r="P259" s="98" t="s">
        <v>45</v>
      </c>
      <c r="Q259" s="98" t="s">
        <v>2064</v>
      </c>
    </row>
    <row r="260" spans="1:17" x14ac:dyDescent="0.25">
      <c r="A260" s="98" t="s">
        <v>133</v>
      </c>
      <c r="B260" s="98" t="s">
        <v>43</v>
      </c>
      <c r="C260" s="98" t="s">
        <v>1795</v>
      </c>
      <c r="D260" s="98" t="s">
        <v>554</v>
      </c>
      <c r="E260" s="98">
        <v>5</v>
      </c>
      <c r="F260" s="98">
        <v>5301000</v>
      </c>
      <c r="G260" s="98">
        <v>5303000</v>
      </c>
      <c r="H260" s="98" t="s">
        <v>277</v>
      </c>
      <c r="I260" s="98">
        <v>5301850</v>
      </c>
      <c r="J260" s="98">
        <v>2.9030000899999999</v>
      </c>
      <c r="K260" s="98">
        <v>3.93872036</v>
      </c>
      <c r="L260" s="98">
        <v>1.0357202700000001</v>
      </c>
      <c r="M260" s="98" t="s">
        <v>2059</v>
      </c>
      <c r="N260" s="98" t="s">
        <v>45</v>
      </c>
      <c r="O260" s="98" t="s">
        <v>45</v>
      </c>
      <c r="P260" s="98" t="s">
        <v>45</v>
      </c>
      <c r="Q260" s="98" t="s">
        <v>2064</v>
      </c>
    </row>
    <row r="261" spans="1:17" x14ac:dyDescent="0.25">
      <c r="A261" s="98" t="s">
        <v>133</v>
      </c>
      <c r="B261" s="98" t="s">
        <v>43</v>
      </c>
      <c r="C261" s="98" t="s">
        <v>1795</v>
      </c>
      <c r="D261" s="98" t="s">
        <v>556</v>
      </c>
      <c r="E261" s="98">
        <v>7</v>
      </c>
      <c r="F261" s="98">
        <v>36906000</v>
      </c>
      <c r="G261" s="98">
        <v>36907000</v>
      </c>
      <c r="H261" s="98" t="s">
        <v>277</v>
      </c>
      <c r="I261" s="98">
        <v>36906451</v>
      </c>
      <c r="J261" s="98">
        <v>5.7963199300000001</v>
      </c>
      <c r="K261" s="98">
        <v>6.5555011600000004</v>
      </c>
      <c r="L261" s="98">
        <v>0.75918123000000004</v>
      </c>
      <c r="M261" s="98" t="s">
        <v>2059</v>
      </c>
      <c r="N261" s="98" t="s">
        <v>45</v>
      </c>
      <c r="O261" s="98" t="s">
        <v>45</v>
      </c>
      <c r="P261" s="98" t="s">
        <v>45</v>
      </c>
      <c r="Q261" s="98" t="s">
        <v>2064</v>
      </c>
    </row>
    <row r="262" spans="1:17" x14ac:dyDescent="0.25">
      <c r="A262" s="98" t="s">
        <v>87</v>
      </c>
      <c r="B262" s="98" t="s">
        <v>43</v>
      </c>
      <c r="C262" s="98" t="s">
        <v>1795</v>
      </c>
      <c r="D262" s="98" t="s">
        <v>440</v>
      </c>
      <c r="E262" s="98">
        <v>12</v>
      </c>
      <c r="F262" s="98">
        <v>63109000</v>
      </c>
      <c r="G262" s="98">
        <v>63110000</v>
      </c>
      <c r="H262" s="98" t="s">
        <v>262</v>
      </c>
      <c r="I262" s="98">
        <v>63109931</v>
      </c>
      <c r="J262" s="98">
        <v>8.0108700000000006</v>
      </c>
      <c r="K262" s="98">
        <v>6.0969879999999996</v>
      </c>
      <c r="L262" s="98">
        <v>-1.9138820000000001</v>
      </c>
      <c r="M262" s="98" t="s">
        <v>2059</v>
      </c>
      <c r="N262" s="98" t="s">
        <v>45</v>
      </c>
      <c r="O262" s="98" t="s">
        <v>45</v>
      </c>
      <c r="P262" s="98" t="s">
        <v>45</v>
      </c>
      <c r="Q262" s="98" t="s">
        <v>2064</v>
      </c>
    </row>
    <row r="263" spans="1:17" x14ac:dyDescent="0.25">
      <c r="A263" s="98" t="s">
        <v>87</v>
      </c>
      <c r="B263" s="98" t="s">
        <v>43</v>
      </c>
      <c r="C263" s="98" t="s">
        <v>1795</v>
      </c>
      <c r="D263" s="98" t="s">
        <v>442</v>
      </c>
      <c r="E263" s="98">
        <v>17</v>
      </c>
      <c r="F263" s="98">
        <v>8245000</v>
      </c>
      <c r="G263" s="98">
        <v>8246000</v>
      </c>
      <c r="H263" s="98" t="s">
        <v>277</v>
      </c>
      <c r="I263" s="98">
        <v>8245292</v>
      </c>
      <c r="J263" s="98">
        <v>9.4484359999999992</v>
      </c>
      <c r="K263" s="98">
        <v>9.4484359999999992</v>
      </c>
      <c r="L263" s="98" t="s">
        <v>45</v>
      </c>
      <c r="M263" s="98" t="s">
        <v>2065</v>
      </c>
      <c r="N263" s="98" t="s">
        <v>45</v>
      </c>
      <c r="O263" s="98" t="s">
        <v>45</v>
      </c>
      <c r="P263" s="98" t="s">
        <v>45</v>
      </c>
      <c r="Q263" s="98" t="s">
        <v>2064</v>
      </c>
    </row>
    <row r="264" spans="1:17" x14ac:dyDescent="0.25">
      <c r="A264" s="98" t="s">
        <v>87</v>
      </c>
      <c r="B264" s="98" t="s">
        <v>43</v>
      </c>
      <c r="C264" s="98" t="s">
        <v>1795</v>
      </c>
      <c r="D264" s="98" t="s">
        <v>444</v>
      </c>
      <c r="E264" s="98">
        <v>3</v>
      </c>
      <c r="F264" s="98">
        <v>69000</v>
      </c>
      <c r="G264" s="98">
        <v>70000</v>
      </c>
      <c r="H264" s="98" t="s">
        <v>277</v>
      </c>
      <c r="I264" s="98">
        <v>69068</v>
      </c>
      <c r="J264" s="98">
        <v>3.998596</v>
      </c>
      <c r="K264" s="98">
        <v>3.998596</v>
      </c>
      <c r="L264" s="98" t="s">
        <v>45</v>
      </c>
      <c r="M264" s="98" t="s">
        <v>2067</v>
      </c>
      <c r="N264" s="98" t="s">
        <v>45</v>
      </c>
      <c r="O264" s="98" t="s">
        <v>45</v>
      </c>
      <c r="P264" s="98" t="s">
        <v>45</v>
      </c>
      <c r="Q264" s="98" t="s">
        <v>2064</v>
      </c>
    </row>
    <row r="265" spans="1:17" x14ac:dyDescent="0.25">
      <c r="A265" s="98" t="s">
        <v>87</v>
      </c>
      <c r="B265" s="98" t="s">
        <v>43</v>
      </c>
      <c r="C265" s="98" t="s">
        <v>1795</v>
      </c>
      <c r="D265" s="98" t="s">
        <v>446</v>
      </c>
      <c r="E265" s="98">
        <v>6</v>
      </c>
      <c r="F265" s="98">
        <v>63681000</v>
      </c>
      <c r="G265" s="98">
        <v>63682000</v>
      </c>
      <c r="H265" s="98" t="s">
        <v>262</v>
      </c>
      <c r="I265" s="98">
        <v>63681593</v>
      </c>
      <c r="J265" s="98">
        <v>6.5010950000000003</v>
      </c>
      <c r="K265" s="98">
        <v>6.5010950000000003</v>
      </c>
      <c r="L265" s="98" t="s">
        <v>45</v>
      </c>
      <c r="M265" s="98" t="s">
        <v>2065</v>
      </c>
      <c r="N265" s="98" t="s">
        <v>45</v>
      </c>
      <c r="O265" s="98" t="s">
        <v>45</v>
      </c>
      <c r="P265" s="98" t="s">
        <v>45</v>
      </c>
      <c r="Q265" s="98" t="s">
        <v>2064</v>
      </c>
    </row>
    <row r="266" spans="1:17" x14ac:dyDescent="0.25">
      <c r="A266" s="98" t="s">
        <v>87</v>
      </c>
      <c r="B266" s="98" t="s">
        <v>43</v>
      </c>
      <c r="C266" s="98" t="s">
        <v>1795</v>
      </c>
      <c r="D266" s="98" t="s">
        <v>448</v>
      </c>
      <c r="E266" s="98">
        <v>8</v>
      </c>
      <c r="F266" s="98">
        <v>37487000</v>
      </c>
      <c r="G266" s="98">
        <v>37489000</v>
      </c>
      <c r="H266" s="98" t="s">
        <v>277</v>
      </c>
      <c r="I266" s="98">
        <v>37487966</v>
      </c>
      <c r="J266" s="98">
        <v>6.0969879999999996</v>
      </c>
      <c r="K266" s="98">
        <v>6.0969879999999996</v>
      </c>
      <c r="L266" s="98" t="s">
        <v>45</v>
      </c>
      <c r="M266" s="98" t="s">
        <v>2065</v>
      </c>
      <c r="N266" s="98" t="s">
        <v>45</v>
      </c>
      <c r="O266" s="98" t="s">
        <v>45</v>
      </c>
      <c r="P266" s="98" t="s">
        <v>45</v>
      </c>
      <c r="Q266" s="98" t="s">
        <v>2064</v>
      </c>
    </row>
    <row r="267" spans="1:17" x14ac:dyDescent="0.25">
      <c r="A267" s="98" t="s">
        <v>89</v>
      </c>
      <c r="B267" s="98" t="s">
        <v>46</v>
      </c>
      <c r="C267" s="98" t="s">
        <v>46</v>
      </c>
      <c r="D267" s="98" t="s">
        <v>450</v>
      </c>
      <c r="E267" s="98">
        <v>19</v>
      </c>
      <c r="F267" s="98">
        <v>42090000</v>
      </c>
      <c r="G267" s="98">
        <v>42091000</v>
      </c>
      <c r="H267" s="98" t="s">
        <v>277</v>
      </c>
      <c r="I267" s="98">
        <v>42090667</v>
      </c>
      <c r="J267" s="98">
        <v>1.563671</v>
      </c>
      <c r="K267" s="98">
        <v>1.563671</v>
      </c>
      <c r="L267" s="98" t="s">
        <v>45</v>
      </c>
      <c r="M267" s="98" t="s">
        <v>2065</v>
      </c>
      <c r="N267" s="98" t="s">
        <v>45</v>
      </c>
      <c r="O267" s="98" t="s">
        <v>45</v>
      </c>
      <c r="P267" s="98" t="s">
        <v>45</v>
      </c>
      <c r="Q267" s="98" t="s">
        <v>2064</v>
      </c>
    </row>
    <row r="268" spans="1:17" x14ac:dyDescent="0.25">
      <c r="A268" s="98" t="s">
        <v>91</v>
      </c>
      <c r="B268" s="98" t="s">
        <v>43</v>
      </c>
      <c r="C268" s="98" t="s">
        <v>1795</v>
      </c>
      <c r="D268" s="98" t="s">
        <v>452</v>
      </c>
      <c r="E268" s="98">
        <v>1</v>
      </c>
      <c r="F268" s="98">
        <v>231257000</v>
      </c>
      <c r="G268" s="98">
        <v>231258000</v>
      </c>
      <c r="H268" s="98" t="s">
        <v>262</v>
      </c>
      <c r="I268" s="98">
        <v>231257679</v>
      </c>
      <c r="J268" s="98">
        <v>1.9990785600000001</v>
      </c>
      <c r="K268" s="98">
        <v>1.0248122900000001</v>
      </c>
      <c r="L268" s="98">
        <v>-0.97426626999999999</v>
      </c>
      <c r="M268" s="98" t="s">
        <v>2059</v>
      </c>
      <c r="N268" s="98" t="s">
        <v>45</v>
      </c>
      <c r="O268" s="98" t="s">
        <v>45</v>
      </c>
      <c r="P268" s="98" t="s">
        <v>45</v>
      </c>
      <c r="Q268" s="98" t="s">
        <v>2064</v>
      </c>
    </row>
    <row r="269" spans="1:17" x14ac:dyDescent="0.25">
      <c r="A269" s="98" t="s">
        <v>91</v>
      </c>
      <c r="B269" s="98" t="s">
        <v>43</v>
      </c>
      <c r="C269" s="98" t="s">
        <v>1795</v>
      </c>
      <c r="D269" s="98" t="s">
        <v>454</v>
      </c>
      <c r="E269" s="98">
        <v>16</v>
      </c>
      <c r="F269" s="98">
        <v>66351000</v>
      </c>
      <c r="G269" s="98">
        <v>66352000</v>
      </c>
      <c r="H269" s="98" t="s">
        <v>262</v>
      </c>
      <c r="I269" s="98">
        <v>66351650</v>
      </c>
      <c r="J269" s="98">
        <v>1.9990785600000001</v>
      </c>
      <c r="K269" s="98">
        <v>1.9990785600000001</v>
      </c>
      <c r="L269" s="98" t="s">
        <v>45</v>
      </c>
      <c r="M269" s="98" t="s">
        <v>2065</v>
      </c>
      <c r="N269" s="98" t="s">
        <v>45</v>
      </c>
      <c r="O269" s="98" t="s">
        <v>45</v>
      </c>
      <c r="P269" s="98" t="s">
        <v>45</v>
      </c>
      <c r="Q269" s="98" t="s">
        <v>2064</v>
      </c>
    </row>
    <row r="270" spans="1:17" x14ac:dyDescent="0.25">
      <c r="A270" s="98" t="s">
        <v>91</v>
      </c>
      <c r="B270" s="98" t="s">
        <v>43</v>
      </c>
      <c r="C270" s="98" t="s">
        <v>1795</v>
      </c>
      <c r="D270" s="98" t="s">
        <v>456</v>
      </c>
      <c r="E270" s="98">
        <v>17</v>
      </c>
      <c r="F270" s="98">
        <v>58248000</v>
      </c>
      <c r="G270" s="98">
        <v>58250000</v>
      </c>
      <c r="H270" s="98" t="s">
        <v>262</v>
      </c>
      <c r="I270" s="98">
        <v>58249174</v>
      </c>
      <c r="J270" s="98">
        <v>3.75943111</v>
      </c>
      <c r="K270" s="98">
        <v>3.75943111</v>
      </c>
      <c r="L270" s="98" t="s">
        <v>45</v>
      </c>
      <c r="M270" s="98" t="s">
        <v>2065</v>
      </c>
      <c r="N270" s="98" t="s">
        <v>45</v>
      </c>
      <c r="O270" s="98" t="s">
        <v>45</v>
      </c>
      <c r="P270" s="98" t="s">
        <v>45</v>
      </c>
      <c r="Q270" s="98" t="s">
        <v>2064</v>
      </c>
    </row>
    <row r="271" spans="1:17" x14ac:dyDescent="0.25">
      <c r="A271" s="98" t="s">
        <v>91</v>
      </c>
      <c r="B271" s="98" t="s">
        <v>43</v>
      </c>
      <c r="C271" s="98" t="s">
        <v>1795</v>
      </c>
      <c r="D271" s="98" t="s">
        <v>458</v>
      </c>
      <c r="E271" s="98">
        <v>19</v>
      </c>
      <c r="F271" s="98">
        <v>51732000</v>
      </c>
      <c r="G271" s="98">
        <v>51733000</v>
      </c>
      <c r="H271" s="98" t="s">
        <v>262</v>
      </c>
      <c r="I271" s="98">
        <v>51732917</v>
      </c>
      <c r="J271" s="98">
        <v>1.9990785600000001</v>
      </c>
      <c r="K271" s="98">
        <v>1.0248122900000001</v>
      </c>
      <c r="L271" s="98">
        <v>-0.97426626999999999</v>
      </c>
      <c r="M271" s="98" t="s">
        <v>2059</v>
      </c>
      <c r="N271" s="98" t="s">
        <v>45</v>
      </c>
      <c r="O271" s="98" t="s">
        <v>45</v>
      </c>
      <c r="P271" s="98" t="s">
        <v>45</v>
      </c>
      <c r="Q271" s="98" t="s">
        <v>2064</v>
      </c>
    </row>
    <row r="272" spans="1:17" x14ac:dyDescent="0.25">
      <c r="A272" s="98" t="s">
        <v>91</v>
      </c>
      <c r="B272" s="98" t="s">
        <v>43</v>
      </c>
      <c r="C272" s="98" t="s">
        <v>1795</v>
      </c>
      <c r="D272" s="98" t="s">
        <v>460</v>
      </c>
      <c r="E272" s="98">
        <v>6</v>
      </c>
      <c r="F272" s="98">
        <v>31550000</v>
      </c>
      <c r="G272" s="98">
        <v>31551000</v>
      </c>
      <c r="H272" s="98" t="s">
        <v>277</v>
      </c>
      <c r="I272" s="98">
        <v>31550449</v>
      </c>
      <c r="J272" s="98">
        <v>1.9990785600000001</v>
      </c>
      <c r="K272" s="98">
        <v>1.9990785600000001</v>
      </c>
      <c r="L272" s="98">
        <v>0</v>
      </c>
      <c r="M272" s="98" t="s">
        <v>2065</v>
      </c>
      <c r="N272" s="98" t="s">
        <v>2063</v>
      </c>
      <c r="O272" s="98" t="s">
        <v>2093</v>
      </c>
      <c r="P272" s="98" t="s">
        <v>45</v>
      </c>
      <c r="Q272" s="98" t="s">
        <v>2063</v>
      </c>
    </row>
    <row r="273" spans="1:17" x14ac:dyDescent="0.25">
      <c r="A273" s="98" t="s">
        <v>91</v>
      </c>
      <c r="B273" s="98" t="s">
        <v>43</v>
      </c>
      <c r="C273" s="98" t="s">
        <v>1795</v>
      </c>
      <c r="D273" s="98" t="s">
        <v>462</v>
      </c>
      <c r="E273" s="98">
        <v>8</v>
      </c>
      <c r="F273" s="98">
        <v>32523000</v>
      </c>
      <c r="G273" s="98">
        <v>32524000</v>
      </c>
      <c r="H273" s="98" t="s">
        <v>277</v>
      </c>
      <c r="I273" s="98">
        <v>32523808</v>
      </c>
      <c r="J273" s="98">
        <v>1.0248122900000001</v>
      </c>
      <c r="K273" s="98">
        <v>1.9990785600000001</v>
      </c>
      <c r="L273" s="98">
        <v>0.97426626999999999</v>
      </c>
      <c r="M273" s="98" t="s">
        <v>2059</v>
      </c>
      <c r="N273" s="98" t="s">
        <v>45</v>
      </c>
      <c r="O273" s="98" t="s">
        <v>45</v>
      </c>
      <c r="P273" s="98" t="s">
        <v>45</v>
      </c>
      <c r="Q273" s="98" t="s">
        <v>2064</v>
      </c>
    </row>
    <row r="274" spans="1:17" x14ac:dyDescent="0.25">
      <c r="A274" s="98" t="s">
        <v>93</v>
      </c>
      <c r="B274" s="98" t="s">
        <v>43</v>
      </c>
      <c r="C274" s="98" t="s">
        <v>1795</v>
      </c>
      <c r="D274" s="98" t="s">
        <v>464</v>
      </c>
      <c r="E274" s="98">
        <v>1</v>
      </c>
      <c r="F274" s="98">
        <v>231253000</v>
      </c>
      <c r="G274" s="98">
        <v>231254000</v>
      </c>
      <c r="H274" s="98" t="s">
        <v>262</v>
      </c>
      <c r="I274" s="98">
        <v>231253973</v>
      </c>
      <c r="J274" s="98">
        <v>4.9663605899999999</v>
      </c>
      <c r="K274" s="98">
        <v>4.3195504400000004</v>
      </c>
      <c r="L274" s="98">
        <v>-0.64681014999999897</v>
      </c>
      <c r="M274" s="98" t="s">
        <v>2059</v>
      </c>
      <c r="N274" s="98" t="s">
        <v>45</v>
      </c>
      <c r="O274" s="98" t="s">
        <v>45</v>
      </c>
      <c r="P274" s="98" t="s">
        <v>45</v>
      </c>
      <c r="Q274" s="98" t="s">
        <v>2064</v>
      </c>
    </row>
    <row r="275" spans="1:17" x14ac:dyDescent="0.25">
      <c r="A275" s="98" t="s">
        <v>93</v>
      </c>
      <c r="B275" s="98" t="s">
        <v>43</v>
      </c>
      <c r="C275" s="98" t="s">
        <v>1795</v>
      </c>
      <c r="D275" s="98" t="s">
        <v>466</v>
      </c>
      <c r="E275" s="98">
        <v>21</v>
      </c>
      <c r="F275" s="98">
        <v>22901000</v>
      </c>
      <c r="G275" s="98">
        <v>22903000</v>
      </c>
      <c r="H275" s="98" t="s">
        <v>262</v>
      </c>
      <c r="I275" s="98">
        <v>22902360</v>
      </c>
      <c r="J275" s="98">
        <v>3.99741079</v>
      </c>
      <c r="K275" s="98">
        <v>2.0389330000000001</v>
      </c>
      <c r="L275" s="98">
        <v>-1.9584777900000001</v>
      </c>
      <c r="M275" s="98" t="s">
        <v>2059</v>
      </c>
      <c r="N275" s="98" t="s">
        <v>45</v>
      </c>
      <c r="O275" s="98" t="s">
        <v>45</v>
      </c>
      <c r="P275" s="98" t="s">
        <v>45</v>
      </c>
      <c r="Q275" s="98" t="s">
        <v>2064</v>
      </c>
    </row>
    <row r="276" spans="1:17" x14ac:dyDescent="0.25">
      <c r="A276" s="98" t="s">
        <v>104</v>
      </c>
      <c r="B276" s="98" t="s">
        <v>43</v>
      </c>
      <c r="C276" s="98" t="s">
        <v>1793</v>
      </c>
      <c r="D276" s="98" t="s">
        <v>468</v>
      </c>
      <c r="E276" s="98">
        <v>11</v>
      </c>
      <c r="F276" s="98">
        <v>15172000</v>
      </c>
      <c r="G276" s="98">
        <v>15173000</v>
      </c>
      <c r="H276" s="98" t="s">
        <v>277</v>
      </c>
      <c r="I276" s="98">
        <v>15172227</v>
      </c>
      <c r="J276" s="98">
        <v>5.9206941000000004</v>
      </c>
      <c r="K276" s="98">
        <v>5.7437360000000002</v>
      </c>
      <c r="L276" s="98">
        <v>-0.17695810000000001</v>
      </c>
      <c r="M276" s="98" t="s">
        <v>2066</v>
      </c>
      <c r="N276" s="98" t="s">
        <v>2063</v>
      </c>
      <c r="O276" s="98" t="s">
        <v>2094</v>
      </c>
      <c r="P276" s="98" t="s">
        <v>45</v>
      </c>
      <c r="Q276" s="98" t="s">
        <v>2063</v>
      </c>
    </row>
    <row r="277" spans="1:17" x14ac:dyDescent="0.25">
      <c r="A277" s="98" t="s">
        <v>104</v>
      </c>
      <c r="B277" s="98" t="s">
        <v>43</v>
      </c>
      <c r="C277" s="98" t="s">
        <v>1793</v>
      </c>
      <c r="D277" s="98" t="s">
        <v>470</v>
      </c>
      <c r="E277" s="98">
        <v>11</v>
      </c>
      <c r="F277" s="98">
        <v>1903000</v>
      </c>
      <c r="G277" s="98">
        <v>1904000</v>
      </c>
      <c r="H277" s="98" t="s">
        <v>277</v>
      </c>
      <c r="I277" s="98">
        <v>1903767</v>
      </c>
      <c r="J277" s="98">
        <v>5.7437360000000002</v>
      </c>
      <c r="K277" s="98">
        <v>6.6179315000000001</v>
      </c>
      <c r="L277" s="98">
        <v>0.87419550000000001</v>
      </c>
      <c r="M277" s="98" t="s">
        <v>2059</v>
      </c>
      <c r="N277" s="98" t="s">
        <v>2063</v>
      </c>
      <c r="O277" s="98" t="s">
        <v>2095</v>
      </c>
      <c r="P277" s="98" t="s">
        <v>45</v>
      </c>
      <c r="Q277" s="98" t="s">
        <v>2063</v>
      </c>
    </row>
    <row r="278" spans="1:17" x14ac:dyDescent="0.25">
      <c r="A278" s="98" t="s">
        <v>105</v>
      </c>
      <c r="B278" s="98" t="s">
        <v>43</v>
      </c>
      <c r="C278" s="98" t="s">
        <v>1795</v>
      </c>
      <c r="D278" s="98" t="s">
        <v>472</v>
      </c>
      <c r="E278" s="98">
        <v>9</v>
      </c>
      <c r="F278" s="98">
        <v>131211000</v>
      </c>
      <c r="G278" s="98">
        <v>131212000</v>
      </c>
      <c r="H278" s="98" t="s">
        <v>262</v>
      </c>
      <c r="I278" s="98">
        <v>131212146</v>
      </c>
      <c r="J278" s="98">
        <v>3.1930969999999999</v>
      </c>
      <c r="K278" s="98">
        <v>3.1930969999999999</v>
      </c>
      <c r="L278" s="98" t="s">
        <v>45</v>
      </c>
      <c r="M278" s="98" t="s">
        <v>2065</v>
      </c>
      <c r="N278" s="98" t="s">
        <v>45</v>
      </c>
      <c r="O278" s="98" t="s">
        <v>45</v>
      </c>
      <c r="P278" s="98" t="s">
        <v>45</v>
      </c>
      <c r="Q278" s="98" t="s">
        <v>2064</v>
      </c>
    </row>
    <row r="279" spans="1:17" x14ac:dyDescent="0.25">
      <c r="A279" s="98" t="s">
        <v>105</v>
      </c>
      <c r="B279" s="98" t="s">
        <v>43</v>
      </c>
      <c r="C279" s="98" t="s">
        <v>1795</v>
      </c>
      <c r="D279" s="98" t="s">
        <v>474</v>
      </c>
      <c r="E279" s="98" t="s">
        <v>327</v>
      </c>
      <c r="F279" s="98">
        <v>19885000</v>
      </c>
      <c r="G279" s="98">
        <v>19887000</v>
      </c>
      <c r="H279" s="98" t="s">
        <v>277</v>
      </c>
      <c r="I279" s="98">
        <v>19885875</v>
      </c>
      <c r="J279" s="98">
        <v>2.0247293000000002</v>
      </c>
      <c r="K279" s="98">
        <v>2.0247293000000002</v>
      </c>
      <c r="L279" s="98" t="s">
        <v>45</v>
      </c>
      <c r="M279" s="98" t="s">
        <v>2065</v>
      </c>
      <c r="N279" s="98" t="s">
        <v>45</v>
      </c>
      <c r="O279" s="98" t="s">
        <v>45</v>
      </c>
      <c r="P279" s="98" t="s">
        <v>45</v>
      </c>
      <c r="Q279" s="98" t="s">
        <v>2064</v>
      </c>
    </row>
    <row r="280" spans="1:17" x14ac:dyDescent="0.25">
      <c r="A280" s="98" t="s">
        <v>105</v>
      </c>
      <c r="B280" s="98" t="s">
        <v>43</v>
      </c>
      <c r="C280" s="98" t="s">
        <v>1795</v>
      </c>
      <c r="D280" s="98" t="s">
        <v>476</v>
      </c>
      <c r="E280" s="98" t="s">
        <v>327</v>
      </c>
      <c r="F280" s="98">
        <v>19947000</v>
      </c>
      <c r="G280" s="98">
        <v>19949000</v>
      </c>
      <c r="H280" s="98" t="s">
        <v>262</v>
      </c>
      <c r="I280" s="98">
        <v>19948970</v>
      </c>
      <c r="J280" s="98">
        <v>2.7457619000000002</v>
      </c>
      <c r="K280" s="98">
        <v>1.0691265000000001</v>
      </c>
      <c r="L280" s="98">
        <v>-1.6766354000000001</v>
      </c>
      <c r="M280" s="98" t="s">
        <v>2059</v>
      </c>
      <c r="N280" s="98" t="s">
        <v>2063</v>
      </c>
      <c r="O280" s="98" t="s">
        <v>2096</v>
      </c>
      <c r="P280" s="98" t="s">
        <v>45</v>
      </c>
      <c r="Q280" s="98" t="s">
        <v>2063</v>
      </c>
    </row>
    <row r="281" spans="1:17" x14ac:dyDescent="0.25">
      <c r="A281" s="98" t="s">
        <v>108</v>
      </c>
      <c r="B281" s="98" t="s">
        <v>43</v>
      </c>
      <c r="C281" s="98" t="s">
        <v>1795</v>
      </c>
      <c r="D281" s="98" t="s">
        <v>478</v>
      </c>
      <c r="E281" s="98">
        <v>1</v>
      </c>
      <c r="F281" s="98">
        <v>231251000</v>
      </c>
      <c r="G281" s="98">
        <v>231252000</v>
      </c>
      <c r="H281" s="98" t="s">
        <v>262</v>
      </c>
      <c r="I281" s="98">
        <v>231251946</v>
      </c>
      <c r="J281" s="98">
        <v>3.082068</v>
      </c>
      <c r="K281" s="98">
        <v>2.056127</v>
      </c>
      <c r="L281" s="98">
        <v>-1.025941</v>
      </c>
      <c r="M281" s="98" t="s">
        <v>2059</v>
      </c>
      <c r="N281" s="98" t="s">
        <v>45</v>
      </c>
      <c r="O281" s="98" t="s">
        <v>45</v>
      </c>
      <c r="P281" s="98" t="s">
        <v>45</v>
      </c>
      <c r="Q281" s="98" t="s">
        <v>2064</v>
      </c>
    </row>
    <row r="282" spans="1:17" x14ac:dyDescent="0.25">
      <c r="A282" s="98" t="s">
        <v>108</v>
      </c>
      <c r="B282" s="98" t="s">
        <v>43</v>
      </c>
      <c r="C282" s="98" t="s">
        <v>1795</v>
      </c>
      <c r="D282" s="98" t="s">
        <v>480</v>
      </c>
      <c r="E282" s="98">
        <v>11</v>
      </c>
      <c r="F282" s="98">
        <v>99536000</v>
      </c>
      <c r="G282" s="98">
        <v>99537000</v>
      </c>
      <c r="H282" s="98" t="s">
        <v>262</v>
      </c>
      <c r="I282" s="98">
        <v>99536756</v>
      </c>
      <c r="J282" s="98">
        <v>3.5067750000000002</v>
      </c>
      <c r="K282" s="98">
        <v>3.5067750000000002</v>
      </c>
      <c r="L282" s="98" t="s">
        <v>45</v>
      </c>
      <c r="M282" s="98" t="s">
        <v>2065</v>
      </c>
      <c r="N282" s="98" t="s">
        <v>45</v>
      </c>
      <c r="O282" s="98" t="s">
        <v>45</v>
      </c>
      <c r="P282" s="98" t="s">
        <v>45</v>
      </c>
      <c r="Q282" s="98" t="s">
        <v>2064</v>
      </c>
    </row>
    <row r="283" spans="1:17" x14ac:dyDescent="0.25">
      <c r="A283" s="98" t="s">
        <v>108</v>
      </c>
      <c r="B283" s="98" t="s">
        <v>43</v>
      </c>
      <c r="C283" s="98" t="s">
        <v>1795</v>
      </c>
      <c r="D283" s="98" t="s">
        <v>482</v>
      </c>
      <c r="E283" s="98">
        <v>2</v>
      </c>
      <c r="F283" s="98">
        <v>117386000</v>
      </c>
      <c r="G283" s="98">
        <v>117387000</v>
      </c>
      <c r="H283" s="98" t="s">
        <v>262</v>
      </c>
      <c r="I283" s="98">
        <v>117386637</v>
      </c>
      <c r="J283" s="98">
        <v>4.0541859999999996</v>
      </c>
      <c r="K283" s="98">
        <v>3.3686310000000002</v>
      </c>
      <c r="L283" s="98">
        <v>-0.68555499999999903</v>
      </c>
      <c r="M283" s="98" t="s">
        <v>2059</v>
      </c>
      <c r="N283" s="98" t="s">
        <v>45</v>
      </c>
      <c r="O283" s="98" t="s">
        <v>45</v>
      </c>
      <c r="P283" s="98" t="s">
        <v>45</v>
      </c>
      <c r="Q283" s="98" t="s">
        <v>2064</v>
      </c>
    </row>
    <row r="284" spans="1:17" x14ac:dyDescent="0.25">
      <c r="A284" s="98" t="s">
        <v>108</v>
      </c>
      <c r="B284" s="98" t="s">
        <v>43</v>
      </c>
      <c r="C284" s="98" t="s">
        <v>1795</v>
      </c>
      <c r="D284" s="98" t="s">
        <v>484</v>
      </c>
      <c r="E284" s="98">
        <v>5</v>
      </c>
      <c r="F284" s="98">
        <v>133966000</v>
      </c>
      <c r="G284" s="98">
        <v>133967000</v>
      </c>
      <c r="H284" s="98" t="s">
        <v>262</v>
      </c>
      <c r="I284" s="98">
        <v>133966923</v>
      </c>
      <c r="J284" s="98">
        <v>5.0328900000000001</v>
      </c>
      <c r="K284" s="98">
        <v>4.0185719999999998</v>
      </c>
      <c r="L284" s="98">
        <v>-1.0143180000000001</v>
      </c>
      <c r="M284" s="98" t="s">
        <v>2059</v>
      </c>
      <c r="N284" s="98" t="s">
        <v>45</v>
      </c>
      <c r="O284" s="98" t="s">
        <v>45</v>
      </c>
      <c r="P284" s="98" t="s">
        <v>45</v>
      </c>
      <c r="Q284" s="98" t="s">
        <v>2064</v>
      </c>
    </row>
    <row r="285" spans="1:17" x14ac:dyDescent="0.25">
      <c r="A285" s="98" t="s">
        <v>108</v>
      </c>
      <c r="B285" s="98" t="s">
        <v>43</v>
      </c>
      <c r="C285" s="98" t="s">
        <v>1795</v>
      </c>
      <c r="D285" s="98" t="s">
        <v>486</v>
      </c>
      <c r="E285" s="98" t="s">
        <v>327</v>
      </c>
      <c r="F285" s="98">
        <v>46940000</v>
      </c>
      <c r="G285" s="98">
        <v>46941000</v>
      </c>
      <c r="H285" s="98" t="s">
        <v>277</v>
      </c>
      <c r="I285" s="98">
        <v>46940620</v>
      </c>
      <c r="J285" s="98">
        <v>1.0678730000000001</v>
      </c>
      <c r="K285" s="98">
        <v>1.731997</v>
      </c>
      <c r="L285" s="98">
        <v>0.66412400000000005</v>
      </c>
      <c r="M285" s="98" t="s">
        <v>2059</v>
      </c>
      <c r="N285" s="98" t="s">
        <v>45</v>
      </c>
      <c r="O285" s="98" t="s">
        <v>45</v>
      </c>
      <c r="P285" s="98" t="s">
        <v>45</v>
      </c>
      <c r="Q285" s="98" t="s">
        <v>2064</v>
      </c>
    </row>
    <row r="286" spans="1:17" x14ac:dyDescent="0.25">
      <c r="A286" s="98" t="s">
        <v>110</v>
      </c>
      <c r="B286" s="98" t="s">
        <v>43</v>
      </c>
      <c r="C286" s="98" t="s">
        <v>1793</v>
      </c>
      <c r="D286" s="98" t="s">
        <v>488</v>
      </c>
      <c r="E286" s="98">
        <v>7</v>
      </c>
      <c r="F286" s="98">
        <v>93255000</v>
      </c>
      <c r="G286" s="98">
        <v>93256000</v>
      </c>
      <c r="H286" s="98" t="s">
        <v>277</v>
      </c>
      <c r="I286" s="98">
        <v>93255388</v>
      </c>
      <c r="J286" s="98">
        <v>2.0039243899999999</v>
      </c>
      <c r="K286" s="98">
        <v>3.1433596700000002</v>
      </c>
      <c r="L286" s="98">
        <v>1.1394352800000001</v>
      </c>
      <c r="M286" s="98" t="s">
        <v>2059</v>
      </c>
      <c r="N286" s="98" t="s">
        <v>45</v>
      </c>
      <c r="O286" s="98" t="s">
        <v>45</v>
      </c>
      <c r="P286" s="98" t="s">
        <v>45</v>
      </c>
      <c r="Q286" s="98" t="s">
        <v>2064</v>
      </c>
    </row>
    <row r="287" spans="1:17" x14ac:dyDescent="0.25">
      <c r="A287" s="98" t="s">
        <v>112</v>
      </c>
      <c r="B287" s="98" t="s">
        <v>54</v>
      </c>
      <c r="C287" s="98" t="s">
        <v>54</v>
      </c>
      <c r="D287" s="98" t="s">
        <v>490</v>
      </c>
      <c r="E287" s="98">
        <v>17</v>
      </c>
      <c r="F287" s="98">
        <v>50092000</v>
      </c>
      <c r="G287" s="98">
        <v>50094000</v>
      </c>
      <c r="H287" s="98" t="s">
        <v>262</v>
      </c>
      <c r="I287" s="98">
        <v>50093265</v>
      </c>
      <c r="J287" s="98">
        <v>6.2306753400000003</v>
      </c>
      <c r="K287" s="98">
        <v>5.5890527099999998</v>
      </c>
      <c r="L287" s="98">
        <v>-0.64162263000000097</v>
      </c>
      <c r="M287" s="98" t="s">
        <v>2059</v>
      </c>
      <c r="N287" s="98" t="s">
        <v>2060</v>
      </c>
      <c r="O287" s="98" t="s">
        <v>2097</v>
      </c>
      <c r="P287" s="98">
        <v>1797</v>
      </c>
      <c r="Q287" s="98" t="s">
        <v>2060</v>
      </c>
    </row>
    <row r="288" spans="1:17" x14ac:dyDescent="0.25">
      <c r="A288" s="98" t="s">
        <v>114</v>
      </c>
      <c r="B288" s="98" t="s">
        <v>43</v>
      </c>
      <c r="C288" s="98" t="s">
        <v>1793</v>
      </c>
      <c r="D288" s="98" t="s">
        <v>492</v>
      </c>
      <c r="E288" s="98">
        <v>8</v>
      </c>
      <c r="F288" s="98">
        <v>90987000</v>
      </c>
      <c r="G288" s="98">
        <v>90988000</v>
      </c>
      <c r="H288" s="98" t="s">
        <v>277</v>
      </c>
      <c r="I288" s="98">
        <v>90987496</v>
      </c>
      <c r="J288" s="98">
        <v>4.0017437100000004</v>
      </c>
      <c r="K288" s="98">
        <v>5.1384776499999996</v>
      </c>
      <c r="L288" s="98">
        <v>1.1367339400000001</v>
      </c>
      <c r="M288" s="98" t="s">
        <v>2059</v>
      </c>
      <c r="N288" s="98" t="s">
        <v>45</v>
      </c>
      <c r="O288" s="98" t="s">
        <v>45</v>
      </c>
      <c r="P288" s="98" t="s">
        <v>45</v>
      </c>
      <c r="Q288" s="98" t="s">
        <v>2064</v>
      </c>
    </row>
    <row r="289" spans="1:17" x14ac:dyDescent="0.25">
      <c r="A289" s="98" t="s">
        <v>115</v>
      </c>
      <c r="B289" s="98" t="s">
        <v>43</v>
      </c>
      <c r="C289" s="98" t="s">
        <v>1795</v>
      </c>
      <c r="D289" s="98" t="s">
        <v>494</v>
      </c>
      <c r="E289" s="98">
        <v>18</v>
      </c>
      <c r="F289" s="98">
        <v>77805000</v>
      </c>
      <c r="G289" s="98">
        <v>77806000</v>
      </c>
      <c r="H289" s="98" t="s">
        <v>262</v>
      </c>
      <c r="I289" s="98">
        <v>77805886</v>
      </c>
      <c r="J289" s="98">
        <v>2.9911721</v>
      </c>
      <c r="K289" s="98">
        <v>2.9911721</v>
      </c>
      <c r="L289" s="98" t="s">
        <v>45</v>
      </c>
      <c r="M289" s="98" t="s">
        <v>2065</v>
      </c>
      <c r="N289" s="98" t="s">
        <v>45</v>
      </c>
      <c r="O289" s="98" t="s">
        <v>45</v>
      </c>
      <c r="P289" s="98" t="s">
        <v>45</v>
      </c>
      <c r="Q289" s="98" t="s">
        <v>2064</v>
      </c>
    </row>
    <row r="290" spans="1:17" x14ac:dyDescent="0.25">
      <c r="A290" s="98" t="s">
        <v>200</v>
      </c>
      <c r="B290" s="98" t="s">
        <v>43</v>
      </c>
      <c r="C290" s="98" t="s">
        <v>1795</v>
      </c>
      <c r="D290" s="98" t="s">
        <v>800</v>
      </c>
      <c r="E290" s="98">
        <v>11</v>
      </c>
      <c r="F290" s="98">
        <v>79051000</v>
      </c>
      <c r="G290" s="98">
        <v>79052000</v>
      </c>
      <c r="H290" s="98" t="s">
        <v>262</v>
      </c>
      <c r="I290" s="98">
        <v>79051279</v>
      </c>
      <c r="J290" s="98">
        <v>3.0110359999999998</v>
      </c>
      <c r="K290" s="98">
        <v>2.0015239999999999</v>
      </c>
      <c r="L290" s="98">
        <v>-1.009512</v>
      </c>
      <c r="M290" s="98" t="s">
        <v>2059</v>
      </c>
      <c r="N290" s="98" t="s">
        <v>45</v>
      </c>
      <c r="O290" s="98" t="s">
        <v>45</v>
      </c>
      <c r="P290" s="98" t="s">
        <v>45</v>
      </c>
      <c r="Q290" s="98" t="s">
        <v>2064</v>
      </c>
    </row>
    <row r="291" spans="1:17" x14ac:dyDescent="0.25">
      <c r="A291" s="98" t="s">
        <v>200</v>
      </c>
      <c r="B291" s="98" t="s">
        <v>43</v>
      </c>
      <c r="C291" s="98" t="s">
        <v>1795</v>
      </c>
      <c r="D291" s="98" t="s">
        <v>802</v>
      </c>
      <c r="E291" s="98">
        <v>12</v>
      </c>
      <c r="F291" s="98">
        <v>34710000</v>
      </c>
      <c r="G291" s="98">
        <v>34711000</v>
      </c>
      <c r="H291" s="98" t="s">
        <v>262</v>
      </c>
      <c r="I291" s="98">
        <v>34710965</v>
      </c>
      <c r="J291" s="98">
        <v>4.0256759999999998</v>
      </c>
      <c r="K291" s="98">
        <v>3.214286</v>
      </c>
      <c r="L291" s="98">
        <v>-0.81138999999999994</v>
      </c>
      <c r="M291" s="98" t="s">
        <v>2059</v>
      </c>
      <c r="N291" s="98" t="s">
        <v>45</v>
      </c>
      <c r="O291" s="98" t="s">
        <v>45</v>
      </c>
      <c r="P291" s="98" t="s">
        <v>45</v>
      </c>
      <c r="Q291" s="98" t="s">
        <v>2064</v>
      </c>
    </row>
    <row r="292" spans="1:17" x14ac:dyDescent="0.25">
      <c r="A292" s="98" t="s">
        <v>200</v>
      </c>
      <c r="B292" s="98" t="s">
        <v>43</v>
      </c>
      <c r="C292" s="98" t="s">
        <v>1795</v>
      </c>
      <c r="D292" s="98" t="s">
        <v>694</v>
      </c>
      <c r="E292" s="98">
        <v>14</v>
      </c>
      <c r="F292" s="98">
        <v>107276000</v>
      </c>
      <c r="G292" s="98">
        <v>107277000</v>
      </c>
      <c r="H292" s="98" t="s">
        <v>262</v>
      </c>
      <c r="I292" s="98">
        <v>107276422</v>
      </c>
      <c r="J292" s="98" t="s">
        <v>45</v>
      </c>
      <c r="K292" s="98" t="s">
        <v>45</v>
      </c>
      <c r="L292" s="98" t="s">
        <v>45</v>
      </c>
      <c r="M292" s="98" t="s">
        <v>2067</v>
      </c>
      <c r="N292" s="98" t="s">
        <v>45</v>
      </c>
      <c r="O292" s="98" t="s">
        <v>45</v>
      </c>
      <c r="P292" s="98" t="s">
        <v>45</v>
      </c>
      <c r="Q292" s="98" t="s">
        <v>2062</v>
      </c>
    </row>
    <row r="293" spans="1:17" x14ac:dyDescent="0.25">
      <c r="A293" s="98" t="s">
        <v>200</v>
      </c>
      <c r="B293" s="98" t="s">
        <v>43</v>
      </c>
      <c r="C293" s="98" t="s">
        <v>1795</v>
      </c>
      <c r="D293" s="98" t="s">
        <v>805</v>
      </c>
      <c r="E293" s="98">
        <v>14</v>
      </c>
      <c r="F293" s="98">
        <v>107280000</v>
      </c>
      <c r="G293" s="98">
        <v>107282000</v>
      </c>
      <c r="H293" s="98" t="s">
        <v>262</v>
      </c>
      <c r="I293" s="98">
        <v>107281262</v>
      </c>
      <c r="J293" s="98" t="s">
        <v>45</v>
      </c>
      <c r="K293" s="98" t="s">
        <v>45</v>
      </c>
      <c r="L293" s="98" t="s">
        <v>45</v>
      </c>
      <c r="M293" s="98" t="s">
        <v>2067</v>
      </c>
      <c r="N293" s="98" t="s">
        <v>45</v>
      </c>
      <c r="O293" s="98" t="s">
        <v>45</v>
      </c>
      <c r="P293" s="98" t="s">
        <v>45</v>
      </c>
      <c r="Q293" s="98" t="s">
        <v>2062</v>
      </c>
    </row>
    <row r="294" spans="1:17" x14ac:dyDescent="0.25">
      <c r="A294" s="98" t="s">
        <v>200</v>
      </c>
      <c r="B294" s="98" t="s">
        <v>43</v>
      </c>
      <c r="C294" s="98" t="s">
        <v>1795</v>
      </c>
      <c r="D294" s="98" t="s">
        <v>807</v>
      </c>
      <c r="E294" s="98">
        <v>18</v>
      </c>
      <c r="F294" s="98">
        <v>3154000</v>
      </c>
      <c r="G294" s="98">
        <v>3155000</v>
      </c>
      <c r="H294" s="98" t="s">
        <v>262</v>
      </c>
      <c r="I294" s="98">
        <v>3154839</v>
      </c>
      <c r="J294" s="98">
        <v>4.5737930000000002</v>
      </c>
      <c r="K294" s="98">
        <v>4.0059139999999998</v>
      </c>
      <c r="L294" s="98">
        <v>-0.56787900000000002</v>
      </c>
      <c r="M294" s="98" t="s">
        <v>2059</v>
      </c>
      <c r="N294" s="98" t="s">
        <v>45</v>
      </c>
      <c r="O294" s="98" t="s">
        <v>45</v>
      </c>
      <c r="P294" s="98" t="s">
        <v>45</v>
      </c>
      <c r="Q294" s="98" t="s">
        <v>2064</v>
      </c>
    </row>
    <row r="295" spans="1:17" x14ac:dyDescent="0.25">
      <c r="A295" s="98" t="s">
        <v>200</v>
      </c>
      <c r="B295" s="98" t="s">
        <v>43</v>
      </c>
      <c r="C295" s="98" t="s">
        <v>1795</v>
      </c>
      <c r="D295" s="98" t="s">
        <v>809</v>
      </c>
      <c r="E295" s="98">
        <v>18</v>
      </c>
      <c r="F295" s="98">
        <v>77765000</v>
      </c>
      <c r="G295" s="98">
        <v>77766000</v>
      </c>
      <c r="H295" s="98" t="s">
        <v>262</v>
      </c>
      <c r="I295" s="98">
        <v>77765774</v>
      </c>
      <c r="J295" s="98">
        <v>4.0059139999999998</v>
      </c>
      <c r="K295" s="98">
        <v>3.0110359999999998</v>
      </c>
      <c r="L295" s="98">
        <v>-0.99487800000000004</v>
      </c>
      <c r="M295" s="98" t="s">
        <v>2059</v>
      </c>
      <c r="N295" s="98" t="s">
        <v>45</v>
      </c>
      <c r="O295" s="98" t="s">
        <v>45</v>
      </c>
      <c r="P295" s="98" t="s">
        <v>45</v>
      </c>
      <c r="Q295" s="98" t="s">
        <v>2064</v>
      </c>
    </row>
    <row r="296" spans="1:17" x14ac:dyDescent="0.25">
      <c r="A296" s="98" t="s">
        <v>200</v>
      </c>
      <c r="B296" s="98" t="s">
        <v>43</v>
      </c>
      <c r="C296" s="98" t="s">
        <v>1795</v>
      </c>
      <c r="D296" s="98" t="s">
        <v>811</v>
      </c>
      <c r="E296" s="98">
        <v>19</v>
      </c>
      <c r="F296" s="98">
        <v>57847000</v>
      </c>
      <c r="G296" s="98">
        <v>57849000</v>
      </c>
      <c r="H296" s="98" t="s">
        <v>262</v>
      </c>
      <c r="I296" s="98">
        <v>57848158</v>
      </c>
      <c r="J296" s="98">
        <v>2.0015239999999999</v>
      </c>
      <c r="K296" s="98">
        <v>0</v>
      </c>
      <c r="L296" s="98">
        <v>-2.0015239999999999</v>
      </c>
      <c r="M296" s="98" t="s">
        <v>2059</v>
      </c>
      <c r="N296" s="98" t="s">
        <v>45</v>
      </c>
      <c r="O296" s="98" t="s">
        <v>45</v>
      </c>
      <c r="P296" s="98" t="s">
        <v>45</v>
      </c>
      <c r="Q296" s="98" t="s">
        <v>2062</v>
      </c>
    </row>
    <row r="297" spans="1:17" x14ac:dyDescent="0.25">
      <c r="A297" s="98" t="s">
        <v>200</v>
      </c>
      <c r="B297" s="98" t="s">
        <v>43</v>
      </c>
      <c r="C297" s="98" t="s">
        <v>1795</v>
      </c>
      <c r="D297" s="98" t="s">
        <v>813</v>
      </c>
      <c r="E297" s="98">
        <v>19</v>
      </c>
      <c r="F297" s="98">
        <v>57848000</v>
      </c>
      <c r="G297" s="98">
        <v>57849000</v>
      </c>
      <c r="H297" s="98" t="s">
        <v>277</v>
      </c>
      <c r="I297" s="98">
        <v>57848162</v>
      </c>
      <c r="J297" s="98">
        <v>0</v>
      </c>
      <c r="K297" s="98">
        <v>2.0015239999999999</v>
      </c>
      <c r="L297" s="98">
        <v>2.0015239999999999</v>
      </c>
      <c r="M297" s="98" t="s">
        <v>2059</v>
      </c>
      <c r="N297" s="98" t="s">
        <v>45</v>
      </c>
      <c r="O297" s="98" t="s">
        <v>45</v>
      </c>
      <c r="P297" s="98" t="s">
        <v>45</v>
      </c>
      <c r="Q297" s="98" t="s">
        <v>2062</v>
      </c>
    </row>
    <row r="298" spans="1:17" x14ac:dyDescent="0.25">
      <c r="A298" s="98" t="s">
        <v>200</v>
      </c>
      <c r="B298" s="98" t="s">
        <v>43</v>
      </c>
      <c r="C298" s="98" t="s">
        <v>1795</v>
      </c>
      <c r="D298" s="98" t="s">
        <v>815</v>
      </c>
      <c r="E298" s="98">
        <v>2</v>
      </c>
      <c r="F298" s="98">
        <v>17749000</v>
      </c>
      <c r="G298" s="98">
        <v>17750000</v>
      </c>
      <c r="H298" s="98" t="s">
        <v>277</v>
      </c>
      <c r="I298" s="98">
        <v>17749053</v>
      </c>
      <c r="J298" s="98">
        <v>2.942866</v>
      </c>
      <c r="K298" s="98">
        <v>4.0256759999999998</v>
      </c>
      <c r="L298" s="98">
        <v>1.0828100000000001</v>
      </c>
      <c r="M298" s="98" t="s">
        <v>2059</v>
      </c>
      <c r="N298" s="98" t="s">
        <v>45</v>
      </c>
      <c r="O298" s="98" t="s">
        <v>45</v>
      </c>
      <c r="P298" s="98" t="s">
        <v>45</v>
      </c>
      <c r="Q298" s="98" t="s">
        <v>2064</v>
      </c>
    </row>
    <row r="299" spans="1:17" x14ac:dyDescent="0.25">
      <c r="A299" s="98" t="s">
        <v>200</v>
      </c>
      <c r="B299" s="98" t="s">
        <v>43</v>
      </c>
      <c r="C299" s="98" t="s">
        <v>1795</v>
      </c>
      <c r="D299" s="98" t="s">
        <v>817</v>
      </c>
      <c r="E299" s="98">
        <v>2</v>
      </c>
      <c r="F299" s="98">
        <v>17860000</v>
      </c>
      <c r="G299" s="98">
        <v>17861000</v>
      </c>
      <c r="H299" s="98" t="s">
        <v>262</v>
      </c>
      <c r="I299" s="98">
        <v>17860843</v>
      </c>
      <c r="J299" s="98">
        <v>4.0256759999999998</v>
      </c>
      <c r="K299" s="98">
        <v>3.0110359999999998</v>
      </c>
      <c r="L299" s="98">
        <v>-1.01464</v>
      </c>
      <c r="M299" s="98" t="s">
        <v>2059</v>
      </c>
      <c r="N299" s="98" t="s">
        <v>45</v>
      </c>
      <c r="O299" s="98" t="s">
        <v>45</v>
      </c>
      <c r="P299" s="98" t="s">
        <v>45</v>
      </c>
      <c r="Q299" s="98" t="s">
        <v>2064</v>
      </c>
    </row>
    <row r="300" spans="1:17" x14ac:dyDescent="0.25">
      <c r="A300" s="98" t="s">
        <v>200</v>
      </c>
      <c r="B300" s="98" t="s">
        <v>43</v>
      </c>
      <c r="C300" s="98" t="s">
        <v>1795</v>
      </c>
      <c r="D300" s="98" t="s">
        <v>819</v>
      </c>
      <c r="E300" s="98">
        <v>2</v>
      </c>
      <c r="F300" s="98">
        <v>242627000</v>
      </c>
      <c r="G300" s="98">
        <v>242628000</v>
      </c>
      <c r="H300" s="98" t="s">
        <v>262</v>
      </c>
      <c r="I300" s="98">
        <v>242627431</v>
      </c>
      <c r="J300" s="98">
        <v>2.0015239999999999</v>
      </c>
      <c r="K300" s="98">
        <v>2.0106899999999999</v>
      </c>
      <c r="L300" s="98">
        <v>9.1660000000000092E-3</v>
      </c>
      <c r="M300" s="98" t="s">
        <v>2066</v>
      </c>
      <c r="N300" s="98" t="s">
        <v>45</v>
      </c>
      <c r="O300" s="98" t="s">
        <v>45</v>
      </c>
      <c r="P300" s="98" t="s">
        <v>45</v>
      </c>
      <c r="Q300" s="98" t="s">
        <v>2064</v>
      </c>
    </row>
    <row r="301" spans="1:17" x14ac:dyDescent="0.25">
      <c r="A301" s="98" t="s">
        <v>200</v>
      </c>
      <c r="B301" s="98" t="s">
        <v>43</v>
      </c>
      <c r="C301" s="98" t="s">
        <v>1795</v>
      </c>
      <c r="D301" s="98" t="s">
        <v>821</v>
      </c>
      <c r="E301" s="98">
        <v>21</v>
      </c>
      <c r="F301" s="98">
        <v>10763000</v>
      </c>
      <c r="G301" s="98">
        <v>10764000</v>
      </c>
      <c r="H301" s="98" t="s">
        <v>262</v>
      </c>
      <c r="I301" s="98">
        <v>10763667</v>
      </c>
      <c r="J301" s="98">
        <v>2.9559579999999999</v>
      </c>
      <c r="K301" s="98">
        <v>2.9559579999999999</v>
      </c>
      <c r="L301" s="98" t="s">
        <v>45</v>
      </c>
      <c r="M301" s="98" t="s">
        <v>2067</v>
      </c>
      <c r="N301" s="98" t="s">
        <v>45</v>
      </c>
      <c r="O301" s="98" t="s">
        <v>45</v>
      </c>
      <c r="P301" s="98" t="s">
        <v>45</v>
      </c>
      <c r="Q301" s="98" t="s">
        <v>2064</v>
      </c>
    </row>
    <row r="302" spans="1:17" x14ac:dyDescent="0.25">
      <c r="A302" s="98" t="s">
        <v>200</v>
      </c>
      <c r="B302" s="98" t="s">
        <v>43</v>
      </c>
      <c r="C302" s="98" t="s">
        <v>1795</v>
      </c>
      <c r="D302" s="98" t="s">
        <v>823</v>
      </c>
      <c r="E302" s="98">
        <v>4</v>
      </c>
      <c r="F302" s="98">
        <v>50000</v>
      </c>
      <c r="G302" s="98">
        <v>51000</v>
      </c>
      <c r="H302" s="98" t="s">
        <v>277</v>
      </c>
      <c r="I302" s="98">
        <v>50085</v>
      </c>
      <c r="J302" s="98">
        <v>2.4082789999999998</v>
      </c>
      <c r="K302" s="98">
        <v>2.4082789999999998</v>
      </c>
      <c r="L302" s="98" t="s">
        <v>45</v>
      </c>
      <c r="M302" s="98" t="s">
        <v>2067</v>
      </c>
      <c r="N302" s="98" t="s">
        <v>45</v>
      </c>
      <c r="O302" s="98" t="s">
        <v>45</v>
      </c>
      <c r="P302" s="98" t="s">
        <v>45</v>
      </c>
      <c r="Q302" s="98" t="s">
        <v>2064</v>
      </c>
    </row>
    <row r="303" spans="1:17" x14ac:dyDescent="0.25">
      <c r="A303" s="98" t="s">
        <v>200</v>
      </c>
      <c r="B303" s="98" t="s">
        <v>43</v>
      </c>
      <c r="C303" s="98" t="s">
        <v>1795</v>
      </c>
      <c r="D303" s="98" t="s">
        <v>825</v>
      </c>
      <c r="E303" s="98">
        <v>5</v>
      </c>
      <c r="F303" s="98">
        <v>15000</v>
      </c>
      <c r="G303" s="98">
        <v>16000</v>
      </c>
      <c r="H303" s="98" t="s">
        <v>262</v>
      </c>
      <c r="I303" s="98">
        <v>15518</v>
      </c>
      <c r="J303" s="98">
        <v>0</v>
      </c>
      <c r="K303" s="98">
        <v>0</v>
      </c>
      <c r="L303" s="98">
        <v>0</v>
      </c>
      <c r="M303" s="98" t="s">
        <v>2065</v>
      </c>
      <c r="N303" s="98" t="s">
        <v>45</v>
      </c>
      <c r="O303" s="98" t="s">
        <v>45</v>
      </c>
      <c r="P303" s="98" t="s">
        <v>45</v>
      </c>
      <c r="Q303" s="98" t="s">
        <v>2064</v>
      </c>
    </row>
    <row r="304" spans="1:17" x14ac:dyDescent="0.25">
      <c r="A304" s="98" t="s">
        <v>200</v>
      </c>
      <c r="B304" s="98" t="s">
        <v>43</v>
      </c>
      <c r="C304" s="98" t="s">
        <v>1795</v>
      </c>
      <c r="D304" s="98" t="s">
        <v>827</v>
      </c>
      <c r="E304" s="98">
        <v>5</v>
      </c>
      <c r="F304" s="98">
        <v>32000</v>
      </c>
      <c r="G304" s="98">
        <v>34000</v>
      </c>
      <c r="H304" s="98" t="s">
        <v>277</v>
      </c>
      <c r="I304" s="98">
        <v>32949</v>
      </c>
      <c r="J304" s="98">
        <v>0</v>
      </c>
      <c r="K304" s="98">
        <v>3.0110359999999998</v>
      </c>
      <c r="L304" s="98">
        <v>3.0110359999999998</v>
      </c>
      <c r="M304" s="98" t="s">
        <v>2059</v>
      </c>
      <c r="N304" s="98" t="s">
        <v>45</v>
      </c>
      <c r="O304" s="98" t="s">
        <v>45</v>
      </c>
      <c r="P304" s="98" t="s">
        <v>45</v>
      </c>
      <c r="Q304" s="98" t="s">
        <v>2064</v>
      </c>
    </row>
    <row r="305" spans="1:17" x14ac:dyDescent="0.25">
      <c r="A305" s="98" t="s">
        <v>200</v>
      </c>
      <c r="B305" s="98" t="s">
        <v>43</v>
      </c>
      <c r="C305" s="98" t="s">
        <v>1795</v>
      </c>
      <c r="D305" s="98" t="s">
        <v>829</v>
      </c>
      <c r="E305" s="98">
        <v>7</v>
      </c>
      <c r="F305" s="98">
        <v>5131000</v>
      </c>
      <c r="G305" s="98">
        <v>5133000</v>
      </c>
      <c r="H305" s="98" t="s">
        <v>277</v>
      </c>
      <c r="I305" s="98">
        <v>5131976</v>
      </c>
      <c r="J305" s="98">
        <v>2.180339</v>
      </c>
      <c r="K305" s="98">
        <v>2.942866</v>
      </c>
      <c r="L305" s="98">
        <v>0.76252699999999995</v>
      </c>
      <c r="M305" s="98" t="s">
        <v>2059</v>
      </c>
      <c r="N305" s="98" t="s">
        <v>45</v>
      </c>
      <c r="O305" s="98" t="s">
        <v>45</v>
      </c>
      <c r="P305" s="98" t="s">
        <v>45</v>
      </c>
      <c r="Q305" s="98" t="s">
        <v>2064</v>
      </c>
    </row>
    <row r="306" spans="1:17" x14ac:dyDescent="0.25">
      <c r="A306" s="98" t="s">
        <v>200</v>
      </c>
      <c r="B306" s="98" t="s">
        <v>43</v>
      </c>
      <c r="C306" s="98" t="s">
        <v>1795</v>
      </c>
      <c r="D306" s="98" t="s">
        <v>831</v>
      </c>
      <c r="E306" s="98">
        <v>8</v>
      </c>
      <c r="F306" s="98">
        <v>37471000</v>
      </c>
      <c r="G306" s="98">
        <v>37472000</v>
      </c>
      <c r="H306" s="98" t="s">
        <v>277</v>
      </c>
      <c r="I306" s="98">
        <v>37471647</v>
      </c>
      <c r="J306" s="98">
        <v>3.2431109999999999</v>
      </c>
      <c r="K306" s="98">
        <v>4.0059139999999998</v>
      </c>
      <c r="L306" s="98">
        <v>0.76280300000000001</v>
      </c>
      <c r="M306" s="98" t="s">
        <v>2059</v>
      </c>
      <c r="N306" s="98" t="s">
        <v>45</v>
      </c>
      <c r="O306" s="98" t="s">
        <v>45</v>
      </c>
      <c r="P306" s="98" t="s">
        <v>45</v>
      </c>
      <c r="Q306" s="98" t="s">
        <v>2064</v>
      </c>
    </row>
    <row r="307" spans="1:17" x14ac:dyDescent="0.25">
      <c r="A307" s="98" t="s">
        <v>200</v>
      </c>
      <c r="B307" s="98" t="s">
        <v>43</v>
      </c>
      <c r="C307" s="98" t="s">
        <v>1795</v>
      </c>
      <c r="D307" s="98" t="s">
        <v>833</v>
      </c>
      <c r="E307" s="98">
        <v>9</v>
      </c>
      <c r="F307" s="98">
        <v>123562000</v>
      </c>
      <c r="G307" s="98">
        <v>123563000</v>
      </c>
      <c r="H307" s="98" t="s">
        <v>277</v>
      </c>
      <c r="I307" s="98">
        <v>123562417</v>
      </c>
      <c r="J307" s="98">
        <v>2.942866</v>
      </c>
      <c r="K307" s="98">
        <v>4.0256759999999998</v>
      </c>
      <c r="L307" s="98">
        <v>1.0828100000000001</v>
      </c>
      <c r="M307" s="98" t="s">
        <v>2059</v>
      </c>
      <c r="N307" s="98" t="s">
        <v>45</v>
      </c>
      <c r="O307" s="98" t="s">
        <v>45</v>
      </c>
      <c r="P307" s="98" t="s">
        <v>45</v>
      </c>
      <c r="Q307" s="98" t="s">
        <v>2064</v>
      </c>
    </row>
    <row r="308" spans="1:17" x14ac:dyDescent="0.25">
      <c r="A308" s="98" t="s">
        <v>200</v>
      </c>
      <c r="B308" s="98" t="s">
        <v>43</v>
      </c>
      <c r="C308" s="98" t="s">
        <v>1795</v>
      </c>
      <c r="D308" s="98" t="s">
        <v>835</v>
      </c>
      <c r="E308" s="98">
        <v>9</v>
      </c>
      <c r="F308" s="98">
        <v>34485000</v>
      </c>
      <c r="G308" s="98">
        <v>34486000</v>
      </c>
      <c r="H308" s="98" t="s">
        <v>277</v>
      </c>
      <c r="I308" s="98">
        <v>34485409</v>
      </c>
      <c r="J308" s="98">
        <v>2.0015239999999999</v>
      </c>
      <c r="K308" s="98">
        <v>2.942866</v>
      </c>
      <c r="L308" s="98">
        <v>0.94134200000000001</v>
      </c>
      <c r="M308" s="98" t="s">
        <v>2059</v>
      </c>
      <c r="N308" s="98" t="s">
        <v>45</v>
      </c>
      <c r="O308" s="98" t="s">
        <v>45</v>
      </c>
      <c r="P308" s="98" t="s">
        <v>45</v>
      </c>
      <c r="Q308" s="98" t="s">
        <v>2064</v>
      </c>
    </row>
    <row r="309" spans="1:17" x14ac:dyDescent="0.25">
      <c r="A309" s="98" t="s">
        <v>119</v>
      </c>
      <c r="B309" s="98" t="s">
        <v>46</v>
      </c>
      <c r="C309" s="98" t="s">
        <v>46</v>
      </c>
      <c r="D309" s="98" t="s">
        <v>496</v>
      </c>
      <c r="E309" s="98">
        <v>5</v>
      </c>
      <c r="F309" s="98">
        <v>20474000</v>
      </c>
      <c r="G309" s="98">
        <v>20475000</v>
      </c>
      <c r="H309" s="98" t="s">
        <v>262</v>
      </c>
      <c r="I309" s="98">
        <v>20474630</v>
      </c>
      <c r="J309" s="98">
        <v>2.4772750000000001</v>
      </c>
      <c r="K309" s="98">
        <v>3.9908009999999998</v>
      </c>
      <c r="L309" s="98">
        <v>1.5135259999999999</v>
      </c>
      <c r="M309" s="98" t="s">
        <v>2066</v>
      </c>
      <c r="N309" s="98" t="s">
        <v>2063</v>
      </c>
      <c r="O309" s="98" t="s">
        <v>2098</v>
      </c>
      <c r="P309" s="98" t="s">
        <v>45</v>
      </c>
      <c r="Q309" s="98" t="s">
        <v>2063</v>
      </c>
    </row>
    <row r="310" spans="1:17" x14ac:dyDescent="0.25">
      <c r="A310" s="98" t="s">
        <v>121</v>
      </c>
      <c r="B310" s="98" t="s">
        <v>43</v>
      </c>
      <c r="C310" s="98" t="s">
        <v>1795</v>
      </c>
      <c r="D310" s="98" t="s">
        <v>498</v>
      </c>
      <c r="E310" s="98">
        <v>15</v>
      </c>
      <c r="F310" s="98">
        <v>44543000</v>
      </c>
      <c r="G310" s="98">
        <v>44544000</v>
      </c>
      <c r="H310" s="98" t="s">
        <v>262</v>
      </c>
      <c r="I310" s="98">
        <v>44543517</v>
      </c>
      <c r="J310" s="98">
        <v>2.0082279999999999</v>
      </c>
      <c r="K310" s="98">
        <v>1.2614799999999999</v>
      </c>
      <c r="L310" s="98">
        <v>-0.74674799999999997</v>
      </c>
      <c r="M310" s="98" t="s">
        <v>2059</v>
      </c>
      <c r="N310" s="98" t="s">
        <v>45</v>
      </c>
      <c r="O310" s="98" t="s">
        <v>45</v>
      </c>
      <c r="P310" s="98" t="s">
        <v>45</v>
      </c>
      <c r="Q310" s="98" t="s">
        <v>2064</v>
      </c>
    </row>
    <row r="311" spans="1:17" x14ac:dyDescent="0.25">
      <c r="A311" s="98" t="s">
        <v>121</v>
      </c>
      <c r="B311" s="98" t="s">
        <v>43</v>
      </c>
      <c r="C311" s="98" t="s">
        <v>1795</v>
      </c>
      <c r="D311" s="98" t="s">
        <v>500</v>
      </c>
      <c r="E311" s="98">
        <v>15</v>
      </c>
      <c r="F311" s="98">
        <v>55781000</v>
      </c>
      <c r="G311" s="98">
        <v>55782000</v>
      </c>
      <c r="H311" s="98" t="s">
        <v>262</v>
      </c>
      <c r="I311" s="98">
        <v>55781859</v>
      </c>
      <c r="J311" s="98">
        <v>2.0082279999999999</v>
      </c>
      <c r="K311" s="98">
        <v>1.184415</v>
      </c>
      <c r="L311" s="98">
        <v>-0.82381300000000002</v>
      </c>
      <c r="M311" s="98" t="s">
        <v>2059</v>
      </c>
      <c r="N311" s="98" t="s">
        <v>45</v>
      </c>
      <c r="O311" s="98" t="s">
        <v>45</v>
      </c>
      <c r="P311" s="98" t="s">
        <v>45</v>
      </c>
      <c r="Q311" s="98" t="s">
        <v>2064</v>
      </c>
    </row>
    <row r="312" spans="1:17" x14ac:dyDescent="0.25">
      <c r="A312" s="98" t="s">
        <v>127</v>
      </c>
      <c r="B312" s="98" t="s">
        <v>43</v>
      </c>
      <c r="C312" s="98" t="s">
        <v>1795</v>
      </c>
      <c r="D312" s="98" t="s">
        <v>502</v>
      </c>
      <c r="E312" s="98">
        <v>1</v>
      </c>
      <c r="F312" s="98">
        <v>57906000</v>
      </c>
      <c r="G312" s="98">
        <v>57907000</v>
      </c>
      <c r="H312" s="98" t="s">
        <v>262</v>
      </c>
      <c r="I312" s="98">
        <v>57906770</v>
      </c>
      <c r="J312" s="98">
        <v>3.00963483</v>
      </c>
      <c r="K312" s="98">
        <v>1.99904127</v>
      </c>
      <c r="L312" s="98">
        <v>-1.01059356</v>
      </c>
      <c r="M312" s="98" t="s">
        <v>2059</v>
      </c>
      <c r="N312" s="98" t="s">
        <v>45</v>
      </c>
      <c r="O312" s="98" t="s">
        <v>45</v>
      </c>
      <c r="P312" s="98" t="s">
        <v>45</v>
      </c>
      <c r="Q312" s="98" t="s">
        <v>2064</v>
      </c>
    </row>
    <row r="313" spans="1:17" x14ac:dyDescent="0.25">
      <c r="A313" s="98" t="s">
        <v>127</v>
      </c>
      <c r="B313" s="98" t="s">
        <v>43</v>
      </c>
      <c r="C313" s="98" t="s">
        <v>1795</v>
      </c>
      <c r="D313" s="98" t="s">
        <v>504</v>
      </c>
      <c r="E313" s="98">
        <v>13</v>
      </c>
      <c r="F313" s="98">
        <v>112083000</v>
      </c>
      <c r="G313" s="98">
        <v>112085000</v>
      </c>
      <c r="H313" s="98" t="s">
        <v>277</v>
      </c>
      <c r="I313" s="98">
        <v>112083929</v>
      </c>
      <c r="J313" s="98">
        <v>1.99904127</v>
      </c>
      <c r="K313" s="98">
        <v>2.9270254200000001</v>
      </c>
      <c r="L313" s="98">
        <v>0.92798415000000001</v>
      </c>
      <c r="M313" s="98" t="s">
        <v>2059</v>
      </c>
      <c r="N313" s="98" t="s">
        <v>45</v>
      </c>
      <c r="O313" s="98" t="s">
        <v>45</v>
      </c>
      <c r="P313" s="98" t="s">
        <v>45</v>
      </c>
      <c r="Q313" s="98" t="s">
        <v>2064</v>
      </c>
    </row>
    <row r="314" spans="1:17" x14ac:dyDescent="0.25">
      <c r="A314" s="98" t="s">
        <v>127</v>
      </c>
      <c r="B314" s="98" t="s">
        <v>43</v>
      </c>
      <c r="C314" s="98" t="s">
        <v>1795</v>
      </c>
      <c r="D314" s="98" t="s">
        <v>506</v>
      </c>
      <c r="E314" s="98">
        <v>3</v>
      </c>
      <c r="F314" s="98">
        <v>41714000</v>
      </c>
      <c r="G314" s="98">
        <v>41716000</v>
      </c>
      <c r="H314" s="98" t="s">
        <v>262</v>
      </c>
      <c r="I314" s="98">
        <v>41715063</v>
      </c>
      <c r="J314" s="98">
        <v>3.0912447799999998</v>
      </c>
      <c r="K314" s="98">
        <v>2.80393889</v>
      </c>
      <c r="L314" s="98">
        <v>-0.28730589000000001</v>
      </c>
      <c r="M314" s="98" t="s">
        <v>2059</v>
      </c>
      <c r="N314" s="98" t="s">
        <v>2063</v>
      </c>
      <c r="O314" s="98" t="s">
        <v>2099</v>
      </c>
      <c r="P314" s="98" t="s">
        <v>45</v>
      </c>
      <c r="Q314" s="98" t="s">
        <v>2063</v>
      </c>
    </row>
    <row r="315" spans="1:17" x14ac:dyDescent="0.25">
      <c r="A315" s="98" t="s">
        <v>129</v>
      </c>
      <c r="B315" s="98" t="s">
        <v>43</v>
      </c>
      <c r="C315" s="98" t="s">
        <v>1793</v>
      </c>
      <c r="D315" s="98" t="s">
        <v>508</v>
      </c>
      <c r="E315" s="98">
        <v>12</v>
      </c>
      <c r="F315" s="98">
        <v>107355000</v>
      </c>
      <c r="G315" s="98">
        <v>107356000</v>
      </c>
      <c r="H315" s="98" t="s">
        <v>262</v>
      </c>
      <c r="I315" s="98">
        <v>107355766</v>
      </c>
      <c r="J315" s="98">
        <v>3.9742433930000001</v>
      </c>
      <c r="K315" s="98">
        <v>4.2746706000000003</v>
      </c>
      <c r="L315" s="98">
        <v>0.30042720699999997</v>
      </c>
      <c r="M315" s="98" t="s">
        <v>2066</v>
      </c>
      <c r="N315" s="98" t="s">
        <v>45</v>
      </c>
      <c r="O315" s="98" t="s">
        <v>45</v>
      </c>
      <c r="P315" s="98" t="s">
        <v>45</v>
      </c>
      <c r="Q315" s="98" t="s">
        <v>2064</v>
      </c>
    </row>
    <row r="316" spans="1:17" x14ac:dyDescent="0.25">
      <c r="A316" s="98" t="s">
        <v>129</v>
      </c>
      <c r="B316" s="98" t="s">
        <v>43</v>
      </c>
      <c r="C316" s="98" t="s">
        <v>1793</v>
      </c>
      <c r="D316" s="98" t="s">
        <v>510</v>
      </c>
      <c r="E316" s="98">
        <v>2</v>
      </c>
      <c r="F316" s="98">
        <v>154756000</v>
      </c>
      <c r="G316" s="98">
        <v>154757000</v>
      </c>
      <c r="H316" s="98" t="s">
        <v>262</v>
      </c>
      <c r="I316" s="98">
        <v>154756572</v>
      </c>
      <c r="J316" s="98">
        <v>2.0444023379999998</v>
      </c>
      <c r="K316" s="98">
        <v>2.0444023379999998</v>
      </c>
      <c r="L316" s="98">
        <v>0</v>
      </c>
      <c r="M316" s="98" t="s">
        <v>2065</v>
      </c>
      <c r="N316" s="98" t="s">
        <v>2063</v>
      </c>
      <c r="O316" s="98" t="s">
        <v>2100</v>
      </c>
      <c r="P316" s="98" t="s">
        <v>45</v>
      </c>
      <c r="Q316" s="98" t="s">
        <v>2063</v>
      </c>
    </row>
    <row r="317" spans="1:17" x14ac:dyDescent="0.25">
      <c r="A317" s="98" t="s">
        <v>129</v>
      </c>
      <c r="B317" s="98" t="s">
        <v>43</v>
      </c>
      <c r="C317" s="98" t="s">
        <v>1793</v>
      </c>
      <c r="D317" s="98" t="s">
        <v>512</v>
      </c>
      <c r="E317" s="98">
        <v>2</v>
      </c>
      <c r="F317" s="98">
        <v>43181000</v>
      </c>
      <c r="G317" s="98">
        <v>43183000</v>
      </c>
      <c r="H317" s="98" t="s">
        <v>262</v>
      </c>
      <c r="I317" s="98">
        <v>43182202</v>
      </c>
      <c r="J317" s="98">
        <v>2.9741577239999999</v>
      </c>
      <c r="K317" s="98">
        <v>2.0444023379999998</v>
      </c>
      <c r="L317" s="98">
        <v>-0.92975538599999996</v>
      </c>
      <c r="M317" s="98" t="s">
        <v>2059</v>
      </c>
      <c r="N317" s="98" t="s">
        <v>45</v>
      </c>
      <c r="O317" s="98" t="s">
        <v>45</v>
      </c>
      <c r="P317" s="98" t="s">
        <v>45</v>
      </c>
      <c r="Q317" s="98" t="s">
        <v>2064</v>
      </c>
    </row>
    <row r="318" spans="1:17" x14ac:dyDescent="0.25">
      <c r="A318" s="98" t="s">
        <v>129</v>
      </c>
      <c r="B318" s="98" t="s">
        <v>43</v>
      </c>
      <c r="C318" s="98" t="s">
        <v>1793</v>
      </c>
      <c r="D318" s="98" t="s">
        <v>514</v>
      </c>
      <c r="E318" s="98">
        <v>3</v>
      </c>
      <c r="F318" s="98">
        <v>109017000</v>
      </c>
      <c r="G318" s="98">
        <v>109018000</v>
      </c>
      <c r="H318" s="98" t="s">
        <v>277</v>
      </c>
      <c r="I318" s="98">
        <v>109017034</v>
      </c>
      <c r="J318" s="98">
        <v>1.011300807</v>
      </c>
      <c r="K318" s="98">
        <v>2.023857494</v>
      </c>
      <c r="L318" s="98">
        <v>1.012556687</v>
      </c>
      <c r="M318" s="98" t="s">
        <v>2059</v>
      </c>
      <c r="N318" s="98" t="s">
        <v>45</v>
      </c>
      <c r="O318" s="98" t="s">
        <v>45</v>
      </c>
      <c r="P318" s="98" t="s">
        <v>45</v>
      </c>
      <c r="Q318" s="98" t="s">
        <v>2064</v>
      </c>
    </row>
    <row r="319" spans="1:17" x14ac:dyDescent="0.25">
      <c r="A319" s="98" t="s">
        <v>131</v>
      </c>
      <c r="B319" s="98" t="s">
        <v>43</v>
      </c>
      <c r="C319" s="98" t="s">
        <v>1795</v>
      </c>
      <c r="D319" s="98" t="s">
        <v>516</v>
      </c>
      <c r="E319" s="98">
        <v>17</v>
      </c>
      <c r="F319" s="98">
        <v>26911000</v>
      </c>
      <c r="G319" s="98">
        <v>26913000</v>
      </c>
      <c r="H319" s="98" t="s">
        <v>277</v>
      </c>
      <c r="I319" s="98">
        <v>26911938</v>
      </c>
      <c r="J319" s="98">
        <v>2.006409439</v>
      </c>
      <c r="K319" s="98">
        <v>2.9948967020000001</v>
      </c>
      <c r="L319" s="98">
        <v>0.988487263</v>
      </c>
      <c r="M319" s="98" t="s">
        <v>2059</v>
      </c>
      <c r="N319" s="98" t="s">
        <v>45</v>
      </c>
      <c r="O319" s="98" t="s">
        <v>45</v>
      </c>
      <c r="P319" s="98" t="s">
        <v>45</v>
      </c>
      <c r="Q319" s="98" t="s">
        <v>2064</v>
      </c>
    </row>
    <row r="320" spans="1:17" x14ac:dyDescent="0.25">
      <c r="A320" s="98" t="s">
        <v>131</v>
      </c>
      <c r="B320" s="98" t="s">
        <v>43</v>
      </c>
      <c r="C320" s="98" t="s">
        <v>1795</v>
      </c>
      <c r="D320" s="98" t="s">
        <v>518</v>
      </c>
      <c r="E320" s="98">
        <v>19</v>
      </c>
      <c r="F320" s="98">
        <v>396000</v>
      </c>
      <c r="G320" s="98">
        <v>397000</v>
      </c>
      <c r="H320" s="98" t="s">
        <v>262</v>
      </c>
      <c r="I320" s="98">
        <v>396944</v>
      </c>
      <c r="J320" s="98">
        <v>2.9948967020000001</v>
      </c>
      <c r="K320" s="98">
        <v>2.006409439</v>
      </c>
      <c r="L320" s="98">
        <v>-0.988487263</v>
      </c>
      <c r="M320" s="98" t="s">
        <v>2059</v>
      </c>
      <c r="N320" s="98" t="s">
        <v>45</v>
      </c>
      <c r="O320" s="98" t="s">
        <v>45</v>
      </c>
      <c r="P320" s="98" t="s">
        <v>45</v>
      </c>
      <c r="Q320" s="98" t="s">
        <v>2064</v>
      </c>
    </row>
    <row r="321" spans="1:17" x14ac:dyDescent="0.25">
      <c r="A321" s="98" t="s">
        <v>131</v>
      </c>
      <c r="B321" s="98" t="s">
        <v>43</v>
      </c>
      <c r="C321" s="98" t="s">
        <v>1795</v>
      </c>
      <c r="D321" s="98" t="s">
        <v>520</v>
      </c>
      <c r="E321" s="98">
        <v>19</v>
      </c>
      <c r="F321" s="98">
        <v>57617000</v>
      </c>
      <c r="G321" s="98">
        <v>57619000</v>
      </c>
      <c r="H321" s="98" t="s">
        <v>277</v>
      </c>
      <c r="I321" s="98">
        <v>57617649</v>
      </c>
      <c r="J321" s="98">
        <v>1.0096304009999999</v>
      </c>
      <c r="K321" s="98">
        <v>2.1228928420000002</v>
      </c>
      <c r="L321" s="98">
        <v>1.113262441</v>
      </c>
      <c r="M321" s="98" t="s">
        <v>2059</v>
      </c>
      <c r="N321" s="98" t="s">
        <v>45</v>
      </c>
      <c r="O321" s="98" t="s">
        <v>45</v>
      </c>
      <c r="P321" s="98" t="s">
        <v>45</v>
      </c>
      <c r="Q321" s="98" t="s">
        <v>2062</v>
      </c>
    </row>
    <row r="322" spans="1:17" x14ac:dyDescent="0.25">
      <c r="A322" s="98" t="s">
        <v>131</v>
      </c>
      <c r="B322" s="98" t="s">
        <v>43</v>
      </c>
      <c r="C322" s="98" t="s">
        <v>1795</v>
      </c>
      <c r="D322" s="98" t="s">
        <v>522</v>
      </c>
      <c r="E322" s="98">
        <v>19</v>
      </c>
      <c r="F322" s="98">
        <v>57620000</v>
      </c>
      <c r="G322" s="98">
        <v>57621000</v>
      </c>
      <c r="H322" s="98" t="s">
        <v>277</v>
      </c>
      <c r="I322" s="98">
        <v>57620588</v>
      </c>
      <c r="J322" s="98">
        <v>1.0096304009999999</v>
      </c>
      <c r="K322" s="98">
        <v>2.1228928420000002</v>
      </c>
      <c r="L322" s="98">
        <v>1.113262441</v>
      </c>
      <c r="M322" s="98" t="s">
        <v>2059</v>
      </c>
      <c r="N322" s="98" t="s">
        <v>45</v>
      </c>
      <c r="O322" s="98" t="s">
        <v>45</v>
      </c>
      <c r="P322" s="98" t="s">
        <v>45</v>
      </c>
      <c r="Q322" s="98" t="s">
        <v>2062</v>
      </c>
    </row>
    <row r="323" spans="1:17" x14ac:dyDescent="0.25">
      <c r="A323" s="98" t="s">
        <v>131</v>
      </c>
      <c r="B323" s="98" t="s">
        <v>43</v>
      </c>
      <c r="C323" s="98" t="s">
        <v>1795</v>
      </c>
      <c r="D323" s="98" t="s">
        <v>318</v>
      </c>
      <c r="E323" s="98">
        <v>19</v>
      </c>
      <c r="F323" s="98">
        <v>57621000</v>
      </c>
      <c r="G323" s="98">
        <v>57622000</v>
      </c>
      <c r="H323" s="98" t="s">
        <v>262</v>
      </c>
      <c r="I323" s="98">
        <v>57621536</v>
      </c>
      <c r="J323" s="98">
        <v>2.1228928420000002</v>
      </c>
      <c r="K323" s="98">
        <v>1.083005561</v>
      </c>
      <c r="L323" s="98">
        <v>-1.0398872809999999</v>
      </c>
      <c r="M323" s="98" t="s">
        <v>2059</v>
      </c>
      <c r="N323" s="98" t="s">
        <v>45</v>
      </c>
      <c r="O323" s="98" t="s">
        <v>45</v>
      </c>
      <c r="P323" s="98" t="s">
        <v>45</v>
      </c>
      <c r="Q323" s="98" t="s">
        <v>2062</v>
      </c>
    </row>
    <row r="324" spans="1:17" x14ac:dyDescent="0.25">
      <c r="A324" s="98" t="s">
        <v>131</v>
      </c>
      <c r="B324" s="98" t="s">
        <v>43</v>
      </c>
      <c r="C324" s="98" t="s">
        <v>1795</v>
      </c>
      <c r="D324" s="98" t="s">
        <v>525</v>
      </c>
      <c r="E324" s="98">
        <v>2</v>
      </c>
      <c r="F324" s="98">
        <v>62346000</v>
      </c>
      <c r="G324" s="98">
        <v>62348000</v>
      </c>
      <c r="H324" s="98" t="s">
        <v>262</v>
      </c>
      <c r="I324" s="98">
        <v>62347252</v>
      </c>
      <c r="J324" s="98">
        <v>2.9948967020000001</v>
      </c>
      <c r="K324" s="98">
        <v>2.006409439</v>
      </c>
      <c r="L324" s="98">
        <v>-0.988487263</v>
      </c>
      <c r="M324" s="98" t="s">
        <v>2059</v>
      </c>
      <c r="N324" s="98" t="s">
        <v>45</v>
      </c>
      <c r="O324" s="98" t="s">
        <v>45</v>
      </c>
      <c r="P324" s="98" t="s">
        <v>45</v>
      </c>
      <c r="Q324" s="98" t="s">
        <v>2064</v>
      </c>
    </row>
    <row r="325" spans="1:17" x14ac:dyDescent="0.25">
      <c r="A325" s="98" t="s">
        <v>131</v>
      </c>
      <c r="B325" s="98" t="s">
        <v>43</v>
      </c>
      <c r="C325" s="98" t="s">
        <v>1795</v>
      </c>
      <c r="D325" s="98" t="s">
        <v>527</v>
      </c>
      <c r="E325" s="98">
        <v>3</v>
      </c>
      <c r="F325" s="98">
        <v>75270000</v>
      </c>
      <c r="G325" s="98">
        <v>75271000</v>
      </c>
      <c r="H325" s="98" t="s">
        <v>277</v>
      </c>
      <c r="I325" s="98">
        <v>75270650</v>
      </c>
      <c r="J325" s="98">
        <v>2.006409439</v>
      </c>
      <c r="K325" s="98">
        <v>1.735474526</v>
      </c>
      <c r="L325" s="98">
        <v>-0.270934913</v>
      </c>
      <c r="M325" s="98" t="s">
        <v>2066</v>
      </c>
      <c r="N325" s="98" t="s">
        <v>45</v>
      </c>
      <c r="O325" s="98" t="s">
        <v>45</v>
      </c>
      <c r="P325" s="98" t="s">
        <v>45</v>
      </c>
      <c r="Q325" s="98" t="s">
        <v>2064</v>
      </c>
    </row>
    <row r="326" spans="1:17" x14ac:dyDescent="0.25">
      <c r="A326" s="98" t="s">
        <v>131</v>
      </c>
      <c r="B326" s="98" t="s">
        <v>43</v>
      </c>
      <c r="C326" s="98" t="s">
        <v>1795</v>
      </c>
      <c r="D326" s="98" t="s">
        <v>529</v>
      </c>
      <c r="E326" s="98">
        <v>9</v>
      </c>
      <c r="F326" s="98">
        <v>140340000</v>
      </c>
      <c r="G326" s="98">
        <v>140341000</v>
      </c>
      <c r="H326" s="98" t="s">
        <v>277</v>
      </c>
      <c r="I326" s="98">
        <v>140340404</v>
      </c>
      <c r="J326" s="98">
        <v>2.006409439</v>
      </c>
      <c r="K326" s="98">
        <v>2.9948967020000001</v>
      </c>
      <c r="L326" s="98">
        <v>0.988487263</v>
      </c>
      <c r="M326" s="98" t="s">
        <v>2059</v>
      </c>
      <c r="N326" s="98" t="s">
        <v>45</v>
      </c>
      <c r="O326" s="98" t="s">
        <v>45</v>
      </c>
      <c r="P326" s="98" t="s">
        <v>45</v>
      </c>
      <c r="Q326" s="98" t="s">
        <v>2064</v>
      </c>
    </row>
    <row r="327" spans="1:17" x14ac:dyDescent="0.25">
      <c r="A327" s="98" t="s">
        <v>132</v>
      </c>
      <c r="B327" s="98" t="s">
        <v>46</v>
      </c>
      <c r="C327" s="98" t="s">
        <v>46</v>
      </c>
      <c r="D327" s="98" t="s">
        <v>531</v>
      </c>
      <c r="E327" s="98">
        <v>6</v>
      </c>
      <c r="F327" s="98">
        <v>46324000</v>
      </c>
      <c r="G327" s="98">
        <v>46325000</v>
      </c>
      <c r="H327" s="98" t="s">
        <v>262</v>
      </c>
      <c r="I327" s="98">
        <v>46324565</v>
      </c>
      <c r="J327" s="98">
        <v>2.9968850279999999</v>
      </c>
      <c r="K327" s="98">
        <v>2.0175761539999999</v>
      </c>
      <c r="L327" s="98">
        <v>-0.979308874</v>
      </c>
      <c r="M327" s="98" t="s">
        <v>2059</v>
      </c>
      <c r="N327" s="98" t="s">
        <v>45</v>
      </c>
      <c r="O327" s="98" t="s">
        <v>45</v>
      </c>
      <c r="P327" s="98" t="s">
        <v>45</v>
      </c>
      <c r="Q327" s="98" t="s">
        <v>2064</v>
      </c>
    </row>
    <row r="328" spans="1:17" x14ac:dyDescent="0.25">
      <c r="A328" s="98" t="s">
        <v>134</v>
      </c>
      <c r="B328" s="98" t="s">
        <v>43</v>
      </c>
      <c r="C328" s="98" t="s">
        <v>1793</v>
      </c>
      <c r="D328" s="98" t="s">
        <v>558</v>
      </c>
      <c r="E328" s="98">
        <v>17</v>
      </c>
      <c r="F328" s="98">
        <v>81000</v>
      </c>
      <c r="G328" s="98">
        <v>82000</v>
      </c>
      <c r="H328" s="98" t="s">
        <v>262</v>
      </c>
      <c r="I328" s="98">
        <v>81720</v>
      </c>
      <c r="J328" s="98">
        <v>2.3120454600000002</v>
      </c>
      <c r="K328" s="98">
        <v>2.5446882500000001</v>
      </c>
      <c r="L328" s="98">
        <v>0.23264278999999999</v>
      </c>
      <c r="M328" s="98" t="s">
        <v>2066</v>
      </c>
      <c r="N328" s="98" t="s">
        <v>2063</v>
      </c>
      <c r="O328" s="98" t="s">
        <v>2101</v>
      </c>
      <c r="P328" s="98" t="s">
        <v>45</v>
      </c>
      <c r="Q328" s="98" t="s">
        <v>2063</v>
      </c>
    </row>
    <row r="329" spans="1:17" x14ac:dyDescent="0.25">
      <c r="A329" s="98" t="s">
        <v>134</v>
      </c>
      <c r="B329" s="98" t="s">
        <v>43</v>
      </c>
      <c r="C329" s="98" t="s">
        <v>1793</v>
      </c>
      <c r="D329" s="98" t="s">
        <v>560</v>
      </c>
      <c r="E329" s="98">
        <v>6</v>
      </c>
      <c r="F329" s="98">
        <v>151463000</v>
      </c>
      <c r="G329" s="98">
        <v>151464000</v>
      </c>
      <c r="H329" s="98" t="s">
        <v>262</v>
      </c>
      <c r="I329" s="98">
        <v>151463846</v>
      </c>
      <c r="J329" s="98">
        <v>3.5286373200000001</v>
      </c>
      <c r="K329" s="98">
        <v>2.9648347400000001</v>
      </c>
      <c r="L329" s="98">
        <v>-0.56380258000000005</v>
      </c>
      <c r="M329" s="98" t="s">
        <v>2059</v>
      </c>
      <c r="N329" s="98" t="s">
        <v>45</v>
      </c>
      <c r="O329" s="98" t="s">
        <v>45</v>
      </c>
      <c r="P329" s="98" t="s">
        <v>45</v>
      </c>
      <c r="Q329" s="98" t="s">
        <v>2064</v>
      </c>
    </row>
    <row r="330" spans="1:17" x14ac:dyDescent="0.25">
      <c r="A330" s="98" t="s">
        <v>134</v>
      </c>
      <c r="B330" s="98" t="s">
        <v>43</v>
      </c>
      <c r="C330" s="98" t="s">
        <v>1793</v>
      </c>
      <c r="D330" s="98" t="s">
        <v>562</v>
      </c>
      <c r="E330" s="98" t="s">
        <v>327</v>
      </c>
      <c r="F330" s="98">
        <v>55947000</v>
      </c>
      <c r="G330" s="98">
        <v>55948000</v>
      </c>
      <c r="H330" s="98" t="s">
        <v>262</v>
      </c>
      <c r="I330" s="98">
        <v>55948005</v>
      </c>
      <c r="J330" s="98">
        <v>1.25734634</v>
      </c>
      <c r="K330" s="98">
        <v>1.03025392</v>
      </c>
      <c r="L330" s="98">
        <v>-0.22709241999999999</v>
      </c>
      <c r="M330" s="98" t="s">
        <v>2059</v>
      </c>
      <c r="N330" s="98" t="s">
        <v>45</v>
      </c>
      <c r="O330" s="98" t="s">
        <v>45</v>
      </c>
      <c r="P330" s="98" t="s">
        <v>45</v>
      </c>
      <c r="Q330" s="98" t="s">
        <v>2064</v>
      </c>
    </row>
    <row r="331" spans="1:17" x14ac:dyDescent="0.25">
      <c r="A331" s="98" t="s">
        <v>137</v>
      </c>
      <c r="B331" s="98" t="s">
        <v>43</v>
      </c>
      <c r="C331" s="98" t="s">
        <v>1795</v>
      </c>
      <c r="D331" s="98" t="s">
        <v>564</v>
      </c>
      <c r="E331" s="98">
        <v>2</v>
      </c>
      <c r="F331" s="98">
        <v>163088000</v>
      </c>
      <c r="G331" s="98">
        <v>163089000</v>
      </c>
      <c r="H331" s="98" t="s">
        <v>262</v>
      </c>
      <c r="I331" s="98">
        <v>163088887</v>
      </c>
      <c r="J331" s="98">
        <v>3.9976406199999999</v>
      </c>
      <c r="K331" s="98">
        <v>3.1327268199999998</v>
      </c>
      <c r="L331" s="98">
        <v>-0.86491379999999995</v>
      </c>
      <c r="M331" s="98" t="s">
        <v>2059</v>
      </c>
      <c r="N331" s="98" t="s">
        <v>45</v>
      </c>
      <c r="O331" s="98" t="s">
        <v>45</v>
      </c>
      <c r="P331" s="98" t="s">
        <v>45</v>
      </c>
      <c r="Q331" s="98" t="s">
        <v>2064</v>
      </c>
    </row>
    <row r="332" spans="1:17" x14ac:dyDescent="0.25">
      <c r="A332" s="98" t="s">
        <v>137</v>
      </c>
      <c r="B332" s="98" t="s">
        <v>43</v>
      </c>
      <c r="C332" s="98" t="s">
        <v>1795</v>
      </c>
      <c r="D332" s="98" t="s">
        <v>566</v>
      </c>
      <c r="E332" s="98">
        <v>2</v>
      </c>
      <c r="F332" s="98">
        <v>67744000</v>
      </c>
      <c r="G332" s="98">
        <v>67745000</v>
      </c>
      <c r="H332" s="98" t="s">
        <v>262</v>
      </c>
      <c r="I332" s="98">
        <v>67744947</v>
      </c>
      <c r="J332" s="98">
        <v>5.1574920000000004</v>
      </c>
      <c r="K332" s="98">
        <v>3.9976406199999999</v>
      </c>
      <c r="L332" s="98">
        <v>-1.1598513800000001</v>
      </c>
      <c r="M332" s="98" t="s">
        <v>2059</v>
      </c>
      <c r="N332" s="98" t="s">
        <v>45</v>
      </c>
      <c r="O332" s="98" t="s">
        <v>45</v>
      </c>
      <c r="P332" s="98" t="s">
        <v>45</v>
      </c>
      <c r="Q332" s="98" t="s">
        <v>2064</v>
      </c>
    </row>
    <row r="333" spans="1:17" x14ac:dyDescent="0.25">
      <c r="A333" s="98" t="s">
        <v>137</v>
      </c>
      <c r="B333" s="98" t="s">
        <v>43</v>
      </c>
      <c r="C333" s="98" t="s">
        <v>1795</v>
      </c>
      <c r="D333" s="98" t="s">
        <v>568</v>
      </c>
      <c r="E333" s="98">
        <v>3</v>
      </c>
      <c r="F333" s="98">
        <v>168598000</v>
      </c>
      <c r="G333" s="98">
        <v>168599000</v>
      </c>
      <c r="H333" s="98" t="s">
        <v>277</v>
      </c>
      <c r="I333" s="98">
        <v>168598273</v>
      </c>
      <c r="J333" s="98">
        <v>3.9976406199999999</v>
      </c>
      <c r="K333" s="98">
        <v>5.9246959300000004</v>
      </c>
      <c r="L333" s="98">
        <v>1.9270553100000001</v>
      </c>
      <c r="M333" s="98" t="s">
        <v>2059</v>
      </c>
      <c r="N333" s="98" t="s">
        <v>45</v>
      </c>
      <c r="O333" s="98" t="s">
        <v>45</v>
      </c>
      <c r="P333" s="98" t="s">
        <v>45</v>
      </c>
      <c r="Q333" s="98" t="s">
        <v>2064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8"/>
  <sheetViews>
    <sheetView workbookViewId="0">
      <selection activeCell="G19" sqref="G19:G20"/>
    </sheetView>
  </sheetViews>
  <sheetFormatPr baseColWidth="10" defaultRowHeight="14.25" x14ac:dyDescent="0.2"/>
  <cols>
    <col min="2" max="2" width="14.125" bestFit="1" customWidth="1"/>
    <col min="3" max="3" width="23.25" bestFit="1" customWidth="1"/>
    <col min="4" max="4" width="13.375" style="6" customWidth="1"/>
    <col min="5" max="5" width="18.375" style="6" bestFit="1" customWidth="1"/>
    <col min="6" max="6" width="33.375" bestFit="1" customWidth="1"/>
    <col min="7" max="7" width="34.125" bestFit="1" customWidth="1"/>
  </cols>
  <sheetData>
    <row r="1" spans="1:6" ht="15" x14ac:dyDescent="0.25">
      <c r="A1" s="17" t="s">
        <v>2050</v>
      </c>
    </row>
    <row r="3" spans="1:6" s="17" customFormat="1" ht="15" x14ac:dyDescent="0.25">
      <c r="A3" s="17" t="s">
        <v>1042</v>
      </c>
      <c r="B3" s="17" t="s">
        <v>2011</v>
      </c>
      <c r="C3" s="17" t="s">
        <v>2014</v>
      </c>
      <c r="D3" s="80" t="s">
        <v>2035</v>
      </c>
      <c r="E3" s="80" t="s">
        <v>2031</v>
      </c>
      <c r="F3" s="17" t="s">
        <v>2032</v>
      </c>
    </row>
    <row r="4" spans="1:6" x14ac:dyDescent="0.2">
      <c r="A4" t="s">
        <v>162</v>
      </c>
      <c r="B4" t="s">
        <v>50</v>
      </c>
      <c r="C4" t="s">
        <v>50</v>
      </c>
      <c r="D4" s="6">
        <v>29.9021617980763</v>
      </c>
      <c r="E4" s="6" t="s">
        <v>45</v>
      </c>
      <c r="F4" t="s">
        <v>45</v>
      </c>
    </row>
    <row r="5" spans="1:6" x14ac:dyDescent="0.2">
      <c r="A5" t="s">
        <v>202</v>
      </c>
      <c r="B5" t="s">
        <v>43</v>
      </c>
      <c r="C5" t="s">
        <v>1795</v>
      </c>
      <c r="D5" s="6">
        <v>12.3974042950405</v>
      </c>
      <c r="E5" s="6" t="s">
        <v>45</v>
      </c>
      <c r="F5" t="s">
        <v>2156</v>
      </c>
    </row>
    <row r="6" spans="1:6" x14ac:dyDescent="0.2">
      <c r="A6" t="s">
        <v>139</v>
      </c>
      <c r="B6" t="s">
        <v>50</v>
      </c>
      <c r="C6" t="s">
        <v>50</v>
      </c>
      <c r="D6" s="6" t="s">
        <v>45</v>
      </c>
      <c r="E6" s="6" t="s">
        <v>45</v>
      </c>
      <c r="F6" t="s">
        <v>45</v>
      </c>
    </row>
    <row r="7" spans="1:6" x14ac:dyDescent="0.2">
      <c r="A7" t="s">
        <v>140</v>
      </c>
      <c r="B7" t="s">
        <v>50</v>
      </c>
      <c r="C7" t="s">
        <v>50</v>
      </c>
      <c r="D7" s="6">
        <v>69.107733377477004</v>
      </c>
      <c r="E7" s="6" t="s">
        <v>45</v>
      </c>
      <c r="F7" t="s">
        <v>45</v>
      </c>
    </row>
    <row r="8" spans="1:6" x14ac:dyDescent="0.2">
      <c r="A8" t="s">
        <v>141</v>
      </c>
      <c r="B8" t="s">
        <v>43</v>
      </c>
      <c r="C8" t="s">
        <v>1793</v>
      </c>
      <c r="D8" s="6">
        <v>40.9242786187707</v>
      </c>
      <c r="E8" s="6" t="s">
        <v>45</v>
      </c>
      <c r="F8" t="s">
        <v>45</v>
      </c>
    </row>
    <row r="9" spans="1:6" x14ac:dyDescent="0.2">
      <c r="A9" t="s">
        <v>142</v>
      </c>
      <c r="B9" t="s">
        <v>46</v>
      </c>
      <c r="C9" t="s">
        <v>46</v>
      </c>
      <c r="D9" s="6">
        <v>64.097182567275098</v>
      </c>
      <c r="E9" s="6">
        <v>23.883095000000001</v>
      </c>
      <c r="F9" t="s">
        <v>45</v>
      </c>
    </row>
    <row r="10" spans="1:6" x14ac:dyDescent="0.2">
      <c r="A10" t="s">
        <v>143</v>
      </c>
      <c r="B10" t="s">
        <v>50</v>
      </c>
      <c r="C10" t="s">
        <v>50</v>
      </c>
      <c r="D10" s="6">
        <v>44.852996643387698</v>
      </c>
      <c r="E10" s="6" t="s">
        <v>45</v>
      </c>
      <c r="F10" t="s">
        <v>45</v>
      </c>
    </row>
    <row r="11" spans="1:6" x14ac:dyDescent="0.2">
      <c r="A11" t="s">
        <v>144</v>
      </c>
      <c r="B11" t="s">
        <v>50</v>
      </c>
      <c r="C11" t="s">
        <v>50</v>
      </c>
      <c r="D11" s="6">
        <v>47.524950238300598</v>
      </c>
      <c r="E11" s="6">
        <v>23.129774999999999</v>
      </c>
      <c r="F11" t="s">
        <v>45</v>
      </c>
    </row>
    <row r="12" spans="1:6" x14ac:dyDescent="0.2">
      <c r="A12" t="s">
        <v>145</v>
      </c>
      <c r="B12" t="s">
        <v>50</v>
      </c>
      <c r="C12" t="s">
        <v>50</v>
      </c>
      <c r="D12" s="6">
        <v>81.391233141819697</v>
      </c>
      <c r="E12" s="6">
        <v>23.173549999999999</v>
      </c>
      <c r="F12" t="s">
        <v>45</v>
      </c>
    </row>
    <row r="13" spans="1:6" x14ac:dyDescent="0.2">
      <c r="A13" t="s">
        <v>146</v>
      </c>
      <c r="B13" t="s">
        <v>46</v>
      </c>
      <c r="C13" t="s">
        <v>46</v>
      </c>
      <c r="D13" s="6">
        <v>14.304739871021599</v>
      </c>
      <c r="E13" s="6">
        <v>22.950205</v>
      </c>
      <c r="F13" t="s">
        <v>45</v>
      </c>
    </row>
    <row r="14" spans="1:6" x14ac:dyDescent="0.2">
      <c r="A14" t="s">
        <v>147</v>
      </c>
      <c r="B14" t="s">
        <v>54</v>
      </c>
      <c r="C14" t="s">
        <v>54</v>
      </c>
      <c r="D14" s="6">
        <v>8.5671918124586206</v>
      </c>
      <c r="E14" s="6" t="s">
        <v>45</v>
      </c>
      <c r="F14" t="s">
        <v>45</v>
      </c>
    </row>
    <row r="15" spans="1:6" x14ac:dyDescent="0.2">
      <c r="A15" t="s">
        <v>148</v>
      </c>
      <c r="B15" t="s">
        <v>46</v>
      </c>
      <c r="C15" t="s">
        <v>46</v>
      </c>
      <c r="D15" s="6">
        <v>13.803523081011701</v>
      </c>
      <c r="E15" s="6" t="s">
        <v>45</v>
      </c>
      <c r="F15" t="s">
        <v>45</v>
      </c>
    </row>
    <row r="16" spans="1:6" x14ac:dyDescent="0.2">
      <c r="A16" t="s">
        <v>204</v>
      </c>
      <c r="B16" t="s">
        <v>43</v>
      </c>
      <c r="C16" t="s">
        <v>1795</v>
      </c>
      <c r="D16" s="6">
        <v>16.148897904323199</v>
      </c>
      <c r="E16" s="6">
        <v>22.771695000000001</v>
      </c>
      <c r="F16" t="s">
        <v>2157</v>
      </c>
    </row>
    <row r="17" spans="1:6" x14ac:dyDescent="0.2">
      <c r="A17" t="s">
        <v>149</v>
      </c>
      <c r="B17" t="s">
        <v>50</v>
      </c>
      <c r="C17" t="s">
        <v>50</v>
      </c>
      <c r="D17" s="6">
        <v>21.798694339478601</v>
      </c>
      <c r="E17" s="6" t="s">
        <v>45</v>
      </c>
      <c r="F17" t="s">
        <v>45</v>
      </c>
    </row>
    <row r="18" spans="1:6" x14ac:dyDescent="0.2">
      <c r="A18" t="s">
        <v>150</v>
      </c>
      <c r="B18" t="s">
        <v>43</v>
      </c>
      <c r="C18" t="s">
        <v>1795</v>
      </c>
      <c r="D18" s="6">
        <v>20.025718634760601</v>
      </c>
      <c r="E18" s="6" t="s">
        <v>45</v>
      </c>
      <c r="F18" t="s">
        <v>45</v>
      </c>
    </row>
    <row r="19" spans="1:6" x14ac:dyDescent="0.2">
      <c r="A19" t="s">
        <v>151</v>
      </c>
      <c r="B19" t="s">
        <v>43</v>
      </c>
      <c r="C19" t="s">
        <v>1795</v>
      </c>
      <c r="D19" s="6">
        <v>12.608904765150699</v>
      </c>
      <c r="E19" s="6" t="s">
        <v>45</v>
      </c>
      <c r="F19" t="s">
        <v>45</v>
      </c>
    </row>
    <row r="20" spans="1:6" x14ac:dyDescent="0.2">
      <c r="A20" t="s">
        <v>152</v>
      </c>
      <c r="B20" t="s">
        <v>46</v>
      </c>
      <c r="C20" t="s">
        <v>46</v>
      </c>
      <c r="D20" s="6">
        <v>4.4942695291959298</v>
      </c>
      <c r="E20" s="6" t="s">
        <v>45</v>
      </c>
      <c r="F20" t="s">
        <v>45</v>
      </c>
    </row>
    <row r="21" spans="1:6" x14ac:dyDescent="0.2">
      <c r="A21" t="s">
        <v>153</v>
      </c>
      <c r="B21" t="s">
        <v>50</v>
      </c>
      <c r="C21" t="s">
        <v>50</v>
      </c>
      <c r="D21" s="6">
        <v>50.306866927564499</v>
      </c>
      <c r="E21" s="6">
        <v>24.346579999999999</v>
      </c>
      <c r="F21" t="s">
        <v>45</v>
      </c>
    </row>
    <row r="22" spans="1:6" x14ac:dyDescent="0.2">
      <c r="A22" t="s">
        <v>154</v>
      </c>
      <c r="B22" t="s">
        <v>54</v>
      </c>
      <c r="C22" t="s">
        <v>54</v>
      </c>
      <c r="D22" s="6">
        <v>20.5071373867613</v>
      </c>
      <c r="E22" s="6" t="s">
        <v>45</v>
      </c>
      <c r="F22" t="s">
        <v>45</v>
      </c>
    </row>
    <row r="23" spans="1:6" x14ac:dyDescent="0.2">
      <c r="A23" t="s">
        <v>155</v>
      </c>
      <c r="B23" t="s">
        <v>46</v>
      </c>
      <c r="C23" t="s">
        <v>46</v>
      </c>
      <c r="D23" s="6">
        <v>65.108355785768396</v>
      </c>
      <c r="E23" s="6" t="s">
        <v>45</v>
      </c>
      <c r="F23" t="s">
        <v>45</v>
      </c>
    </row>
    <row r="24" spans="1:6" x14ac:dyDescent="0.2">
      <c r="A24" t="s">
        <v>156</v>
      </c>
      <c r="B24" t="s">
        <v>50</v>
      </c>
      <c r="C24" t="s">
        <v>50</v>
      </c>
      <c r="D24" s="6">
        <v>38.712280008022297</v>
      </c>
      <c r="E24" s="6">
        <v>23.853590000000001</v>
      </c>
      <c r="F24" t="s">
        <v>45</v>
      </c>
    </row>
    <row r="25" spans="1:6" x14ac:dyDescent="0.2">
      <c r="A25" t="s">
        <v>157</v>
      </c>
      <c r="B25" t="s">
        <v>43</v>
      </c>
      <c r="C25" t="s">
        <v>1793</v>
      </c>
      <c r="D25" s="6" t="s">
        <v>45</v>
      </c>
      <c r="E25" s="6" t="s">
        <v>45</v>
      </c>
      <c r="F25" t="s">
        <v>45</v>
      </c>
    </row>
    <row r="26" spans="1:6" x14ac:dyDescent="0.2">
      <c r="A26" t="s">
        <v>158</v>
      </c>
      <c r="B26" t="s">
        <v>43</v>
      </c>
      <c r="C26" t="s">
        <v>1795</v>
      </c>
      <c r="D26" s="6">
        <v>4.22900357217069</v>
      </c>
      <c r="E26" s="6">
        <v>22.876985000000001</v>
      </c>
      <c r="F26" t="s">
        <v>2156</v>
      </c>
    </row>
    <row r="27" spans="1:6" x14ac:dyDescent="0.2">
      <c r="A27" t="s">
        <v>44</v>
      </c>
      <c r="B27" t="s">
        <v>43</v>
      </c>
      <c r="C27" t="s">
        <v>1793</v>
      </c>
      <c r="D27" s="6">
        <v>9.1667380432590306</v>
      </c>
      <c r="E27" s="6">
        <v>22.709230000000002</v>
      </c>
      <c r="F27" t="s">
        <v>45</v>
      </c>
    </row>
    <row r="28" spans="1:6" x14ac:dyDescent="0.2">
      <c r="A28" t="s">
        <v>159</v>
      </c>
      <c r="B28" t="s">
        <v>50</v>
      </c>
      <c r="C28" t="s">
        <v>50</v>
      </c>
      <c r="D28" s="6">
        <v>46.020163499125502</v>
      </c>
      <c r="E28" s="6">
        <v>24.327905000000001</v>
      </c>
      <c r="F28" t="s">
        <v>45</v>
      </c>
    </row>
    <row r="29" spans="1:6" x14ac:dyDescent="0.2">
      <c r="A29" t="s">
        <v>160</v>
      </c>
      <c r="B29" t="s">
        <v>46</v>
      </c>
      <c r="C29" t="s">
        <v>46</v>
      </c>
      <c r="D29" s="6">
        <v>28.325347101316499</v>
      </c>
      <c r="E29" s="6" t="s">
        <v>45</v>
      </c>
      <c r="F29" t="s">
        <v>45</v>
      </c>
    </row>
    <row r="30" spans="1:6" x14ac:dyDescent="0.2">
      <c r="A30" t="s">
        <v>161</v>
      </c>
      <c r="B30" t="s">
        <v>43</v>
      </c>
      <c r="C30" t="s">
        <v>1795</v>
      </c>
      <c r="D30" s="6">
        <v>24.330173094965801</v>
      </c>
      <c r="E30" s="6" t="s">
        <v>45</v>
      </c>
      <c r="F30" t="s">
        <v>45</v>
      </c>
    </row>
    <row r="31" spans="1:6" x14ac:dyDescent="0.2">
      <c r="A31" t="s">
        <v>163</v>
      </c>
      <c r="B31" t="s">
        <v>43</v>
      </c>
      <c r="C31" t="s">
        <v>1793</v>
      </c>
      <c r="D31" s="6" t="s">
        <v>45</v>
      </c>
      <c r="E31" s="6" t="s">
        <v>45</v>
      </c>
      <c r="F31" t="s">
        <v>45</v>
      </c>
    </row>
    <row r="32" spans="1:6" x14ac:dyDescent="0.2">
      <c r="A32" t="s">
        <v>164</v>
      </c>
      <c r="B32" t="s">
        <v>50</v>
      </c>
      <c r="C32" t="s">
        <v>50</v>
      </c>
      <c r="D32" s="6">
        <v>18.012176121431398</v>
      </c>
      <c r="E32" s="6">
        <v>23.63832</v>
      </c>
      <c r="F32" t="s">
        <v>45</v>
      </c>
    </row>
    <row r="33" spans="1:6" x14ac:dyDescent="0.2">
      <c r="A33" t="s">
        <v>165</v>
      </c>
      <c r="B33" t="s">
        <v>54</v>
      </c>
      <c r="C33" t="s">
        <v>54</v>
      </c>
      <c r="D33" s="6">
        <v>0.44453947623435303</v>
      </c>
      <c r="E33" s="6" t="s">
        <v>45</v>
      </c>
      <c r="F33" t="s">
        <v>45</v>
      </c>
    </row>
    <row r="34" spans="1:6" x14ac:dyDescent="0.2">
      <c r="A34" t="s">
        <v>166</v>
      </c>
      <c r="B34" t="s">
        <v>50</v>
      </c>
      <c r="C34" t="s">
        <v>50</v>
      </c>
      <c r="D34" s="6">
        <v>28.829563075987402</v>
      </c>
      <c r="E34" s="6" t="s">
        <v>45</v>
      </c>
      <c r="F34" t="s">
        <v>45</v>
      </c>
    </row>
    <row r="35" spans="1:6" x14ac:dyDescent="0.2">
      <c r="A35" t="s">
        <v>167</v>
      </c>
      <c r="B35" t="s">
        <v>54</v>
      </c>
      <c r="C35" t="s">
        <v>54</v>
      </c>
      <c r="D35" s="6">
        <v>3.8884113229158799</v>
      </c>
      <c r="E35" s="6" t="s">
        <v>45</v>
      </c>
      <c r="F35" t="s">
        <v>45</v>
      </c>
    </row>
    <row r="36" spans="1:6" x14ac:dyDescent="0.2">
      <c r="A36" t="s">
        <v>168</v>
      </c>
      <c r="B36" t="s">
        <v>50</v>
      </c>
      <c r="C36" t="s">
        <v>50</v>
      </c>
      <c r="D36" s="6">
        <v>53.985201147564098</v>
      </c>
      <c r="E36" s="6">
        <v>24.886505</v>
      </c>
      <c r="F36" t="s">
        <v>45</v>
      </c>
    </row>
    <row r="37" spans="1:6" x14ac:dyDescent="0.2">
      <c r="A37" t="s">
        <v>169</v>
      </c>
      <c r="B37" t="s">
        <v>50</v>
      </c>
      <c r="C37" t="s">
        <v>50</v>
      </c>
      <c r="D37" s="6">
        <v>63.675847358436698</v>
      </c>
      <c r="E37" s="6">
        <v>25.073090000000001</v>
      </c>
      <c r="F37" t="s">
        <v>45</v>
      </c>
    </row>
    <row r="38" spans="1:6" x14ac:dyDescent="0.2">
      <c r="A38" t="s">
        <v>47</v>
      </c>
      <c r="B38" t="s">
        <v>46</v>
      </c>
      <c r="C38" t="s">
        <v>46</v>
      </c>
      <c r="D38" s="6">
        <v>49.715466923919003</v>
      </c>
      <c r="E38" s="6" t="s">
        <v>45</v>
      </c>
      <c r="F38" t="s">
        <v>45</v>
      </c>
    </row>
    <row r="39" spans="1:6" x14ac:dyDescent="0.2">
      <c r="A39" t="s">
        <v>170</v>
      </c>
      <c r="B39" t="s">
        <v>43</v>
      </c>
      <c r="C39" t="s">
        <v>1795</v>
      </c>
      <c r="D39" s="6">
        <v>90.486366388999301</v>
      </c>
      <c r="E39" s="6" t="s">
        <v>45</v>
      </c>
      <c r="F39" t="s">
        <v>45</v>
      </c>
    </row>
    <row r="40" spans="1:6" x14ac:dyDescent="0.2">
      <c r="A40" t="s">
        <v>172</v>
      </c>
      <c r="B40" t="s">
        <v>46</v>
      </c>
      <c r="C40" t="s">
        <v>46</v>
      </c>
      <c r="D40" s="6">
        <v>14.262613204466501</v>
      </c>
      <c r="E40" s="6" t="s">
        <v>45</v>
      </c>
      <c r="F40" t="s">
        <v>45</v>
      </c>
    </row>
    <row r="41" spans="1:6" x14ac:dyDescent="0.2">
      <c r="A41" t="s">
        <v>173</v>
      </c>
      <c r="B41" t="s">
        <v>43</v>
      </c>
      <c r="C41" t="s">
        <v>1793</v>
      </c>
      <c r="D41" s="6">
        <v>54.329601111575101</v>
      </c>
      <c r="E41" s="6" t="s">
        <v>45</v>
      </c>
      <c r="F41" t="s">
        <v>45</v>
      </c>
    </row>
    <row r="42" spans="1:6" x14ac:dyDescent="0.2">
      <c r="A42" t="s">
        <v>174</v>
      </c>
      <c r="B42" t="s">
        <v>46</v>
      </c>
      <c r="C42" t="s">
        <v>46</v>
      </c>
      <c r="D42" s="6">
        <v>51.510198945027099</v>
      </c>
      <c r="E42" s="6" t="s">
        <v>45</v>
      </c>
      <c r="F42" t="s">
        <v>45</v>
      </c>
    </row>
    <row r="43" spans="1:6" x14ac:dyDescent="0.2">
      <c r="A43" t="s">
        <v>175</v>
      </c>
      <c r="B43" t="s">
        <v>43</v>
      </c>
      <c r="C43" t="s">
        <v>1793</v>
      </c>
      <c r="D43" s="6">
        <v>11.1379632032369</v>
      </c>
      <c r="E43" s="6" t="s">
        <v>45</v>
      </c>
      <c r="F43" t="s">
        <v>2157</v>
      </c>
    </row>
    <row r="44" spans="1:6" x14ac:dyDescent="0.2">
      <c r="A44" t="s">
        <v>176</v>
      </c>
      <c r="B44" t="s">
        <v>43</v>
      </c>
      <c r="C44" t="s">
        <v>1793</v>
      </c>
      <c r="D44" s="6" t="s">
        <v>45</v>
      </c>
      <c r="E44" s="6" t="s">
        <v>45</v>
      </c>
      <c r="F44" t="s">
        <v>45</v>
      </c>
    </row>
    <row r="45" spans="1:6" x14ac:dyDescent="0.2">
      <c r="A45" t="s">
        <v>177</v>
      </c>
      <c r="B45" t="s">
        <v>43</v>
      </c>
      <c r="C45" t="s">
        <v>1793</v>
      </c>
      <c r="D45" s="6">
        <v>32.371978372714601</v>
      </c>
      <c r="E45" s="6" t="s">
        <v>45</v>
      </c>
      <c r="F45" t="s">
        <v>45</v>
      </c>
    </row>
    <row r="46" spans="1:6" x14ac:dyDescent="0.2">
      <c r="A46" t="s">
        <v>178</v>
      </c>
      <c r="B46" t="s">
        <v>43</v>
      </c>
      <c r="C46" t="s">
        <v>1795</v>
      </c>
      <c r="D46" s="6">
        <v>22.448662703384599</v>
      </c>
      <c r="E46" s="6" t="s">
        <v>45</v>
      </c>
      <c r="F46" s="15" t="s">
        <v>2036</v>
      </c>
    </row>
    <row r="47" spans="1:6" x14ac:dyDescent="0.2">
      <c r="A47" t="s">
        <v>179</v>
      </c>
      <c r="B47" t="s">
        <v>46</v>
      </c>
      <c r="C47" t="s">
        <v>46</v>
      </c>
      <c r="D47" s="6" t="s">
        <v>45</v>
      </c>
      <c r="E47" s="6" t="s">
        <v>45</v>
      </c>
      <c r="F47" t="s">
        <v>45</v>
      </c>
    </row>
    <row r="48" spans="1:6" x14ac:dyDescent="0.2">
      <c r="A48" t="s">
        <v>180</v>
      </c>
      <c r="B48" t="s">
        <v>43</v>
      </c>
      <c r="C48" t="s">
        <v>1795</v>
      </c>
      <c r="D48" s="6" t="s">
        <v>45</v>
      </c>
      <c r="E48" s="6" t="s">
        <v>45</v>
      </c>
      <c r="F48" t="s">
        <v>45</v>
      </c>
    </row>
    <row r="49" spans="1:6" x14ac:dyDescent="0.2">
      <c r="A49" t="s">
        <v>48</v>
      </c>
      <c r="B49" t="s">
        <v>46</v>
      </c>
      <c r="C49" t="s">
        <v>46</v>
      </c>
      <c r="D49" s="6">
        <v>22.559274149417298</v>
      </c>
      <c r="E49" s="6" t="s">
        <v>45</v>
      </c>
      <c r="F49" t="s">
        <v>45</v>
      </c>
    </row>
    <row r="50" spans="1:6" x14ac:dyDescent="0.2">
      <c r="A50" t="s">
        <v>181</v>
      </c>
      <c r="B50" t="s">
        <v>54</v>
      </c>
      <c r="C50" t="s">
        <v>54</v>
      </c>
      <c r="D50" s="6">
        <v>35.200093359862002</v>
      </c>
      <c r="E50" s="6" t="s">
        <v>45</v>
      </c>
      <c r="F50" t="s">
        <v>45</v>
      </c>
    </row>
    <row r="51" spans="1:6" x14ac:dyDescent="0.2">
      <c r="A51" t="s">
        <v>182</v>
      </c>
      <c r="B51" t="s">
        <v>54</v>
      </c>
      <c r="C51" t="s">
        <v>54</v>
      </c>
      <c r="D51" s="6" t="s">
        <v>45</v>
      </c>
      <c r="E51" s="6" t="s">
        <v>45</v>
      </c>
      <c r="F51" t="s">
        <v>45</v>
      </c>
    </row>
    <row r="52" spans="1:6" x14ac:dyDescent="0.2">
      <c r="A52" t="s">
        <v>183</v>
      </c>
      <c r="B52" t="s">
        <v>50</v>
      </c>
      <c r="C52" t="s">
        <v>50</v>
      </c>
      <c r="D52" s="6">
        <v>9.8421670890170105</v>
      </c>
      <c r="E52" s="6" t="s">
        <v>45</v>
      </c>
      <c r="F52" t="s">
        <v>45</v>
      </c>
    </row>
    <row r="53" spans="1:6" x14ac:dyDescent="0.2">
      <c r="A53" t="s">
        <v>184</v>
      </c>
      <c r="B53" t="s">
        <v>50</v>
      </c>
      <c r="C53" t="s">
        <v>50</v>
      </c>
      <c r="D53" s="6">
        <v>44.857112316240602</v>
      </c>
      <c r="E53" s="6" t="s">
        <v>45</v>
      </c>
      <c r="F53" t="s">
        <v>45</v>
      </c>
    </row>
    <row r="54" spans="1:6" x14ac:dyDescent="0.2">
      <c r="A54" t="s">
        <v>185</v>
      </c>
      <c r="B54" t="s">
        <v>46</v>
      </c>
      <c r="C54" t="s">
        <v>46</v>
      </c>
      <c r="D54" s="6">
        <v>10.387176341134801</v>
      </c>
      <c r="E54" s="6" t="s">
        <v>45</v>
      </c>
      <c r="F54" t="s">
        <v>45</v>
      </c>
    </row>
    <row r="55" spans="1:6" x14ac:dyDescent="0.2">
      <c r="A55" t="s">
        <v>186</v>
      </c>
      <c r="B55" t="s">
        <v>54</v>
      </c>
      <c r="C55" t="s">
        <v>54</v>
      </c>
      <c r="D55" s="6" t="s">
        <v>45</v>
      </c>
      <c r="E55" s="6" t="s">
        <v>45</v>
      </c>
      <c r="F55" t="s">
        <v>45</v>
      </c>
    </row>
    <row r="56" spans="1:6" x14ac:dyDescent="0.2">
      <c r="A56" t="s">
        <v>187</v>
      </c>
      <c r="B56" t="s">
        <v>54</v>
      </c>
      <c r="C56" t="s">
        <v>54</v>
      </c>
      <c r="D56" s="6" t="s">
        <v>45</v>
      </c>
      <c r="E56" s="6" t="s">
        <v>45</v>
      </c>
      <c r="F56" t="s">
        <v>45</v>
      </c>
    </row>
    <row r="57" spans="1:6" x14ac:dyDescent="0.2">
      <c r="A57" t="s">
        <v>188</v>
      </c>
      <c r="B57" t="s">
        <v>46</v>
      </c>
      <c r="C57" t="s">
        <v>46</v>
      </c>
      <c r="D57" s="6">
        <v>91.279191870975197</v>
      </c>
      <c r="E57" s="6" t="s">
        <v>45</v>
      </c>
      <c r="F57" t="s">
        <v>45</v>
      </c>
    </row>
    <row r="58" spans="1:6" x14ac:dyDescent="0.2">
      <c r="A58" t="s">
        <v>189</v>
      </c>
      <c r="B58" t="s">
        <v>43</v>
      </c>
      <c r="C58" t="s">
        <v>1793</v>
      </c>
      <c r="D58" s="6">
        <v>43.756080978996799</v>
      </c>
      <c r="E58" s="6" t="s">
        <v>45</v>
      </c>
      <c r="F58" t="s">
        <v>45</v>
      </c>
    </row>
    <row r="59" spans="1:6" x14ac:dyDescent="0.2">
      <c r="A59" t="s">
        <v>190</v>
      </c>
      <c r="B59" t="s">
        <v>43</v>
      </c>
      <c r="C59" t="s">
        <v>1793</v>
      </c>
      <c r="D59" s="6">
        <v>10.853334357429199</v>
      </c>
      <c r="E59" s="6" t="s">
        <v>45</v>
      </c>
      <c r="F59" t="s">
        <v>45</v>
      </c>
    </row>
    <row r="60" spans="1:6" x14ac:dyDescent="0.2">
      <c r="A60" t="s">
        <v>49</v>
      </c>
      <c r="B60" t="s">
        <v>46</v>
      </c>
      <c r="C60" t="s">
        <v>46</v>
      </c>
      <c r="D60" s="6">
        <v>44.784174559835598</v>
      </c>
      <c r="E60" s="6" t="s">
        <v>45</v>
      </c>
      <c r="F60" t="s">
        <v>45</v>
      </c>
    </row>
    <row r="61" spans="1:6" x14ac:dyDescent="0.2">
      <c r="A61" t="s">
        <v>191</v>
      </c>
      <c r="B61" t="s">
        <v>50</v>
      </c>
      <c r="C61" t="s">
        <v>50</v>
      </c>
      <c r="D61" s="6">
        <v>46.138945751549997</v>
      </c>
      <c r="E61" s="6" t="s">
        <v>45</v>
      </c>
      <c r="F61" t="s">
        <v>45</v>
      </c>
    </row>
    <row r="62" spans="1:6" x14ac:dyDescent="0.2">
      <c r="A62" t="s">
        <v>192</v>
      </c>
      <c r="B62" t="s">
        <v>43</v>
      </c>
      <c r="C62" t="s">
        <v>1793</v>
      </c>
      <c r="D62" s="6">
        <v>74.763910121588793</v>
      </c>
      <c r="E62" s="6" t="s">
        <v>45</v>
      </c>
      <c r="F62" t="s">
        <v>45</v>
      </c>
    </row>
    <row r="63" spans="1:6" x14ac:dyDescent="0.2">
      <c r="A63" t="s">
        <v>193</v>
      </c>
      <c r="B63" t="s">
        <v>54</v>
      </c>
      <c r="C63" t="s">
        <v>54</v>
      </c>
      <c r="D63" s="6">
        <v>3.1047672697305502</v>
      </c>
      <c r="E63" s="6" t="s">
        <v>45</v>
      </c>
      <c r="F63" t="s">
        <v>45</v>
      </c>
    </row>
    <row r="64" spans="1:6" x14ac:dyDescent="0.2">
      <c r="A64" t="s">
        <v>194</v>
      </c>
      <c r="B64" t="s">
        <v>43</v>
      </c>
      <c r="C64" t="s">
        <v>1795</v>
      </c>
      <c r="D64" s="6">
        <v>17.886703448410799</v>
      </c>
      <c r="E64" s="6" t="s">
        <v>45</v>
      </c>
      <c r="F64" t="s">
        <v>2156</v>
      </c>
    </row>
    <row r="65" spans="1:6" x14ac:dyDescent="0.2">
      <c r="A65" t="s">
        <v>195</v>
      </c>
      <c r="B65" t="s">
        <v>43</v>
      </c>
      <c r="C65" t="s">
        <v>1793</v>
      </c>
      <c r="D65" s="6">
        <v>19.076376532241699</v>
      </c>
      <c r="E65" s="6" t="s">
        <v>45</v>
      </c>
      <c r="F65" t="s">
        <v>45</v>
      </c>
    </row>
    <row r="66" spans="1:6" x14ac:dyDescent="0.2">
      <c r="A66" t="s">
        <v>196</v>
      </c>
      <c r="B66" t="s">
        <v>43</v>
      </c>
      <c r="C66" t="s">
        <v>1795</v>
      </c>
      <c r="D66" s="6">
        <v>46.349500014338702</v>
      </c>
      <c r="E66" s="6" t="s">
        <v>45</v>
      </c>
      <c r="F66" t="s">
        <v>45</v>
      </c>
    </row>
    <row r="67" spans="1:6" x14ac:dyDescent="0.2">
      <c r="A67" t="s">
        <v>197</v>
      </c>
      <c r="B67" t="s">
        <v>54</v>
      </c>
      <c r="C67" t="s">
        <v>54</v>
      </c>
      <c r="D67" s="6" t="s">
        <v>45</v>
      </c>
      <c r="E67" s="6" t="s">
        <v>45</v>
      </c>
      <c r="F67" t="s">
        <v>45</v>
      </c>
    </row>
    <row r="68" spans="1:6" x14ac:dyDescent="0.2">
      <c r="A68" t="s">
        <v>205</v>
      </c>
      <c r="B68" t="s">
        <v>240</v>
      </c>
      <c r="C68" t="s">
        <v>240</v>
      </c>
      <c r="D68" s="6" t="s">
        <v>45</v>
      </c>
      <c r="E68" s="6" t="s">
        <v>45</v>
      </c>
      <c r="F68" t="s">
        <v>45</v>
      </c>
    </row>
    <row r="69" spans="1:6" x14ac:dyDescent="0.2">
      <c r="A69" t="s">
        <v>206</v>
      </c>
      <c r="B69" t="s">
        <v>240</v>
      </c>
      <c r="C69" t="s">
        <v>2034</v>
      </c>
      <c r="D69" s="6" t="s">
        <v>45</v>
      </c>
      <c r="E69" s="6" t="s">
        <v>45</v>
      </c>
      <c r="F69" t="s">
        <v>45</v>
      </c>
    </row>
    <row r="70" spans="1:6" x14ac:dyDescent="0.2">
      <c r="A70" t="s">
        <v>207</v>
      </c>
      <c r="B70" t="s">
        <v>240</v>
      </c>
      <c r="C70" t="s">
        <v>2034</v>
      </c>
      <c r="D70" s="6" t="s">
        <v>45</v>
      </c>
      <c r="E70" s="6" t="s">
        <v>45</v>
      </c>
      <c r="F70" t="s">
        <v>45</v>
      </c>
    </row>
    <row r="71" spans="1:6" x14ac:dyDescent="0.2">
      <c r="A71" t="s">
        <v>51</v>
      </c>
      <c r="B71" t="s">
        <v>50</v>
      </c>
      <c r="C71" t="s">
        <v>50</v>
      </c>
      <c r="D71" s="6">
        <v>27.013561504580501</v>
      </c>
      <c r="E71" s="6" t="s">
        <v>45</v>
      </c>
      <c r="F71" t="s">
        <v>45</v>
      </c>
    </row>
    <row r="72" spans="1:6" x14ac:dyDescent="0.2">
      <c r="A72" t="s">
        <v>208</v>
      </c>
      <c r="B72" t="s">
        <v>50</v>
      </c>
      <c r="C72" t="s">
        <v>50</v>
      </c>
      <c r="D72" s="6" t="s">
        <v>45</v>
      </c>
      <c r="E72" s="6" t="s">
        <v>45</v>
      </c>
      <c r="F72" t="s">
        <v>45</v>
      </c>
    </row>
    <row r="73" spans="1:6" x14ac:dyDescent="0.2">
      <c r="A73" t="s">
        <v>209</v>
      </c>
      <c r="B73" t="s">
        <v>50</v>
      </c>
      <c r="C73" t="s">
        <v>50</v>
      </c>
      <c r="D73" s="6">
        <v>50.698998465258299</v>
      </c>
      <c r="E73" s="6" t="s">
        <v>45</v>
      </c>
      <c r="F73" t="s">
        <v>45</v>
      </c>
    </row>
    <row r="74" spans="1:6" x14ac:dyDescent="0.2">
      <c r="A74" t="s">
        <v>210</v>
      </c>
      <c r="B74" t="s">
        <v>50</v>
      </c>
      <c r="C74" t="s">
        <v>50</v>
      </c>
      <c r="D74" s="6">
        <v>30.6952971287106</v>
      </c>
      <c r="E74" s="6" t="s">
        <v>45</v>
      </c>
      <c r="F74" t="s">
        <v>45</v>
      </c>
    </row>
    <row r="75" spans="1:6" x14ac:dyDescent="0.2">
      <c r="A75" t="s">
        <v>211</v>
      </c>
      <c r="B75" t="s">
        <v>50</v>
      </c>
      <c r="C75" t="s">
        <v>50</v>
      </c>
      <c r="D75" s="6">
        <v>45.043764934890902</v>
      </c>
      <c r="E75" s="6" t="s">
        <v>45</v>
      </c>
      <c r="F75" t="s">
        <v>45</v>
      </c>
    </row>
    <row r="76" spans="1:6" x14ac:dyDescent="0.2">
      <c r="A76" t="s">
        <v>212</v>
      </c>
      <c r="B76" t="s">
        <v>46</v>
      </c>
      <c r="C76" t="s">
        <v>46</v>
      </c>
      <c r="D76" s="6">
        <v>2.05334011561051</v>
      </c>
      <c r="E76" s="6" t="s">
        <v>45</v>
      </c>
      <c r="F76" t="s">
        <v>45</v>
      </c>
    </row>
    <row r="77" spans="1:6" x14ac:dyDescent="0.2">
      <c r="A77" t="s">
        <v>213</v>
      </c>
      <c r="B77" t="s">
        <v>50</v>
      </c>
      <c r="C77" t="s">
        <v>50</v>
      </c>
      <c r="D77" s="6">
        <v>57.493251212208897</v>
      </c>
      <c r="E77" s="6" t="s">
        <v>45</v>
      </c>
      <c r="F77" t="s">
        <v>45</v>
      </c>
    </row>
    <row r="78" spans="1:6" x14ac:dyDescent="0.2">
      <c r="A78" t="s">
        <v>52</v>
      </c>
      <c r="B78" t="s">
        <v>43</v>
      </c>
      <c r="C78" t="s">
        <v>1795</v>
      </c>
      <c r="D78" s="6">
        <v>60.786028025774101</v>
      </c>
      <c r="E78" s="6">
        <v>21.801960000000001</v>
      </c>
      <c r="F78" t="s">
        <v>45</v>
      </c>
    </row>
    <row r="79" spans="1:6" x14ac:dyDescent="0.2">
      <c r="A79" t="s">
        <v>53</v>
      </c>
      <c r="B79" t="s">
        <v>50</v>
      </c>
      <c r="C79" t="s">
        <v>50</v>
      </c>
      <c r="D79" s="6">
        <v>75.883946127554594</v>
      </c>
      <c r="E79" s="6" t="s">
        <v>45</v>
      </c>
      <c r="F79" t="s">
        <v>45</v>
      </c>
    </row>
    <row r="80" spans="1:6" x14ac:dyDescent="0.2">
      <c r="A80" t="s">
        <v>55</v>
      </c>
      <c r="B80" t="s">
        <v>54</v>
      </c>
      <c r="C80" t="s">
        <v>54</v>
      </c>
      <c r="D80" s="6">
        <v>14.1350716574362</v>
      </c>
      <c r="E80" s="6" t="s">
        <v>45</v>
      </c>
      <c r="F80" t="s">
        <v>45</v>
      </c>
    </row>
    <row r="81" spans="1:6" x14ac:dyDescent="0.2">
      <c r="A81" t="s">
        <v>171</v>
      </c>
      <c r="B81" t="s">
        <v>43</v>
      </c>
      <c r="C81" t="s">
        <v>1793</v>
      </c>
      <c r="D81" s="6">
        <v>29.7261148253898</v>
      </c>
      <c r="E81" s="6" t="s">
        <v>45</v>
      </c>
      <c r="F81" s="85" t="s">
        <v>2156</v>
      </c>
    </row>
    <row r="82" spans="1:6" x14ac:dyDescent="0.2">
      <c r="A82" t="s">
        <v>56</v>
      </c>
      <c r="B82" t="s">
        <v>50</v>
      </c>
      <c r="C82" t="s">
        <v>50</v>
      </c>
      <c r="D82" s="6">
        <v>32.355497704219502</v>
      </c>
      <c r="E82" s="6" t="s">
        <v>45</v>
      </c>
      <c r="F82" t="s">
        <v>45</v>
      </c>
    </row>
    <row r="83" spans="1:6" x14ac:dyDescent="0.2">
      <c r="A83" t="s">
        <v>57</v>
      </c>
      <c r="B83" t="s">
        <v>43</v>
      </c>
      <c r="C83" t="s">
        <v>1795</v>
      </c>
      <c r="D83" s="6" t="s">
        <v>45</v>
      </c>
      <c r="E83" s="6" t="s">
        <v>45</v>
      </c>
      <c r="F83" t="s">
        <v>45</v>
      </c>
    </row>
    <row r="84" spans="1:6" x14ac:dyDescent="0.2">
      <c r="A84" t="s">
        <v>58</v>
      </c>
      <c r="B84" t="s">
        <v>43</v>
      </c>
      <c r="C84" t="s">
        <v>1795</v>
      </c>
      <c r="D84" s="6">
        <v>5.0894538313443602</v>
      </c>
      <c r="E84" s="6">
        <v>22.343865000000001</v>
      </c>
      <c r="F84" t="s">
        <v>2156</v>
      </c>
    </row>
    <row r="85" spans="1:6" x14ac:dyDescent="0.2">
      <c r="A85" t="s">
        <v>59</v>
      </c>
      <c r="B85" t="s">
        <v>54</v>
      </c>
      <c r="C85" t="s">
        <v>54</v>
      </c>
      <c r="D85" s="6">
        <v>16.163376057588302</v>
      </c>
      <c r="E85" s="6">
        <v>23.001660000000001</v>
      </c>
      <c r="F85" t="s">
        <v>45</v>
      </c>
    </row>
    <row r="86" spans="1:6" x14ac:dyDescent="0.2">
      <c r="A86" t="s">
        <v>60</v>
      </c>
      <c r="B86" t="s">
        <v>54</v>
      </c>
      <c r="C86" t="s">
        <v>54</v>
      </c>
      <c r="D86" s="6">
        <v>14.842887134255699</v>
      </c>
      <c r="E86" s="6" t="s">
        <v>45</v>
      </c>
      <c r="F86" t="s">
        <v>45</v>
      </c>
    </row>
    <row r="87" spans="1:6" x14ac:dyDescent="0.2">
      <c r="A87" t="s">
        <v>62</v>
      </c>
      <c r="B87" t="s">
        <v>43</v>
      </c>
      <c r="C87" t="s">
        <v>1795</v>
      </c>
      <c r="D87" s="6">
        <v>18.837566450238199</v>
      </c>
      <c r="E87" s="6">
        <v>23.161560000000001</v>
      </c>
      <c r="F87" t="s">
        <v>2033</v>
      </c>
    </row>
    <row r="88" spans="1:6" x14ac:dyDescent="0.2">
      <c r="A88" t="s">
        <v>63</v>
      </c>
      <c r="B88" t="s">
        <v>43</v>
      </c>
      <c r="C88" t="s">
        <v>1795</v>
      </c>
      <c r="D88" s="6" t="s">
        <v>45</v>
      </c>
      <c r="E88" s="6" t="s">
        <v>45</v>
      </c>
      <c r="F88" t="s">
        <v>45</v>
      </c>
    </row>
    <row r="89" spans="1:6" x14ac:dyDescent="0.2">
      <c r="A89" t="s">
        <v>64</v>
      </c>
      <c r="B89" t="s">
        <v>43</v>
      </c>
      <c r="C89" t="s">
        <v>1793</v>
      </c>
      <c r="D89" s="6">
        <v>2.1664243188933301</v>
      </c>
      <c r="E89" s="6" t="s">
        <v>45</v>
      </c>
      <c r="F89" t="s">
        <v>45</v>
      </c>
    </row>
    <row r="90" spans="1:6" x14ac:dyDescent="0.2">
      <c r="A90" t="s">
        <v>65</v>
      </c>
      <c r="B90" t="s">
        <v>43</v>
      </c>
      <c r="C90" t="s">
        <v>1793</v>
      </c>
      <c r="D90" s="6">
        <v>13.5631798263686</v>
      </c>
      <c r="E90" s="6" t="s">
        <v>45</v>
      </c>
      <c r="F90" t="s">
        <v>45</v>
      </c>
    </row>
    <row r="91" spans="1:6" x14ac:dyDescent="0.2">
      <c r="A91" t="s">
        <v>66</v>
      </c>
      <c r="B91" t="s">
        <v>54</v>
      </c>
      <c r="C91" t="s">
        <v>54</v>
      </c>
      <c r="D91" s="6">
        <v>4.1040554130368498</v>
      </c>
      <c r="E91" s="6" t="s">
        <v>45</v>
      </c>
      <c r="F91" t="s">
        <v>45</v>
      </c>
    </row>
    <row r="92" spans="1:6" x14ac:dyDescent="0.2">
      <c r="A92" t="s">
        <v>203</v>
      </c>
      <c r="B92" t="s">
        <v>43</v>
      </c>
      <c r="C92" t="s">
        <v>1793</v>
      </c>
      <c r="D92" s="6" t="s">
        <v>45</v>
      </c>
      <c r="E92" s="6" t="s">
        <v>45</v>
      </c>
      <c r="F92" t="s">
        <v>45</v>
      </c>
    </row>
    <row r="93" spans="1:6" x14ac:dyDescent="0.2">
      <c r="A93" t="s">
        <v>67</v>
      </c>
      <c r="B93" t="s">
        <v>54</v>
      </c>
      <c r="C93" t="s">
        <v>54</v>
      </c>
      <c r="D93" s="6">
        <v>21.6166308548576</v>
      </c>
      <c r="E93" s="6">
        <v>24.047554999999999</v>
      </c>
      <c r="F93" t="s">
        <v>45</v>
      </c>
    </row>
    <row r="94" spans="1:6" x14ac:dyDescent="0.2">
      <c r="A94" t="s">
        <v>68</v>
      </c>
      <c r="B94" t="s">
        <v>54</v>
      </c>
      <c r="C94" t="s">
        <v>54</v>
      </c>
      <c r="D94" s="6">
        <v>7.1332355137686099</v>
      </c>
      <c r="E94" s="6" t="s">
        <v>45</v>
      </c>
      <c r="F94" t="s">
        <v>45</v>
      </c>
    </row>
    <row r="95" spans="1:6" x14ac:dyDescent="0.2">
      <c r="A95" t="s">
        <v>69</v>
      </c>
      <c r="B95" t="s">
        <v>43</v>
      </c>
      <c r="C95" t="s">
        <v>1795</v>
      </c>
      <c r="D95" s="6">
        <v>1.0334903786910401</v>
      </c>
      <c r="E95" s="6" t="s">
        <v>45</v>
      </c>
      <c r="F95" t="s">
        <v>2157</v>
      </c>
    </row>
    <row r="96" spans="1:6" x14ac:dyDescent="0.2">
      <c r="A96" t="s">
        <v>70</v>
      </c>
      <c r="B96" t="s">
        <v>43</v>
      </c>
      <c r="C96" t="s">
        <v>1795</v>
      </c>
      <c r="D96" s="6">
        <v>20.250920062368099</v>
      </c>
      <c r="E96" s="6" t="s">
        <v>45</v>
      </c>
      <c r="F96" t="s">
        <v>45</v>
      </c>
    </row>
    <row r="97" spans="1:6" x14ac:dyDescent="0.2">
      <c r="A97" t="s">
        <v>71</v>
      </c>
      <c r="B97" t="s">
        <v>46</v>
      </c>
      <c r="C97" t="s">
        <v>46</v>
      </c>
      <c r="D97" s="6">
        <v>56.202298302868599</v>
      </c>
      <c r="E97" s="6" t="s">
        <v>45</v>
      </c>
      <c r="F97" t="s">
        <v>45</v>
      </c>
    </row>
    <row r="98" spans="1:6" x14ac:dyDescent="0.2">
      <c r="A98" t="s">
        <v>72</v>
      </c>
      <c r="B98" t="s">
        <v>50</v>
      </c>
      <c r="C98" t="s">
        <v>50</v>
      </c>
      <c r="D98" s="6">
        <v>31.0627899565558</v>
      </c>
      <c r="E98" s="6" t="s">
        <v>45</v>
      </c>
      <c r="F98" t="s">
        <v>45</v>
      </c>
    </row>
    <row r="99" spans="1:6" x14ac:dyDescent="0.2">
      <c r="A99" t="s">
        <v>73</v>
      </c>
      <c r="B99" t="s">
        <v>43</v>
      </c>
      <c r="C99" t="s">
        <v>1793</v>
      </c>
      <c r="D99" s="6">
        <v>19.208865377784502</v>
      </c>
      <c r="E99" s="6" t="s">
        <v>45</v>
      </c>
      <c r="F99" t="s">
        <v>45</v>
      </c>
    </row>
    <row r="100" spans="1:6" x14ac:dyDescent="0.2">
      <c r="A100" t="s">
        <v>74</v>
      </c>
      <c r="B100" t="s">
        <v>43</v>
      </c>
      <c r="C100" t="s">
        <v>1795</v>
      </c>
      <c r="D100" s="6">
        <v>15.8228124601854</v>
      </c>
      <c r="E100" s="6" t="s">
        <v>45</v>
      </c>
      <c r="F100" t="s">
        <v>45</v>
      </c>
    </row>
    <row r="101" spans="1:6" x14ac:dyDescent="0.2">
      <c r="A101" t="s">
        <v>75</v>
      </c>
      <c r="B101" t="s">
        <v>50</v>
      </c>
      <c r="C101" t="s">
        <v>50</v>
      </c>
      <c r="D101" s="6">
        <v>65.973045799115297</v>
      </c>
      <c r="E101" s="6" t="s">
        <v>45</v>
      </c>
      <c r="F101" t="s">
        <v>45</v>
      </c>
    </row>
    <row r="102" spans="1:6" x14ac:dyDescent="0.2">
      <c r="A102" t="s">
        <v>76</v>
      </c>
      <c r="B102" t="s">
        <v>43</v>
      </c>
      <c r="C102" t="s">
        <v>1793</v>
      </c>
      <c r="D102" s="6">
        <v>15.9482297242514</v>
      </c>
      <c r="E102" s="6">
        <v>23.04438</v>
      </c>
      <c r="F102" t="s">
        <v>45</v>
      </c>
    </row>
    <row r="103" spans="1:6" x14ac:dyDescent="0.2">
      <c r="A103" t="s">
        <v>61</v>
      </c>
      <c r="B103" t="s">
        <v>43</v>
      </c>
      <c r="C103" t="s">
        <v>1793</v>
      </c>
      <c r="D103" s="6">
        <v>6.05260011652038</v>
      </c>
      <c r="E103" s="6" t="s">
        <v>45</v>
      </c>
      <c r="F103" t="s">
        <v>45</v>
      </c>
    </row>
    <row r="104" spans="1:6" x14ac:dyDescent="0.2">
      <c r="A104" t="s">
        <v>77</v>
      </c>
      <c r="B104" t="s">
        <v>50</v>
      </c>
      <c r="C104" t="s">
        <v>50</v>
      </c>
      <c r="D104" s="6">
        <v>32.331348855261602</v>
      </c>
      <c r="E104" s="6" t="s">
        <v>45</v>
      </c>
      <c r="F104" t="s">
        <v>45</v>
      </c>
    </row>
    <row r="105" spans="1:6" x14ac:dyDescent="0.2">
      <c r="A105" t="s">
        <v>78</v>
      </c>
      <c r="B105" t="s">
        <v>43</v>
      </c>
      <c r="C105" t="s">
        <v>1793</v>
      </c>
      <c r="D105" s="6" t="s">
        <v>45</v>
      </c>
      <c r="E105" s="6" t="s">
        <v>45</v>
      </c>
      <c r="F105" t="s">
        <v>45</v>
      </c>
    </row>
    <row r="106" spans="1:6" x14ac:dyDescent="0.2">
      <c r="A106" t="s">
        <v>79</v>
      </c>
      <c r="B106" t="s">
        <v>54</v>
      </c>
      <c r="C106" t="s">
        <v>54</v>
      </c>
      <c r="D106" s="6">
        <v>6.0273765865728803</v>
      </c>
      <c r="E106" s="6" t="s">
        <v>45</v>
      </c>
      <c r="F106" t="s">
        <v>45</v>
      </c>
    </row>
    <row r="107" spans="1:6" x14ac:dyDescent="0.2">
      <c r="A107" t="s">
        <v>80</v>
      </c>
      <c r="B107" t="s">
        <v>54</v>
      </c>
      <c r="C107" t="s">
        <v>54</v>
      </c>
      <c r="D107" s="6">
        <v>24.253109580053501</v>
      </c>
      <c r="E107" s="6" t="s">
        <v>45</v>
      </c>
      <c r="F107" t="s">
        <v>45</v>
      </c>
    </row>
    <row r="108" spans="1:6" x14ac:dyDescent="0.2">
      <c r="A108" t="s">
        <v>81</v>
      </c>
      <c r="B108" t="s">
        <v>54</v>
      </c>
      <c r="C108" t="s">
        <v>54</v>
      </c>
      <c r="D108" s="6">
        <v>11.654012531376299</v>
      </c>
      <c r="E108" s="6" t="s">
        <v>45</v>
      </c>
      <c r="F108" t="s">
        <v>45</v>
      </c>
    </row>
    <row r="109" spans="1:6" x14ac:dyDescent="0.2">
      <c r="A109" t="s">
        <v>82</v>
      </c>
      <c r="B109" t="s">
        <v>43</v>
      </c>
      <c r="C109" t="s">
        <v>1795</v>
      </c>
      <c r="D109" s="6">
        <v>8.8371600509175092</v>
      </c>
      <c r="E109" s="6" t="s">
        <v>45</v>
      </c>
      <c r="F109" t="s">
        <v>45</v>
      </c>
    </row>
    <row r="110" spans="1:6" x14ac:dyDescent="0.2">
      <c r="A110" t="s">
        <v>83</v>
      </c>
      <c r="B110" t="s">
        <v>43</v>
      </c>
      <c r="C110" t="s">
        <v>1795</v>
      </c>
      <c r="D110" s="6">
        <v>35.181303478988603</v>
      </c>
      <c r="E110" s="6" t="s">
        <v>45</v>
      </c>
      <c r="F110" t="s">
        <v>45</v>
      </c>
    </row>
    <row r="111" spans="1:6" x14ac:dyDescent="0.2">
      <c r="A111" t="s">
        <v>84</v>
      </c>
      <c r="B111" t="s">
        <v>54</v>
      </c>
      <c r="C111" t="s">
        <v>54</v>
      </c>
      <c r="D111" s="6">
        <v>17.193137274987599</v>
      </c>
      <c r="E111" s="6">
        <v>23.790855000000001</v>
      </c>
      <c r="F111" t="s">
        <v>45</v>
      </c>
    </row>
    <row r="112" spans="1:6" x14ac:dyDescent="0.2">
      <c r="A112" t="s">
        <v>85</v>
      </c>
      <c r="B112" t="s">
        <v>46</v>
      </c>
      <c r="C112" t="s">
        <v>46</v>
      </c>
      <c r="D112" s="6">
        <v>7.8128602145699304</v>
      </c>
      <c r="E112" s="6" t="s">
        <v>45</v>
      </c>
      <c r="F112" t="s">
        <v>45</v>
      </c>
    </row>
    <row r="113" spans="1:6" x14ac:dyDescent="0.2">
      <c r="A113" t="s">
        <v>86</v>
      </c>
      <c r="B113" t="s">
        <v>54</v>
      </c>
      <c r="C113" t="s">
        <v>54</v>
      </c>
      <c r="D113" s="6">
        <v>10.618332431718899</v>
      </c>
      <c r="E113" s="6">
        <v>23.530909999999999</v>
      </c>
      <c r="F113" t="s">
        <v>45</v>
      </c>
    </row>
    <row r="114" spans="1:6" x14ac:dyDescent="0.2">
      <c r="A114" t="s">
        <v>133</v>
      </c>
      <c r="B114" t="s">
        <v>43</v>
      </c>
      <c r="C114" t="s">
        <v>1795</v>
      </c>
      <c r="D114" s="6">
        <v>1.3458532612824501</v>
      </c>
      <c r="E114" s="6" t="s">
        <v>45</v>
      </c>
      <c r="F114" t="s">
        <v>45</v>
      </c>
    </row>
    <row r="115" spans="1:6" x14ac:dyDescent="0.2">
      <c r="A115" t="s">
        <v>87</v>
      </c>
      <c r="B115" t="s">
        <v>43</v>
      </c>
      <c r="C115" t="s">
        <v>1795</v>
      </c>
      <c r="D115" s="6" t="s">
        <v>45</v>
      </c>
      <c r="E115" s="6" t="s">
        <v>45</v>
      </c>
      <c r="F115" t="s">
        <v>45</v>
      </c>
    </row>
    <row r="116" spans="1:6" x14ac:dyDescent="0.2">
      <c r="A116" t="s">
        <v>88</v>
      </c>
      <c r="B116" t="s">
        <v>54</v>
      </c>
      <c r="C116" t="s">
        <v>54</v>
      </c>
      <c r="D116" s="6">
        <v>22.984969689762401</v>
      </c>
      <c r="E116" s="6" t="s">
        <v>45</v>
      </c>
      <c r="F116" t="s">
        <v>45</v>
      </c>
    </row>
    <row r="117" spans="1:6" x14ac:dyDescent="0.2">
      <c r="A117" t="s">
        <v>89</v>
      </c>
      <c r="B117" t="s">
        <v>46</v>
      </c>
      <c r="C117" t="s">
        <v>46</v>
      </c>
      <c r="D117" s="6">
        <v>21.3717798188008</v>
      </c>
      <c r="E117" s="6">
        <v>24.066866666666701</v>
      </c>
      <c r="F117" t="s">
        <v>45</v>
      </c>
    </row>
    <row r="118" spans="1:6" x14ac:dyDescent="0.2">
      <c r="A118" t="s">
        <v>90</v>
      </c>
      <c r="B118" t="s">
        <v>54</v>
      </c>
      <c r="C118" t="s">
        <v>54</v>
      </c>
      <c r="D118" s="6">
        <v>5.3589121595603304</v>
      </c>
      <c r="E118" s="6">
        <v>23.969954999999999</v>
      </c>
      <c r="F118" t="s">
        <v>45</v>
      </c>
    </row>
    <row r="119" spans="1:6" x14ac:dyDescent="0.2">
      <c r="A119" t="s">
        <v>91</v>
      </c>
      <c r="B119" t="s">
        <v>43</v>
      </c>
      <c r="C119" t="s">
        <v>1795</v>
      </c>
      <c r="D119" s="6">
        <v>22.207531755345499</v>
      </c>
      <c r="E119" s="6" t="s">
        <v>45</v>
      </c>
      <c r="F119" t="s">
        <v>2156</v>
      </c>
    </row>
    <row r="120" spans="1:6" x14ac:dyDescent="0.2">
      <c r="A120" t="s">
        <v>92</v>
      </c>
      <c r="B120" t="s">
        <v>54</v>
      </c>
      <c r="C120" t="s">
        <v>54</v>
      </c>
      <c r="D120" s="6">
        <v>11.1083939885494</v>
      </c>
      <c r="E120" s="6" t="s">
        <v>45</v>
      </c>
      <c r="F120" t="s">
        <v>45</v>
      </c>
    </row>
    <row r="121" spans="1:6" x14ac:dyDescent="0.2">
      <c r="A121" t="s">
        <v>93</v>
      </c>
      <c r="B121" t="s">
        <v>43</v>
      </c>
      <c r="C121" t="s">
        <v>1795</v>
      </c>
      <c r="D121" s="6">
        <v>47.974078851243299</v>
      </c>
      <c r="E121" s="6" t="s">
        <v>45</v>
      </c>
      <c r="F121" t="s">
        <v>2156</v>
      </c>
    </row>
    <row r="122" spans="1:6" x14ac:dyDescent="0.2">
      <c r="A122" t="s">
        <v>95</v>
      </c>
      <c r="B122" t="s">
        <v>234</v>
      </c>
      <c r="C122" t="s">
        <v>234</v>
      </c>
      <c r="D122" s="6">
        <v>35.570577384834401</v>
      </c>
      <c r="E122" s="6" t="s">
        <v>45</v>
      </c>
      <c r="F122" t="s">
        <v>45</v>
      </c>
    </row>
    <row r="123" spans="1:6" x14ac:dyDescent="0.2">
      <c r="A123" t="s">
        <v>96</v>
      </c>
      <c r="B123" t="s">
        <v>43</v>
      </c>
      <c r="C123" t="s">
        <v>1793</v>
      </c>
      <c r="D123" s="6">
        <v>12.5292298823504</v>
      </c>
      <c r="E123" s="6" t="s">
        <v>45</v>
      </c>
      <c r="F123" t="s">
        <v>45</v>
      </c>
    </row>
    <row r="124" spans="1:6" x14ac:dyDescent="0.2">
      <c r="A124" t="s">
        <v>97</v>
      </c>
      <c r="B124" t="s">
        <v>54</v>
      </c>
      <c r="C124" t="s">
        <v>54</v>
      </c>
      <c r="D124" s="6">
        <v>1.8656855011251601</v>
      </c>
      <c r="E124" s="6" t="s">
        <v>45</v>
      </c>
      <c r="F124" t="s">
        <v>45</v>
      </c>
    </row>
    <row r="125" spans="1:6" x14ac:dyDescent="0.2">
      <c r="A125" t="s">
        <v>198</v>
      </c>
      <c r="B125" t="s">
        <v>54</v>
      </c>
      <c r="C125" t="s">
        <v>54</v>
      </c>
      <c r="D125" s="6">
        <v>12.585171915250299</v>
      </c>
      <c r="E125" s="6">
        <v>24.24006</v>
      </c>
      <c r="F125" t="s">
        <v>45</v>
      </c>
    </row>
    <row r="126" spans="1:6" x14ac:dyDescent="0.2">
      <c r="A126" t="s">
        <v>98</v>
      </c>
      <c r="B126" t="s">
        <v>54</v>
      </c>
      <c r="C126" t="s">
        <v>54</v>
      </c>
      <c r="D126" s="6">
        <v>2.1217781649241001</v>
      </c>
      <c r="E126" s="6" t="s">
        <v>45</v>
      </c>
      <c r="F126" t="s">
        <v>45</v>
      </c>
    </row>
    <row r="127" spans="1:6" x14ac:dyDescent="0.2">
      <c r="A127" t="s">
        <v>99</v>
      </c>
      <c r="B127" t="s">
        <v>46</v>
      </c>
      <c r="C127" t="s">
        <v>46</v>
      </c>
      <c r="D127" s="6" t="s">
        <v>45</v>
      </c>
      <c r="E127" s="6" t="s">
        <v>45</v>
      </c>
      <c r="F127" t="s">
        <v>45</v>
      </c>
    </row>
    <row r="128" spans="1:6" x14ac:dyDescent="0.2">
      <c r="A128" t="s">
        <v>100</v>
      </c>
      <c r="B128" t="s">
        <v>54</v>
      </c>
      <c r="C128" t="s">
        <v>54</v>
      </c>
      <c r="D128" s="6">
        <v>47.379631000793601</v>
      </c>
      <c r="E128" s="6" t="s">
        <v>45</v>
      </c>
      <c r="F128" t="s">
        <v>45</v>
      </c>
    </row>
    <row r="129" spans="1:6" x14ac:dyDescent="0.2">
      <c r="A129" t="s">
        <v>101</v>
      </c>
      <c r="B129" t="s">
        <v>54</v>
      </c>
      <c r="C129" t="s">
        <v>54</v>
      </c>
      <c r="D129" s="6">
        <v>1.1905452803915799</v>
      </c>
      <c r="E129" s="6" t="s">
        <v>45</v>
      </c>
      <c r="F129" t="s">
        <v>45</v>
      </c>
    </row>
    <row r="130" spans="1:6" x14ac:dyDescent="0.2">
      <c r="A130" t="s">
        <v>102</v>
      </c>
      <c r="B130" t="s">
        <v>54</v>
      </c>
      <c r="C130" t="s">
        <v>54</v>
      </c>
      <c r="D130" s="6">
        <v>20.048891903222898</v>
      </c>
      <c r="E130" s="6" t="s">
        <v>45</v>
      </c>
      <c r="F130" t="s">
        <v>45</v>
      </c>
    </row>
    <row r="131" spans="1:6" x14ac:dyDescent="0.2">
      <c r="A131" t="s">
        <v>103</v>
      </c>
      <c r="B131" t="s">
        <v>50</v>
      </c>
      <c r="C131" t="s">
        <v>50</v>
      </c>
      <c r="D131" s="6">
        <v>67.831117893962201</v>
      </c>
      <c r="E131" s="6">
        <v>22.592775</v>
      </c>
      <c r="F131" t="s">
        <v>45</v>
      </c>
    </row>
    <row r="132" spans="1:6" x14ac:dyDescent="0.2">
      <c r="A132" t="s">
        <v>104</v>
      </c>
      <c r="B132" t="s">
        <v>43</v>
      </c>
      <c r="C132" t="s">
        <v>1793</v>
      </c>
      <c r="D132" s="6">
        <v>0.72907127314910603</v>
      </c>
      <c r="E132" s="6">
        <v>23.446745</v>
      </c>
      <c r="F132" t="s">
        <v>45</v>
      </c>
    </row>
    <row r="133" spans="1:6" x14ac:dyDescent="0.2">
      <c r="A133" t="s">
        <v>105</v>
      </c>
      <c r="B133" t="s">
        <v>43</v>
      </c>
      <c r="C133" t="s">
        <v>1795</v>
      </c>
      <c r="D133" s="6">
        <v>0.70041804911897898</v>
      </c>
      <c r="E133" s="6" t="s">
        <v>45</v>
      </c>
      <c r="F133" t="s">
        <v>45</v>
      </c>
    </row>
    <row r="134" spans="1:6" x14ac:dyDescent="0.2">
      <c r="A134" t="s">
        <v>106</v>
      </c>
      <c r="B134" t="s">
        <v>54</v>
      </c>
      <c r="C134" t="s">
        <v>54</v>
      </c>
      <c r="D134" s="6">
        <v>22.823184498884601</v>
      </c>
      <c r="E134" s="6" t="s">
        <v>45</v>
      </c>
      <c r="F134" t="s">
        <v>45</v>
      </c>
    </row>
    <row r="135" spans="1:6" x14ac:dyDescent="0.2">
      <c r="A135" t="s">
        <v>107</v>
      </c>
      <c r="B135" t="s">
        <v>54</v>
      </c>
      <c r="C135" t="s">
        <v>54</v>
      </c>
      <c r="D135" s="6">
        <v>38.800488091589102</v>
      </c>
      <c r="E135" s="6" t="s">
        <v>45</v>
      </c>
      <c r="F135" t="s">
        <v>45</v>
      </c>
    </row>
    <row r="136" spans="1:6" x14ac:dyDescent="0.2">
      <c r="A136" t="s">
        <v>199</v>
      </c>
      <c r="B136" t="s">
        <v>46</v>
      </c>
      <c r="C136" t="s">
        <v>46</v>
      </c>
      <c r="D136" s="6">
        <v>53.480951249541597</v>
      </c>
      <c r="E136" s="6" t="s">
        <v>45</v>
      </c>
      <c r="F136" t="s">
        <v>45</v>
      </c>
    </row>
    <row r="137" spans="1:6" x14ac:dyDescent="0.2">
      <c r="A137" t="s">
        <v>108</v>
      </c>
      <c r="B137" t="s">
        <v>43</v>
      </c>
      <c r="C137" t="s">
        <v>1795</v>
      </c>
      <c r="D137" s="6">
        <v>15.0507868134203</v>
      </c>
      <c r="E137" s="6">
        <v>22.246784999999999</v>
      </c>
      <c r="F137" t="s">
        <v>2156</v>
      </c>
    </row>
    <row r="138" spans="1:6" x14ac:dyDescent="0.2">
      <c r="A138" t="s">
        <v>109</v>
      </c>
      <c r="B138" t="s">
        <v>50</v>
      </c>
      <c r="C138" t="s">
        <v>50</v>
      </c>
      <c r="D138" s="6">
        <v>64.068086341181598</v>
      </c>
      <c r="E138" s="6" t="s">
        <v>45</v>
      </c>
      <c r="F138" t="s">
        <v>45</v>
      </c>
    </row>
    <row r="139" spans="1:6" x14ac:dyDescent="0.2">
      <c r="A139" t="s">
        <v>110</v>
      </c>
      <c r="B139" t="s">
        <v>43</v>
      </c>
      <c r="C139" t="s">
        <v>1793</v>
      </c>
      <c r="D139" s="6">
        <v>4.1354982935693796</v>
      </c>
      <c r="E139" s="6">
        <v>22.914616666666699</v>
      </c>
      <c r="F139" t="s">
        <v>45</v>
      </c>
    </row>
    <row r="140" spans="1:6" x14ac:dyDescent="0.2">
      <c r="A140" t="s">
        <v>111</v>
      </c>
      <c r="B140" t="s">
        <v>50</v>
      </c>
      <c r="C140" t="s">
        <v>50</v>
      </c>
      <c r="D140" s="6">
        <v>57.905466504181298</v>
      </c>
      <c r="E140" s="6" t="s">
        <v>45</v>
      </c>
      <c r="F140" t="s">
        <v>45</v>
      </c>
    </row>
    <row r="141" spans="1:6" x14ac:dyDescent="0.2">
      <c r="A141" t="s">
        <v>112</v>
      </c>
      <c r="B141" t="s">
        <v>54</v>
      </c>
      <c r="C141" t="s">
        <v>54</v>
      </c>
      <c r="D141" s="6">
        <v>25.9325071115505</v>
      </c>
      <c r="E141" s="6" t="s">
        <v>45</v>
      </c>
      <c r="F141" t="s">
        <v>45</v>
      </c>
    </row>
    <row r="142" spans="1:6" x14ac:dyDescent="0.2">
      <c r="A142" t="s">
        <v>113</v>
      </c>
      <c r="B142" t="s">
        <v>50</v>
      </c>
      <c r="C142" t="s">
        <v>50</v>
      </c>
      <c r="D142" s="6">
        <v>46.202280663212903</v>
      </c>
      <c r="E142" s="6">
        <v>22.366420000000002</v>
      </c>
      <c r="F142" t="s">
        <v>45</v>
      </c>
    </row>
    <row r="143" spans="1:6" x14ac:dyDescent="0.2">
      <c r="A143" t="s">
        <v>114</v>
      </c>
      <c r="B143" t="s">
        <v>43</v>
      </c>
      <c r="C143" t="s">
        <v>1793</v>
      </c>
      <c r="D143" s="6">
        <v>14.0034024065491</v>
      </c>
      <c r="E143" s="6">
        <v>21.71818</v>
      </c>
      <c r="F143" t="s">
        <v>45</v>
      </c>
    </row>
    <row r="144" spans="1:6" x14ac:dyDescent="0.2">
      <c r="A144" t="s">
        <v>115</v>
      </c>
      <c r="B144" t="s">
        <v>43</v>
      </c>
      <c r="C144" t="s">
        <v>1795</v>
      </c>
      <c r="D144" s="6">
        <v>2.1573550287784</v>
      </c>
      <c r="E144" s="6" t="s">
        <v>45</v>
      </c>
      <c r="F144" t="s">
        <v>2157</v>
      </c>
    </row>
    <row r="145" spans="1:6" x14ac:dyDescent="0.2">
      <c r="A145" t="s">
        <v>116</v>
      </c>
      <c r="B145" t="s">
        <v>54</v>
      </c>
      <c r="C145" t="s">
        <v>54</v>
      </c>
      <c r="D145" s="6">
        <v>19.1339346443823</v>
      </c>
      <c r="E145" s="6" t="s">
        <v>45</v>
      </c>
      <c r="F145" t="s">
        <v>45</v>
      </c>
    </row>
    <row r="146" spans="1:6" x14ac:dyDescent="0.2">
      <c r="A146" t="s">
        <v>117</v>
      </c>
      <c r="B146" t="s">
        <v>234</v>
      </c>
      <c r="C146" t="s">
        <v>234</v>
      </c>
      <c r="D146" s="6">
        <v>43.557428206225097</v>
      </c>
      <c r="E146" s="6" t="s">
        <v>45</v>
      </c>
      <c r="F146" t="s">
        <v>45</v>
      </c>
    </row>
    <row r="147" spans="1:6" x14ac:dyDescent="0.2">
      <c r="A147" t="s">
        <v>200</v>
      </c>
      <c r="B147" t="s">
        <v>43</v>
      </c>
      <c r="C147" t="s">
        <v>1795</v>
      </c>
      <c r="D147" s="6" t="s">
        <v>45</v>
      </c>
      <c r="E147" s="6" t="s">
        <v>45</v>
      </c>
      <c r="F147" t="s">
        <v>45</v>
      </c>
    </row>
    <row r="148" spans="1:6" x14ac:dyDescent="0.2">
      <c r="A148" t="s">
        <v>118</v>
      </c>
      <c r="B148" t="s">
        <v>54</v>
      </c>
      <c r="C148" t="s">
        <v>54</v>
      </c>
      <c r="D148" s="6">
        <v>9.6464324369863501</v>
      </c>
      <c r="E148" s="6" t="s">
        <v>45</v>
      </c>
      <c r="F148" t="s">
        <v>45</v>
      </c>
    </row>
    <row r="149" spans="1:6" x14ac:dyDescent="0.2">
      <c r="A149" t="s">
        <v>119</v>
      </c>
      <c r="B149" t="s">
        <v>46</v>
      </c>
      <c r="C149" t="s">
        <v>46</v>
      </c>
      <c r="D149" s="6">
        <v>13.8205536773671</v>
      </c>
      <c r="E149" s="6">
        <v>23.355025000000001</v>
      </c>
      <c r="F149" t="s">
        <v>45</v>
      </c>
    </row>
    <row r="150" spans="1:6" x14ac:dyDescent="0.2">
      <c r="A150" t="s">
        <v>120</v>
      </c>
      <c r="B150" t="s">
        <v>234</v>
      </c>
      <c r="C150" t="s">
        <v>234</v>
      </c>
      <c r="D150" s="6">
        <v>43.930976267280201</v>
      </c>
      <c r="E150" s="6" t="s">
        <v>45</v>
      </c>
      <c r="F150" t="s">
        <v>45</v>
      </c>
    </row>
    <row r="151" spans="1:6" x14ac:dyDescent="0.2">
      <c r="A151" t="s">
        <v>121</v>
      </c>
      <c r="B151" t="s">
        <v>43</v>
      </c>
      <c r="C151" t="s">
        <v>1795</v>
      </c>
      <c r="D151" s="6">
        <v>31.856892305178</v>
      </c>
      <c r="E151" s="6" t="s">
        <v>45</v>
      </c>
      <c r="F151" t="s">
        <v>45</v>
      </c>
    </row>
    <row r="152" spans="1:6" x14ac:dyDescent="0.2">
      <c r="A152" t="s">
        <v>122</v>
      </c>
      <c r="B152" t="s">
        <v>50</v>
      </c>
      <c r="C152" t="s">
        <v>50</v>
      </c>
      <c r="D152" s="6">
        <v>47.499387197073901</v>
      </c>
      <c r="E152" s="6" t="s">
        <v>45</v>
      </c>
      <c r="F152" t="s">
        <v>45</v>
      </c>
    </row>
    <row r="153" spans="1:6" x14ac:dyDescent="0.2">
      <c r="A153" t="s">
        <v>123</v>
      </c>
      <c r="B153" t="s">
        <v>43</v>
      </c>
      <c r="C153" t="s">
        <v>1793</v>
      </c>
      <c r="D153" s="6">
        <v>12.402319942589701</v>
      </c>
      <c r="E153" s="6" t="s">
        <v>45</v>
      </c>
      <c r="F153" t="s">
        <v>45</v>
      </c>
    </row>
    <row r="154" spans="1:6" x14ac:dyDescent="0.2">
      <c r="A154" t="s">
        <v>124</v>
      </c>
      <c r="B154" t="s">
        <v>54</v>
      </c>
      <c r="C154" t="s">
        <v>54</v>
      </c>
      <c r="D154" s="6">
        <v>6.8346491366130397</v>
      </c>
      <c r="E154" s="6" t="s">
        <v>45</v>
      </c>
      <c r="F154" t="s">
        <v>45</v>
      </c>
    </row>
    <row r="155" spans="1:6" x14ac:dyDescent="0.2">
      <c r="A155" t="s">
        <v>125</v>
      </c>
      <c r="B155" t="s">
        <v>50</v>
      </c>
      <c r="C155" t="s">
        <v>50</v>
      </c>
      <c r="D155" s="6">
        <v>38.057087316291103</v>
      </c>
      <c r="E155" s="6" t="s">
        <v>45</v>
      </c>
      <c r="F155" t="s">
        <v>45</v>
      </c>
    </row>
    <row r="156" spans="1:6" x14ac:dyDescent="0.2">
      <c r="A156" t="s">
        <v>126</v>
      </c>
      <c r="B156" t="s">
        <v>50</v>
      </c>
      <c r="C156" t="s">
        <v>50</v>
      </c>
      <c r="D156" s="6">
        <v>43.383545611226403</v>
      </c>
      <c r="E156" s="6" t="s">
        <v>45</v>
      </c>
      <c r="F156" t="s">
        <v>45</v>
      </c>
    </row>
    <row r="157" spans="1:6" x14ac:dyDescent="0.2">
      <c r="A157" t="s">
        <v>127</v>
      </c>
      <c r="B157" t="s">
        <v>43</v>
      </c>
      <c r="C157" t="s">
        <v>1795</v>
      </c>
      <c r="D157" s="6">
        <v>19.4475627959261</v>
      </c>
      <c r="E157" s="6">
        <v>21.903289999999998</v>
      </c>
      <c r="F157" t="s">
        <v>2157</v>
      </c>
    </row>
    <row r="158" spans="1:6" x14ac:dyDescent="0.2">
      <c r="A158" t="s">
        <v>201</v>
      </c>
      <c r="B158" t="s">
        <v>50</v>
      </c>
      <c r="C158" t="s">
        <v>50</v>
      </c>
      <c r="D158" s="6">
        <v>66.099034652311005</v>
      </c>
      <c r="E158" s="6">
        <v>24.507384999999999</v>
      </c>
      <c r="F158" t="s">
        <v>45</v>
      </c>
    </row>
    <row r="159" spans="1:6" x14ac:dyDescent="0.2">
      <c r="A159" t="s">
        <v>128</v>
      </c>
      <c r="B159" t="s">
        <v>54</v>
      </c>
      <c r="C159" t="s">
        <v>54</v>
      </c>
      <c r="D159" s="6">
        <v>39.445181121017498</v>
      </c>
      <c r="E159" s="6" t="s">
        <v>45</v>
      </c>
      <c r="F159" t="s">
        <v>45</v>
      </c>
    </row>
    <row r="160" spans="1:6" x14ac:dyDescent="0.2">
      <c r="A160" t="s">
        <v>129</v>
      </c>
      <c r="B160" t="s">
        <v>43</v>
      </c>
      <c r="C160" t="s">
        <v>1793</v>
      </c>
      <c r="D160" s="6">
        <v>40.2762582170378</v>
      </c>
      <c r="E160" s="6" t="s">
        <v>45</v>
      </c>
      <c r="F160" t="s">
        <v>45</v>
      </c>
    </row>
    <row r="161" spans="1:6" x14ac:dyDescent="0.2">
      <c r="A161" t="s">
        <v>130</v>
      </c>
      <c r="B161" t="s">
        <v>50</v>
      </c>
      <c r="C161" t="s">
        <v>50</v>
      </c>
      <c r="D161" s="6">
        <v>55.677190155331502</v>
      </c>
      <c r="E161" s="6" t="s">
        <v>45</v>
      </c>
      <c r="F161" t="s">
        <v>45</v>
      </c>
    </row>
    <row r="162" spans="1:6" x14ac:dyDescent="0.2">
      <c r="A162" t="s">
        <v>131</v>
      </c>
      <c r="B162" t="s">
        <v>43</v>
      </c>
      <c r="C162" t="s">
        <v>1795</v>
      </c>
      <c r="D162" s="6">
        <v>36.0383391601463</v>
      </c>
      <c r="E162" s="6" t="s">
        <v>45</v>
      </c>
      <c r="F162" t="s">
        <v>2157</v>
      </c>
    </row>
    <row r="163" spans="1:6" x14ac:dyDescent="0.2">
      <c r="A163" t="s">
        <v>132</v>
      </c>
      <c r="B163" t="s">
        <v>46</v>
      </c>
      <c r="C163" t="s">
        <v>46</v>
      </c>
      <c r="D163" s="6">
        <v>40.164020567641501</v>
      </c>
      <c r="E163" s="6" t="s">
        <v>45</v>
      </c>
      <c r="F163" t="s">
        <v>45</v>
      </c>
    </row>
    <row r="164" spans="1:6" x14ac:dyDescent="0.2">
      <c r="A164" t="s">
        <v>134</v>
      </c>
      <c r="B164" t="s">
        <v>43</v>
      </c>
      <c r="C164" t="s">
        <v>1793</v>
      </c>
      <c r="D164" s="6">
        <v>15.8172207675092</v>
      </c>
      <c r="E164" s="6" t="s">
        <v>45</v>
      </c>
      <c r="F164" t="s">
        <v>45</v>
      </c>
    </row>
    <row r="165" spans="1:6" x14ac:dyDescent="0.2">
      <c r="A165" t="s">
        <v>135</v>
      </c>
      <c r="B165" t="s">
        <v>50</v>
      </c>
      <c r="C165" t="s">
        <v>50</v>
      </c>
      <c r="D165" s="6">
        <v>20.2040866085839</v>
      </c>
      <c r="E165" s="6">
        <v>23.156105</v>
      </c>
      <c r="F165" t="s">
        <v>45</v>
      </c>
    </row>
    <row r="166" spans="1:6" x14ac:dyDescent="0.2">
      <c r="A166" t="s">
        <v>136</v>
      </c>
      <c r="B166" t="s">
        <v>54</v>
      </c>
      <c r="C166" t="s">
        <v>54</v>
      </c>
      <c r="D166" s="6">
        <v>5.9899864141819501</v>
      </c>
      <c r="E166" s="6" t="s">
        <v>45</v>
      </c>
      <c r="F166" t="s">
        <v>45</v>
      </c>
    </row>
    <row r="167" spans="1:6" x14ac:dyDescent="0.2">
      <c r="A167" t="s">
        <v>137</v>
      </c>
      <c r="B167" t="s">
        <v>43</v>
      </c>
      <c r="C167" t="s">
        <v>1795</v>
      </c>
      <c r="D167" s="6">
        <v>18.924248245431102</v>
      </c>
      <c r="E167" s="6" t="s">
        <v>45</v>
      </c>
      <c r="F167" t="s">
        <v>45</v>
      </c>
    </row>
    <row r="168" spans="1:6" x14ac:dyDescent="0.2">
      <c r="A168" t="s">
        <v>138</v>
      </c>
      <c r="B168" t="s">
        <v>50</v>
      </c>
      <c r="C168" t="s">
        <v>50</v>
      </c>
      <c r="D168" s="6">
        <v>22.5644437189268</v>
      </c>
      <c r="E168" s="6" t="s">
        <v>45</v>
      </c>
      <c r="F168" t="s">
        <v>45</v>
      </c>
    </row>
  </sheetData>
  <autoFilter ref="A3:F168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23</vt:i4>
      </vt:variant>
      <vt:variant>
        <vt:lpstr>Benannte Bereiche</vt:lpstr>
      </vt:variant>
      <vt:variant>
        <vt:i4>5</vt:i4>
      </vt:variant>
    </vt:vector>
  </HeadingPairs>
  <TitlesOfParts>
    <vt:vector size="28" baseType="lpstr">
      <vt:lpstr>Overview</vt:lpstr>
      <vt:lpstr>Fig.2b</vt:lpstr>
      <vt:lpstr>Fig.2c</vt:lpstr>
      <vt:lpstr>Fig.5a-b</vt:lpstr>
      <vt:lpstr>Fig.5c-d</vt:lpstr>
      <vt:lpstr>Fig.6a</vt:lpstr>
      <vt:lpstr>Fig.6b-e</vt:lpstr>
      <vt:lpstr>Fig.7a</vt:lpstr>
      <vt:lpstr>Fig.7d</vt:lpstr>
      <vt:lpstr>Fig.7g</vt:lpstr>
      <vt:lpstr>SuppFig.1</vt:lpstr>
      <vt:lpstr>SuppFig.2</vt:lpstr>
      <vt:lpstr>SuppFig.3b</vt:lpstr>
      <vt:lpstr>SuppFig.4</vt:lpstr>
      <vt:lpstr>SuppFig.7a-b</vt:lpstr>
      <vt:lpstr>SuppFig.9b</vt:lpstr>
      <vt:lpstr>SuppFig.10a</vt:lpstr>
      <vt:lpstr>SuppFig.10b</vt:lpstr>
      <vt:lpstr>SuppFig.11b</vt:lpstr>
      <vt:lpstr>SuppFig.11c</vt:lpstr>
      <vt:lpstr>SuppFig.15c</vt:lpstr>
      <vt:lpstr>SuppFig.15g</vt:lpstr>
      <vt:lpstr>SuppFig.16c</vt:lpstr>
      <vt:lpstr>SuppFig.1!CCquant_dis_inf</vt:lpstr>
      <vt:lpstr>Fig.6a!ChIP_Ids</vt:lpstr>
      <vt:lpstr>Fig.7g!diff_expr_chr1q42del_vs_wildtype_manuscript</vt:lpstr>
      <vt:lpstr>Fig.7d!insertions_TMM_discovery</vt:lpstr>
      <vt:lpstr>Fig.2c!TERRA_source</vt:lpstr>
    </vt:vector>
  </TitlesOfParts>
  <Company>DKFZ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Hartlieb, Sabine</dc:creator>
  <cp:lastModifiedBy>Hartlieb, Sabine</cp:lastModifiedBy>
  <dcterms:created xsi:type="dcterms:W3CDTF">2020-08-11T06:27:20Z</dcterms:created>
  <dcterms:modified xsi:type="dcterms:W3CDTF">2020-12-17T15:13:59Z</dcterms:modified>
</cp:coreProperties>
</file>