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/Manuscript/00_Resubmission_20210227/Data_in_Brief/20210705_Data_in_Brief_Resubmission/All_Assays_numbered/"/>
    </mc:Choice>
  </mc:AlternateContent>
  <xr:revisionPtr revIDLastSave="43" documentId="11_028700FA7E2DF7F8AB15C6E0E291360244A69C01" xr6:coauthVersionLast="45" xr6:coauthVersionMax="45" xr10:uidLastSave="{E5B82402-FC4D-4004-AF02-FA645412FD4C}"/>
  <bookViews>
    <workbookView xWindow="-120" yWindow="-120" windowWidth="29040" windowHeight="15840" activeTab="3" xr2:uid="{00000000-000D-0000-FFFF-FFFF00000000}"/>
  </bookViews>
  <sheets>
    <sheet name="MTT" sheetId="1" r:id="rId1"/>
    <sheet name="Cytotox" sheetId="2" r:id="rId2"/>
    <sheet name="Combined" sheetId="3" r:id="rId3"/>
    <sheet name="Combined_corrected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50" i="4" l="1"/>
  <c r="H50" i="4"/>
  <c r="L50" i="4"/>
  <c r="L47" i="4"/>
  <c r="K47" i="4"/>
  <c r="J47" i="4"/>
  <c r="I47" i="4"/>
  <c r="H47" i="4"/>
  <c r="G47" i="4"/>
  <c r="F47" i="4"/>
  <c r="E47" i="4"/>
  <c r="L46" i="4"/>
  <c r="K46" i="4"/>
  <c r="J46" i="4"/>
  <c r="I46" i="4"/>
  <c r="H46" i="4"/>
  <c r="G46" i="4"/>
  <c r="F46" i="4"/>
  <c r="E46" i="4"/>
  <c r="L45" i="4"/>
  <c r="K45" i="4"/>
  <c r="J45" i="4"/>
  <c r="I45" i="4"/>
  <c r="H45" i="4"/>
  <c r="G45" i="4"/>
  <c r="F45" i="4"/>
  <c r="E45" i="4"/>
  <c r="L44" i="4"/>
  <c r="K44" i="4"/>
  <c r="J44" i="4"/>
  <c r="I44" i="4"/>
  <c r="H44" i="4"/>
  <c r="G44" i="4"/>
  <c r="F44" i="4"/>
  <c r="E44" i="4"/>
  <c r="N45" i="4" s="1"/>
  <c r="K51" i="4" l="1"/>
  <c r="K50" i="4"/>
  <c r="I51" i="4"/>
  <c r="I50" i="4"/>
  <c r="G51" i="4"/>
  <c r="E51" i="4"/>
  <c r="E50" i="4"/>
  <c r="F50" i="4"/>
  <c r="F51" i="4"/>
  <c r="F52" i="4"/>
  <c r="F53" i="4"/>
  <c r="E53" i="4"/>
  <c r="H51" i="4"/>
  <c r="H52" i="4"/>
  <c r="H53" i="4"/>
  <c r="I52" i="4"/>
  <c r="I53" i="4"/>
  <c r="G53" i="4"/>
  <c r="E52" i="4"/>
  <c r="J50" i="4"/>
  <c r="J52" i="4"/>
  <c r="J53" i="4"/>
  <c r="K52" i="4"/>
  <c r="K53" i="4"/>
  <c r="G52" i="4"/>
  <c r="J51" i="4"/>
  <c r="L51" i="4"/>
  <c r="L52" i="4"/>
  <c r="O44" i="2"/>
  <c r="N35" i="1"/>
  <c r="O35" i="1"/>
  <c r="P35" i="1"/>
  <c r="J59" i="4" l="1"/>
  <c r="J60" i="4" s="1"/>
  <c r="J58" i="4"/>
  <c r="J57" i="4"/>
  <c r="L59" i="4"/>
  <c r="L58" i="4"/>
  <c r="L57" i="4"/>
  <c r="I57" i="4"/>
  <c r="I59" i="4"/>
  <c r="I60" i="4" s="1"/>
  <c r="I58" i="4"/>
  <c r="G57" i="4"/>
  <c r="G59" i="4"/>
  <c r="G58" i="4"/>
  <c r="E57" i="4"/>
  <c r="E59" i="4"/>
  <c r="E60" i="4" s="1"/>
  <c r="E58" i="4"/>
  <c r="K57" i="4"/>
  <c r="K59" i="4"/>
  <c r="K58" i="4"/>
  <c r="H59" i="4"/>
  <c r="H58" i="4"/>
  <c r="H57" i="4"/>
  <c r="F59" i="4"/>
  <c r="F60" i="4" s="1"/>
  <c r="F58" i="4"/>
  <c r="F57" i="4"/>
  <c r="H35" i="1"/>
  <c r="L60" i="4" l="1"/>
  <c r="H60" i="4"/>
  <c r="G60" i="4"/>
  <c r="K60" i="4"/>
  <c r="L47" i="3"/>
  <c r="K47" i="3"/>
  <c r="J47" i="3"/>
  <c r="I47" i="3"/>
  <c r="H47" i="3"/>
  <c r="G47" i="3"/>
  <c r="F47" i="3"/>
  <c r="E47" i="3"/>
  <c r="L46" i="3"/>
  <c r="K46" i="3"/>
  <c r="J46" i="3"/>
  <c r="I46" i="3"/>
  <c r="H46" i="3"/>
  <c r="G46" i="3"/>
  <c r="F46" i="3"/>
  <c r="E46" i="3"/>
  <c r="L45" i="3"/>
  <c r="K45" i="3"/>
  <c r="J45" i="3"/>
  <c r="I45" i="3"/>
  <c r="H45" i="3"/>
  <c r="G45" i="3"/>
  <c r="F45" i="3"/>
  <c r="E45" i="3"/>
  <c r="L44" i="3"/>
  <c r="K44" i="3"/>
  <c r="J44" i="3"/>
  <c r="I44" i="3"/>
  <c r="H44" i="3"/>
  <c r="G44" i="3"/>
  <c r="F44" i="3"/>
  <c r="E44" i="3"/>
  <c r="N45" i="3" s="1"/>
  <c r="P48" i="2"/>
  <c r="O48" i="2"/>
  <c r="N48" i="2"/>
  <c r="M48" i="2"/>
  <c r="L48" i="2"/>
  <c r="K48" i="2"/>
  <c r="J48" i="2"/>
  <c r="I48" i="2"/>
  <c r="H48" i="2"/>
  <c r="P46" i="2"/>
  <c r="P47" i="2" s="1"/>
  <c r="O46" i="2"/>
  <c r="O47" i="2" s="1"/>
  <c r="N46" i="2"/>
  <c r="N47" i="2" s="1"/>
  <c r="M46" i="2"/>
  <c r="M47" i="2" s="1"/>
  <c r="L46" i="2"/>
  <c r="L47" i="2" s="1"/>
  <c r="K46" i="2"/>
  <c r="K47" i="2" s="1"/>
  <c r="J46" i="2"/>
  <c r="J47" i="2" s="1"/>
  <c r="I46" i="2"/>
  <c r="I47" i="2" s="1"/>
  <c r="H46" i="2"/>
  <c r="H47" i="2" s="1"/>
  <c r="P44" i="2"/>
  <c r="H59" i="2" s="1"/>
  <c r="O49" i="2"/>
  <c r="N44" i="2"/>
  <c r="N45" i="2" s="1"/>
  <c r="M44" i="2"/>
  <c r="M45" i="2" s="1"/>
  <c r="L44" i="2"/>
  <c r="L45" i="2" s="1"/>
  <c r="K44" i="2"/>
  <c r="K45" i="2" s="1"/>
  <c r="J44" i="2"/>
  <c r="J45" i="2" s="1"/>
  <c r="I44" i="2"/>
  <c r="I45" i="2" s="1"/>
  <c r="H44" i="2"/>
  <c r="P39" i="1"/>
  <c r="O39" i="1"/>
  <c r="N39" i="1"/>
  <c r="M39" i="1"/>
  <c r="L39" i="1"/>
  <c r="K39" i="1"/>
  <c r="J39" i="1"/>
  <c r="I39" i="1"/>
  <c r="H39" i="1"/>
  <c r="H40" i="1" s="1"/>
  <c r="P37" i="1"/>
  <c r="P38" i="1" s="1"/>
  <c r="O37" i="1"/>
  <c r="O38" i="1" s="1"/>
  <c r="N37" i="1"/>
  <c r="N38" i="1" s="1"/>
  <c r="M37" i="1"/>
  <c r="M38" i="1" s="1"/>
  <c r="L37" i="1"/>
  <c r="L38" i="1" s="1"/>
  <c r="K37" i="1"/>
  <c r="K38" i="1" s="1"/>
  <c r="J37" i="1"/>
  <c r="J38" i="1" s="1"/>
  <c r="I37" i="1"/>
  <c r="I38" i="1" s="1"/>
  <c r="H37" i="1"/>
  <c r="H38" i="1" s="1"/>
  <c r="H50" i="1"/>
  <c r="O36" i="1"/>
  <c r="N36" i="1"/>
  <c r="M35" i="1"/>
  <c r="M36" i="1" s="1"/>
  <c r="L35" i="1"/>
  <c r="K35" i="1"/>
  <c r="K36" i="1" s="1"/>
  <c r="J35" i="1"/>
  <c r="J36" i="1" s="1"/>
  <c r="I35" i="1"/>
  <c r="I36" i="1" s="1"/>
  <c r="H49" i="2" l="1"/>
  <c r="L40" i="1"/>
  <c r="G53" i="3"/>
  <c r="K49" i="2"/>
  <c r="O45" i="2"/>
  <c r="L49" i="2"/>
  <c r="J49" i="2"/>
  <c r="M49" i="2"/>
  <c r="I49" i="2"/>
  <c r="N49" i="2"/>
  <c r="P49" i="2"/>
  <c r="O57" i="2"/>
  <c r="H57" i="2"/>
  <c r="H58" i="2"/>
  <c r="I56" i="2"/>
  <c r="I57" i="2"/>
  <c r="I58" i="2"/>
  <c r="I59" i="2"/>
  <c r="J56" i="2"/>
  <c r="J58" i="2"/>
  <c r="K56" i="2"/>
  <c r="K57" i="2"/>
  <c r="K58" i="2"/>
  <c r="K59" i="2"/>
  <c r="L57" i="2"/>
  <c r="J57" i="2"/>
  <c r="J59" i="2"/>
  <c r="H45" i="2"/>
  <c r="L56" i="2"/>
  <c r="L58" i="2"/>
  <c r="L59" i="2"/>
  <c r="M56" i="2"/>
  <c r="M57" i="2"/>
  <c r="M58" i="2"/>
  <c r="M59" i="2"/>
  <c r="P45" i="2"/>
  <c r="N56" i="2"/>
  <c r="N57" i="2"/>
  <c r="N58" i="2"/>
  <c r="N59" i="2"/>
  <c r="O56" i="2"/>
  <c r="O58" i="2"/>
  <c r="O59" i="2"/>
  <c r="H56" i="2"/>
  <c r="N40" i="1"/>
  <c r="H36" i="1"/>
  <c r="I40" i="1"/>
  <c r="O40" i="1"/>
  <c r="J40" i="1"/>
  <c r="M47" i="1"/>
  <c r="L36" i="1"/>
  <c r="K40" i="1"/>
  <c r="M48" i="1"/>
  <c r="P36" i="1"/>
  <c r="M49" i="1"/>
  <c r="M40" i="1"/>
  <c r="M50" i="1"/>
  <c r="I47" i="1"/>
  <c r="I48" i="1"/>
  <c r="I49" i="1"/>
  <c r="I50" i="1"/>
  <c r="J47" i="1"/>
  <c r="J48" i="1"/>
  <c r="J49" i="1"/>
  <c r="J50" i="1"/>
  <c r="K47" i="1"/>
  <c r="K48" i="1"/>
  <c r="K49" i="1"/>
  <c r="K50" i="1"/>
  <c r="L47" i="1"/>
  <c r="L48" i="1"/>
  <c r="L49" i="1"/>
  <c r="L50" i="1"/>
  <c r="N47" i="1"/>
  <c r="N48" i="1"/>
  <c r="N49" i="1"/>
  <c r="N50" i="1"/>
  <c r="P40" i="1"/>
  <c r="O47" i="1"/>
  <c r="O48" i="1"/>
  <c r="O49" i="1"/>
  <c r="O50" i="1"/>
  <c r="H47" i="1"/>
  <c r="H48" i="1"/>
  <c r="H49" i="1"/>
  <c r="M58" i="1" l="1"/>
  <c r="S54" i="1"/>
  <c r="I79" i="1" s="1"/>
  <c r="K53" i="3"/>
  <c r="I52" i="3"/>
  <c r="F52" i="3"/>
  <c r="F51" i="3"/>
  <c r="I53" i="3"/>
  <c r="H51" i="3"/>
  <c r="K51" i="3"/>
  <c r="I51" i="3"/>
  <c r="L53" i="3"/>
  <c r="L50" i="3"/>
  <c r="L51" i="3"/>
  <c r="L52" i="3"/>
  <c r="G50" i="3"/>
  <c r="I50" i="3"/>
  <c r="G52" i="3"/>
  <c r="K52" i="3"/>
  <c r="E50" i="3"/>
  <c r="H50" i="3"/>
  <c r="G51" i="3"/>
  <c r="K50" i="3"/>
  <c r="J53" i="3"/>
  <c r="F53" i="3"/>
  <c r="E52" i="3"/>
  <c r="M56" i="1"/>
  <c r="M57" i="1" s="1"/>
  <c r="J52" i="3"/>
  <c r="J51" i="3"/>
  <c r="H53" i="3"/>
  <c r="E53" i="3"/>
  <c r="J50" i="3"/>
  <c r="F50" i="3"/>
  <c r="H52" i="3"/>
  <c r="E51" i="3"/>
  <c r="I67" i="2"/>
  <c r="I65" i="2"/>
  <c r="I66" i="2" s="1"/>
  <c r="I63" i="2"/>
  <c r="I64" i="2" s="1"/>
  <c r="O67" i="2"/>
  <c r="O65" i="2"/>
  <c r="O66" i="2" s="1"/>
  <c r="O63" i="2"/>
  <c r="O64" i="2" s="1"/>
  <c r="M67" i="2"/>
  <c r="M65" i="2"/>
  <c r="M66" i="2" s="1"/>
  <c r="M63" i="2"/>
  <c r="M64" i="2" s="1"/>
  <c r="K67" i="2"/>
  <c r="K65" i="2"/>
  <c r="K66" i="2" s="1"/>
  <c r="K63" i="2"/>
  <c r="K64" i="2" s="1"/>
  <c r="L67" i="2"/>
  <c r="L65" i="2"/>
  <c r="L66" i="2" s="1"/>
  <c r="L63" i="2"/>
  <c r="L64" i="2" s="1"/>
  <c r="S63" i="2"/>
  <c r="H88" i="2" s="1"/>
  <c r="H67" i="2"/>
  <c r="H65" i="2"/>
  <c r="H66" i="2" s="1"/>
  <c r="H63" i="2"/>
  <c r="M73" i="2" s="1"/>
  <c r="N63" i="2"/>
  <c r="N64" i="2" s="1"/>
  <c r="N67" i="2"/>
  <c r="N68" i="2" s="1"/>
  <c r="N65" i="2"/>
  <c r="N66" i="2" s="1"/>
  <c r="J63" i="2"/>
  <c r="J64" i="2" s="1"/>
  <c r="J67" i="2"/>
  <c r="J65" i="2"/>
  <c r="J66" i="2" s="1"/>
  <c r="M54" i="1"/>
  <c r="M55" i="1" s="1"/>
  <c r="O58" i="1"/>
  <c r="O56" i="1"/>
  <c r="O57" i="1" s="1"/>
  <c r="O54" i="1"/>
  <c r="O55" i="1" s="1"/>
  <c r="N58" i="1"/>
  <c r="N56" i="1"/>
  <c r="N57" i="1" s="1"/>
  <c r="N54" i="1"/>
  <c r="N55" i="1" s="1"/>
  <c r="K58" i="1"/>
  <c r="K56" i="1"/>
  <c r="K57" i="1" s="1"/>
  <c r="K54" i="1"/>
  <c r="K55" i="1" s="1"/>
  <c r="J58" i="1"/>
  <c r="J56" i="1"/>
  <c r="J57" i="1" s="1"/>
  <c r="J54" i="1"/>
  <c r="J55" i="1" s="1"/>
  <c r="H54" i="1"/>
  <c r="I66" i="1" s="1"/>
  <c r="H58" i="1"/>
  <c r="H56" i="1"/>
  <c r="H57" i="1" s="1"/>
  <c r="I58" i="1"/>
  <c r="I56" i="1"/>
  <c r="I57" i="1" s="1"/>
  <c r="I54" i="1"/>
  <c r="I55" i="1" s="1"/>
  <c r="L54" i="1"/>
  <c r="L55" i="1" s="1"/>
  <c r="L56" i="1"/>
  <c r="L57" i="1" s="1"/>
  <c r="L58" i="1"/>
  <c r="J66" i="1" l="1"/>
  <c r="J59" i="1"/>
  <c r="L57" i="3"/>
  <c r="I75" i="2"/>
  <c r="J75" i="2"/>
  <c r="O88" i="2"/>
  <c r="L64" i="1"/>
  <c r="J64" i="1"/>
  <c r="O66" i="1"/>
  <c r="O64" i="1"/>
  <c r="O77" i="1"/>
  <c r="E59" i="3"/>
  <c r="E58" i="3"/>
  <c r="E57" i="3"/>
  <c r="H57" i="3"/>
  <c r="H59" i="3"/>
  <c r="H58" i="3"/>
  <c r="M72" i="2"/>
  <c r="J86" i="2"/>
  <c r="F59" i="3"/>
  <c r="F58" i="3"/>
  <c r="F57" i="3"/>
  <c r="I57" i="3"/>
  <c r="I59" i="3"/>
  <c r="I58" i="3"/>
  <c r="J74" i="2"/>
  <c r="J57" i="3"/>
  <c r="J59" i="3"/>
  <c r="J58" i="3"/>
  <c r="G57" i="3"/>
  <c r="G59" i="3"/>
  <c r="G58" i="3"/>
  <c r="L59" i="3"/>
  <c r="L58" i="3"/>
  <c r="K57" i="3"/>
  <c r="K59" i="3"/>
  <c r="K60" i="3" s="1"/>
  <c r="K58" i="3"/>
  <c r="J73" i="2"/>
  <c r="O75" i="2"/>
  <c r="K72" i="2"/>
  <c r="L73" i="2"/>
  <c r="N73" i="2"/>
  <c r="O74" i="2"/>
  <c r="H74" i="2"/>
  <c r="K73" i="2"/>
  <c r="I74" i="2"/>
  <c r="O73" i="2"/>
  <c r="I87" i="2"/>
  <c r="L72" i="2"/>
  <c r="K75" i="2"/>
  <c r="L87" i="2"/>
  <c r="J72" i="2"/>
  <c r="N72" i="2"/>
  <c r="H68" i="2"/>
  <c r="K74" i="2"/>
  <c r="O72" i="2"/>
  <c r="H85" i="2"/>
  <c r="M74" i="2"/>
  <c r="M75" i="2"/>
  <c r="M80" i="2" s="1"/>
  <c r="N74" i="2"/>
  <c r="N88" i="2"/>
  <c r="I68" i="2"/>
  <c r="M87" i="2"/>
  <c r="J85" i="2"/>
  <c r="N87" i="2"/>
  <c r="H72" i="2"/>
  <c r="L74" i="2"/>
  <c r="K68" i="2"/>
  <c r="I73" i="2"/>
  <c r="N75" i="2"/>
  <c r="O68" i="2"/>
  <c r="O86" i="2"/>
  <c r="J88" i="2"/>
  <c r="K87" i="2"/>
  <c r="L86" i="2"/>
  <c r="K85" i="2"/>
  <c r="O85" i="2"/>
  <c r="I88" i="2"/>
  <c r="H87" i="2"/>
  <c r="N85" i="2"/>
  <c r="J87" i="2"/>
  <c r="H73" i="2"/>
  <c r="N86" i="2"/>
  <c r="O87" i="2"/>
  <c r="K88" i="2"/>
  <c r="M88" i="2"/>
  <c r="H64" i="2"/>
  <c r="H75" i="2"/>
  <c r="L68" i="2"/>
  <c r="H86" i="2"/>
  <c r="L75" i="2"/>
  <c r="M68" i="2"/>
  <c r="M86" i="2"/>
  <c r="I72" i="2"/>
  <c r="J68" i="2"/>
  <c r="K86" i="2"/>
  <c r="L88" i="2"/>
  <c r="L85" i="2"/>
  <c r="I86" i="2"/>
  <c r="M85" i="2"/>
  <c r="I85" i="2"/>
  <c r="L79" i="1"/>
  <c r="J63" i="1"/>
  <c r="N63" i="1"/>
  <c r="M59" i="1"/>
  <c r="I64" i="1"/>
  <c r="H78" i="1"/>
  <c r="L76" i="1"/>
  <c r="L77" i="1"/>
  <c r="L78" i="1"/>
  <c r="H63" i="1"/>
  <c r="N65" i="1"/>
  <c r="K79" i="1"/>
  <c r="J77" i="1"/>
  <c r="J78" i="1"/>
  <c r="L63" i="1"/>
  <c r="J79" i="1"/>
  <c r="O79" i="1"/>
  <c r="H59" i="1"/>
  <c r="J76" i="1"/>
  <c r="K66" i="1"/>
  <c r="H64" i="1"/>
  <c r="H77" i="1"/>
  <c r="I63" i="1"/>
  <c r="N64" i="1"/>
  <c r="O65" i="1"/>
  <c r="I76" i="1"/>
  <c r="K63" i="1"/>
  <c r="H65" i="1"/>
  <c r="O76" i="1"/>
  <c r="N76" i="1"/>
  <c r="N77" i="1"/>
  <c r="N78" i="1"/>
  <c r="I59" i="1"/>
  <c r="H76" i="1"/>
  <c r="N66" i="1"/>
  <c r="K76" i="1"/>
  <c r="I65" i="1"/>
  <c r="I71" i="1" s="1"/>
  <c r="O78" i="1"/>
  <c r="H55" i="1"/>
  <c r="H66" i="1"/>
  <c r="M63" i="1"/>
  <c r="M64" i="1"/>
  <c r="M65" i="1"/>
  <c r="M66" i="1"/>
  <c r="N79" i="1"/>
  <c r="I78" i="1"/>
  <c r="H79" i="1"/>
  <c r="M77" i="1"/>
  <c r="M76" i="1"/>
  <c r="M78" i="1"/>
  <c r="M79" i="1"/>
  <c r="K64" i="1"/>
  <c r="K65" i="1"/>
  <c r="O59" i="1"/>
  <c r="K59" i="1"/>
  <c r="L59" i="1"/>
  <c r="J65" i="1"/>
  <c r="L65" i="1"/>
  <c r="L66" i="1"/>
  <c r="I77" i="1"/>
  <c r="I84" i="1" s="1"/>
  <c r="N59" i="1"/>
  <c r="K77" i="1"/>
  <c r="K78" i="1"/>
  <c r="O63" i="1"/>
  <c r="J71" i="1" l="1"/>
  <c r="L70" i="1"/>
  <c r="G60" i="3"/>
  <c r="L60" i="3"/>
  <c r="F60" i="3"/>
  <c r="M81" i="2"/>
  <c r="H92" i="2"/>
  <c r="J81" i="2"/>
  <c r="O92" i="2"/>
  <c r="L80" i="2"/>
  <c r="H93" i="2"/>
  <c r="N79" i="2"/>
  <c r="L71" i="1"/>
  <c r="H72" i="1"/>
  <c r="I72" i="1"/>
  <c r="H71" i="1"/>
  <c r="L83" i="1"/>
  <c r="K72" i="1"/>
  <c r="L84" i="1"/>
  <c r="I60" i="3"/>
  <c r="H60" i="3"/>
  <c r="O83" i="1"/>
  <c r="J84" i="1"/>
  <c r="H70" i="1"/>
  <c r="H73" i="1" s="1"/>
  <c r="M79" i="2"/>
  <c r="N81" i="2"/>
  <c r="K79" i="2"/>
  <c r="O79" i="2"/>
  <c r="J60" i="3"/>
  <c r="E60" i="3"/>
  <c r="K80" i="2"/>
  <c r="L79" i="2"/>
  <c r="K81" i="2"/>
  <c r="N80" i="2"/>
  <c r="J79" i="2"/>
  <c r="H94" i="2"/>
  <c r="L81" i="2"/>
  <c r="J80" i="2"/>
  <c r="O80" i="2"/>
  <c r="O81" i="2"/>
  <c r="O94" i="2"/>
  <c r="O93" i="2"/>
  <c r="H81" i="2"/>
  <c r="H80" i="2"/>
  <c r="H79" i="2"/>
  <c r="J94" i="2"/>
  <c r="J93" i="2"/>
  <c r="J92" i="2"/>
  <c r="I80" i="2"/>
  <c r="I81" i="2"/>
  <c r="I79" i="2"/>
  <c r="I93" i="2"/>
  <c r="I94" i="2"/>
  <c r="I92" i="2"/>
  <c r="K94" i="2"/>
  <c r="K93" i="2"/>
  <c r="K92" i="2"/>
  <c r="M94" i="2"/>
  <c r="M93" i="2"/>
  <c r="M92" i="2"/>
  <c r="N94" i="2"/>
  <c r="N93" i="2"/>
  <c r="N92" i="2"/>
  <c r="L94" i="2"/>
  <c r="L93" i="2"/>
  <c r="L92" i="2"/>
  <c r="L72" i="1"/>
  <c r="L73" i="1" s="1"/>
  <c r="L85" i="1"/>
  <c r="L86" i="1" s="1"/>
  <c r="N72" i="1"/>
  <c r="J72" i="1"/>
  <c r="I70" i="1"/>
  <c r="J85" i="1"/>
  <c r="I85" i="1"/>
  <c r="J83" i="1"/>
  <c r="O84" i="1"/>
  <c r="M85" i="1"/>
  <c r="M84" i="1"/>
  <c r="M83" i="1"/>
  <c r="K70" i="1"/>
  <c r="N85" i="1"/>
  <c r="N84" i="1"/>
  <c r="N83" i="1"/>
  <c r="H85" i="1"/>
  <c r="H84" i="1"/>
  <c r="H83" i="1"/>
  <c r="K71" i="1"/>
  <c r="I83" i="1"/>
  <c r="N70" i="1"/>
  <c r="N73" i="1" s="1"/>
  <c r="O85" i="1"/>
  <c r="O72" i="1"/>
  <c r="O71" i="1"/>
  <c r="O70" i="1"/>
  <c r="J70" i="1"/>
  <c r="M72" i="1"/>
  <c r="M71" i="1"/>
  <c r="M70" i="1"/>
  <c r="K85" i="1"/>
  <c r="K84" i="1"/>
  <c r="K83" i="1"/>
  <c r="N71" i="1"/>
  <c r="H95" i="2" l="1"/>
  <c r="M82" i="2"/>
  <c r="I86" i="1"/>
  <c r="K73" i="1"/>
  <c r="J73" i="1"/>
  <c r="N82" i="2"/>
  <c r="J82" i="2"/>
  <c r="K82" i="2"/>
  <c r="L82" i="2"/>
  <c r="I73" i="1"/>
  <c r="J86" i="1"/>
  <c r="O82" i="2"/>
  <c r="N95" i="2"/>
  <c r="J95" i="2"/>
  <c r="O95" i="2"/>
  <c r="I82" i="2"/>
  <c r="L95" i="2"/>
  <c r="M95" i="2"/>
  <c r="H82" i="2"/>
  <c r="K95" i="2"/>
  <c r="I95" i="2"/>
  <c r="N86" i="1"/>
  <c r="K86" i="1"/>
  <c r="O73" i="1"/>
  <c r="O86" i="1"/>
  <c r="M86" i="1"/>
  <c r="M73" i="1"/>
  <c r="H86" i="1"/>
</calcChain>
</file>

<file path=xl/sharedStrings.xml><?xml version="1.0" encoding="utf-8"?>
<sst xmlns="http://schemas.openxmlformats.org/spreadsheetml/2006/main" count="341" uniqueCount="86">
  <si>
    <t>B</t>
  </si>
  <si>
    <t>C</t>
  </si>
  <si>
    <t>D</t>
  </si>
  <si>
    <t>E</t>
  </si>
  <si>
    <t>F</t>
  </si>
  <si>
    <t>G</t>
  </si>
  <si>
    <t>Date of intoxication:</t>
  </si>
  <si>
    <t>Reader:</t>
  </si>
  <si>
    <t>Vehicle</t>
  </si>
  <si>
    <t>Vehicle 2</t>
  </si>
  <si>
    <t>100pM</t>
  </si>
  <si>
    <t>1nM</t>
  </si>
  <si>
    <t>10nM</t>
  </si>
  <si>
    <t>100nM</t>
  </si>
  <si>
    <t>1uM</t>
  </si>
  <si>
    <t>10uM</t>
  </si>
  <si>
    <t>Empty value</t>
  </si>
  <si>
    <t>Cells</t>
  </si>
  <si>
    <t>Differentiation started</t>
  </si>
  <si>
    <t>Age of cells</t>
  </si>
  <si>
    <t>Agent</t>
  </si>
  <si>
    <t>Remarks:</t>
  </si>
  <si>
    <t>Mean</t>
  </si>
  <si>
    <t>Mean/1000</t>
  </si>
  <si>
    <t>Median</t>
  </si>
  <si>
    <t>Median/1000</t>
  </si>
  <si>
    <t>SD</t>
  </si>
  <si>
    <t>SD [% of Mean]</t>
  </si>
  <si>
    <t>Minus Empty Value</t>
  </si>
  <si>
    <t>Vehicle 1/2 pooled</t>
  </si>
  <si>
    <t>Viability [% Vehicle 1]</t>
  </si>
  <si>
    <t>Viability [% of vehicles pooled]</t>
  </si>
  <si>
    <t>Live/Dead</t>
  </si>
  <si>
    <t>Vehicle pooled</t>
  </si>
  <si>
    <t>% of Vehicle</t>
  </si>
  <si>
    <t xml:space="preserve">Tecan Spark </t>
  </si>
  <si>
    <t>45d</t>
  </si>
  <si>
    <t>Mode</t>
  </si>
  <si>
    <t>Absorbance</t>
  </si>
  <si>
    <t>Name</t>
  </si>
  <si>
    <t>Label 1</t>
  </si>
  <si>
    <t>Measurement wavelength [nm]</t>
  </si>
  <si>
    <t>Number of flashes</t>
  </si>
  <si>
    <t>Settle time [ms]</t>
  </si>
  <si>
    <t>Part of Plate</t>
  </si>
  <si>
    <t>A1-H12</t>
  </si>
  <si>
    <t>Start Time</t>
  </si>
  <si>
    <t>Temperature [°C]</t>
  </si>
  <si>
    <t>&lt;&gt;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</si>
  <si>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</si>
  <si>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</si>
  <si>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</si>
  <si>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</si>
  <si>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</si>
  <si>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</si>
  <si>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</si>
  <si>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</si>
  <si>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</si>
  <si>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</si>
  <si>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</si>
  <si>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</si>
  <si>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A</t>
  </si>
  <si>
    <t>H</t>
  </si>
  <si>
    <t>Excitation</t>
  </si>
  <si>
    <t>Monochromator</t>
  </si>
  <si>
    <t>Excitation wavelength [nm]</t>
  </si>
  <si>
    <t>Excitation bandwidth [nm]</t>
  </si>
  <si>
    <t>Emission</t>
  </si>
  <si>
    <t>Emission wavelength [nm]</t>
  </si>
  <si>
    <t>Emission bandwidth [nm]</t>
  </si>
  <si>
    <t>Gain Optimal</t>
  </si>
  <si>
    <t>Mirror</t>
  </si>
  <si>
    <t>Automatic (Dichroic 510)</t>
  </si>
  <si>
    <t>Integration time [µs]</t>
  </si>
  <si>
    <t>Lag time [µs]</t>
  </si>
  <si>
    <t>Z-Position [μm]</t>
  </si>
  <si>
    <t>Z-Position mode C3</t>
  </si>
  <si>
    <t>From well</t>
  </si>
  <si>
    <t>2020-11-07 14:27:03</t>
  </si>
  <si>
    <t>Fluorescence Top Reading</t>
  </si>
  <si>
    <t>2020-11-06 18:28:45</t>
  </si>
  <si>
    <t>5-FU in DMSO 6mM stock, 72h</t>
  </si>
  <si>
    <t>49) Exp_20201105</t>
  </si>
  <si>
    <t>iPSC_DSN_005a_2020313(1), thawed</t>
  </si>
  <si>
    <t>One outlier marked red.</t>
  </si>
  <si>
    <t xml:space="preserve">One outlier excluded from analyses.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</si>
</sst>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000000"/>
      <name val="Calibri"/>
      <family val="2"/>
    </font>
    <font>
      <sz val="11"/>
      <color rgb="FFFFFFFF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8080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6">
    <xf numFmtId="0" fontId="0" fillId="0" borderId="0" xfId="0"/>
    <xf numFmtId="0" fontId="16" fillId="0" borderId="0" xfId="0" applyFont="1"/>
    <xf numFmtId="0" fontId="18" fillId="0" borderId="10" xfId="0" applyFont="1" applyBorder="1"/>
    <xf numFmtId="0" fontId="18" fillId="0" borderId="0" xfId="0" applyFont="1"/>
    <xf numFmtId="14" fontId="0" fillId="0" borderId="0" xfId="0" applyNumberFormat="1"/>
    <xf numFmtId="0" fontId="18" fillId="0" borderId="0" xfId="0" applyFont="1" applyAlignment="1">
      <alignment vertical="center"/>
    </xf>
    <xf numFmtId="0" fontId="18" fillId="0" borderId="11" xfId="0" applyFont="1" applyBorder="1" applyAlignment="1">
      <alignment vertical="center"/>
    </xf>
    <xf numFmtId="0" fontId="18" fillId="0" borderId="12" xfId="0" applyFont="1" applyBorder="1" applyAlignment="1">
      <alignment vertical="center"/>
    </xf>
    <xf numFmtId="0" fontId="18" fillId="0" borderId="13" xfId="0" applyFont="1" applyBorder="1" applyAlignment="1">
      <alignment vertical="center"/>
    </xf>
    <xf numFmtId="0" fontId="18" fillId="0" borderId="14" xfId="0" applyFont="1" applyBorder="1" applyAlignment="1">
      <alignment vertical="center"/>
    </xf>
    <xf numFmtId="0" fontId="18" fillId="0" borderId="15" xfId="0" applyFont="1" applyBorder="1" applyAlignment="1">
      <alignment vertical="center"/>
    </xf>
    <xf numFmtId="0" fontId="18" fillId="0" borderId="16" xfId="0" applyFont="1" applyBorder="1" applyAlignment="1">
      <alignment vertical="center"/>
    </xf>
    <xf numFmtId="0" fontId="18" fillId="0" borderId="10" xfId="0" applyFont="1" applyBorder="1" applyAlignment="1">
      <alignment vertical="center"/>
    </xf>
    <xf numFmtId="0" fontId="18" fillId="0" borderId="17" xfId="0" applyFont="1" applyBorder="1" applyAlignment="1">
      <alignment vertical="center"/>
    </xf>
    <xf numFmtId="0" fontId="19" fillId="0" borderId="0" xfId="0" applyFont="1"/>
    <xf numFmtId="0" fontId="20" fillId="0" borderId="0" xfId="0" applyFont="1"/>
    <xf numFmtId="164" fontId="18" fillId="0" borderId="0" xfId="0" applyNumberFormat="1" applyFont="1"/>
    <xf numFmtId="0" fontId="19" fillId="0" borderId="0" xfId="0" quotePrefix="1" applyFont="1"/>
    <xf numFmtId="0" fontId="0" fillId="0" borderId="1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21" fillId="0" borderId="0" xfId="0" applyNumberFormat="1" applyFont="1" applyFill="1"/>
    <xf numFmtId="0" fontId="0" fillId="0" borderId="0" xfId="0" applyNumberFormat="1" applyFont="1"/>
    <xf numFmtId="0" fontId="22" fillId="33" borderId="0" xfId="0" applyNumberFormat="1" applyFont="1" applyFill="1"/>
    <xf numFmtId="0" fontId="18" fillId="0" borderId="0" xfId="0" applyFont="1" applyBorder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295275</xdr:colOff>
      <xdr:row>0</xdr:row>
      <xdr:rowOff>161927</xdr:rowOff>
    </xdr:from>
    <xdr:to>
      <xdr:col>17</xdr:col>
      <xdr:colOff>311945</xdr:colOff>
      <xdr:row>22</xdr:row>
      <xdr:rowOff>57153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F7458991-88F3-408E-8E8B-13B33447F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900047" y="672705"/>
          <a:ext cx="4086226" cy="30646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59530</xdr:colOff>
      <xdr:row>0</xdr:row>
      <xdr:rowOff>0</xdr:rowOff>
    </xdr:from>
    <xdr:to>
      <xdr:col>19</xdr:col>
      <xdr:colOff>57149</xdr:colOff>
      <xdr:row>26</xdr:row>
      <xdr:rowOff>123825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131027" y="634603"/>
          <a:ext cx="5076825" cy="38076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190499</xdr:colOff>
      <xdr:row>0</xdr:row>
      <xdr:rowOff>114300</xdr:rowOff>
    </xdr:from>
    <xdr:to>
      <xdr:col>8</xdr:col>
      <xdr:colOff>708002</xdr:colOff>
      <xdr:row>21</xdr:row>
      <xdr:rowOff>9525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1FF6844-D88C-4B07-8D75-E688E9EDC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454388" y="660411"/>
          <a:ext cx="3895725" cy="2803503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47626</xdr:colOff>
          <xdr:row>0</xdr:row>
          <xdr:rowOff>123825</xdr:rowOff>
        </xdr:from>
        <xdr:to>
          <xdr:col>15</xdr:col>
          <xdr:colOff>699698</xdr:colOff>
          <xdr:row>21</xdr:row>
          <xdr:rowOff>9525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EF7A2A49-61F7-454B-9F95-4C21E9EF8A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86"/>
  <sheetViews>
    <sheetView topLeftCell="A16" workbookViewId="0">
      <selection activeCell="A25" sqref="A25:C32"/>
    </sheetView>
  </sheetViews>
  <sheetFormatPr baseColWidth="10" defaultRowHeight="15" x14ac:dyDescent="0.25"/>
  <cols>
    <col min="5" max="5" width="22.28515625" customWidth="1"/>
  </cols>
  <sheetData>
    <row r="1" spans="1:13" x14ac:dyDescent="0.25">
      <c r="A1" s="22" t="s">
        <v>37</v>
      </c>
      <c r="B1" s="22" t="s">
        <v>38</v>
      </c>
      <c r="C1" s="22"/>
      <c r="D1" s="22"/>
      <c r="E1" s="22"/>
      <c r="F1" s="22"/>
      <c r="G1" s="22"/>
      <c r="H1" s="22"/>
      <c r="I1" s="22"/>
      <c r="J1" s="22"/>
      <c r="K1" s="22"/>
      <c r="L1" s="23"/>
      <c r="M1" s="23"/>
    </row>
    <row r="2" spans="1:13" x14ac:dyDescent="0.25">
      <c r="A2" s="22" t="s">
        <v>39</v>
      </c>
      <c r="B2" s="22" t="s">
        <v>40</v>
      </c>
      <c r="C2" s="22"/>
      <c r="D2" s="22"/>
      <c r="E2" s="22"/>
      <c r="F2" s="22"/>
      <c r="G2" s="22"/>
      <c r="H2" s="22"/>
      <c r="I2" s="22"/>
      <c r="J2" s="22"/>
      <c r="K2" s="22"/>
      <c r="L2" s="23"/>
      <c r="M2" s="23"/>
    </row>
    <row r="3" spans="1:13" x14ac:dyDescent="0.25">
      <c r="A3" s="22" t="s">
        <v>41</v>
      </c>
      <c r="B3" s="22"/>
      <c r="C3" s="22"/>
      <c r="D3" s="22"/>
      <c r="E3" s="22">
        <v>560</v>
      </c>
      <c r="F3" s="22"/>
      <c r="G3" s="22"/>
      <c r="H3" s="22"/>
      <c r="I3" s="22"/>
      <c r="J3" s="22"/>
      <c r="K3" s="22"/>
      <c r="L3" s="23"/>
      <c r="M3" s="23"/>
    </row>
    <row r="4" spans="1:13" x14ac:dyDescent="0.25">
      <c r="A4" s="22" t="s">
        <v>42</v>
      </c>
      <c r="B4" s="22"/>
      <c r="C4" s="22"/>
      <c r="D4" s="22"/>
      <c r="E4" s="22">
        <v>10</v>
      </c>
      <c r="F4" s="22"/>
      <c r="G4" s="22"/>
      <c r="H4" s="22"/>
      <c r="I4" s="22"/>
      <c r="J4" s="22"/>
      <c r="K4" s="22"/>
      <c r="L4" s="23"/>
      <c r="M4" s="23"/>
    </row>
    <row r="5" spans="1:13" x14ac:dyDescent="0.25">
      <c r="A5" s="22" t="s">
        <v>43</v>
      </c>
      <c r="B5" s="22"/>
      <c r="C5" s="22"/>
      <c r="D5" s="22"/>
      <c r="E5" s="22">
        <v>50</v>
      </c>
      <c r="F5" s="22"/>
      <c r="G5" s="22"/>
      <c r="H5" s="22"/>
      <c r="I5" s="22"/>
      <c r="J5" s="22"/>
      <c r="K5" s="22"/>
      <c r="L5" s="23"/>
      <c r="M5" s="23"/>
    </row>
    <row r="6" spans="1:13" x14ac:dyDescent="0.25">
      <c r="A6" s="22" t="s">
        <v>44</v>
      </c>
      <c r="B6" s="22"/>
      <c r="C6" s="22"/>
      <c r="D6" s="22"/>
      <c r="E6" s="22" t="s">
        <v>45</v>
      </c>
      <c r="F6" s="22"/>
      <c r="G6" s="22"/>
      <c r="H6" s="22"/>
      <c r="I6" s="22"/>
      <c r="J6" s="22"/>
      <c r="K6" s="22"/>
      <c r="L6" s="23"/>
      <c r="M6" s="23"/>
    </row>
    <row r="7" spans="1:13" x14ac:dyDescent="0.25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3"/>
      <c r="M7" s="23"/>
    </row>
    <row r="8" spans="1:13" x14ac:dyDescent="0.25">
      <c r="A8" s="22" t="s">
        <v>46</v>
      </c>
      <c r="B8" s="22"/>
      <c r="C8" s="22"/>
      <c r="D8" s="22"/>
      <c r="E8" s="22" t="s">
        <v>78</v>
      </c>
      <c r="F8" s="22"/>
      <c r="G8" s="22"/>
      <c r="H8" s="22"/>
      <c r="I8" s="22"/>
      <c r="J8" s="22"/>
      <c r="K8" s="22"/>
      <c r="L8" s="23"/>
      <c r="M8" s="23"/>
    </row>
    <row r="9" spans="1:13" x14ac:dyDescent="0.25">
      <c r="A9" s="22" t="s">
        <v>47</v>
      </c>
      <c r="B9" s="22"/>
      <c r="C9" s="22"/>
      <c r="D9" s="22"/>
      <c r="E9" s="22">
        <v>21.9</v>
      </c>
      <c r="F9" s="22"/>
      <c r="G9" s="22"/>
      <c r="H9" s="22"/>
      <c r="I9" s="22"/>
      <c r="J9" s="22"/>
      <c r="K9" s="22"/>
      <c r="L9" s="23"/>
      <c r="M9" s="23"/>
    </row>
    <row r="10" spans="1:13" x14ac:dyDescent="0.25">
      <c r="A10" s="22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3"/>
      <c r="M10" s="23"/>
    </row>
    <row r="11" spans="1:13" x14ac:dyDescent="0.25">
      <c r="A11" s="24" t="s">
        <v>48</v>
      </c>
      <c r="B11" s="24" t="s">
        <v>49</v>
      </c>
      <c r="C11" s="24" t="s">
        <v>50</v>
      </c>
      <c r="D11" s="24" t="s">
        <v>51</v>
      </c>
      <c r="E11" s="24" t="s">
        <v>52</v>
      </c>
      <c r="F11" s="24" t="s">
        <v>53</v>
      </c>
      <c r="G11" s="24" t="s">
        <v>54</v>
      </c>
      <c r="H11" s="24" t="s">
        <v>55</v>
      </c>
      <c r="I11" s="24" t="s">
        <v>56</v>
      </c>
      <c r="J11" s="24" t="s">
        <v>57</v>
      </c>
      <c r="K11" s="24" t="s">
        <v>58</v>
      </c>
      <c r="L11" s="24" t="s">
        <v>59</v>
      </c>
      <c r="M11" s="24" t="s">
        <v>60</v>
      </c>
    </row>
    <row r="12" spans="1:13" x14ac:dyDescent="0.25">
      <c r="A12" s="24" t="s">
        <v>61</v>
      </c>
      <c r="B12" s="22">
        <v>4.3400000000000001E-2</v>
      </c>
      <c r="C12" s="22">
        <v>4.3400000000000001E-2</v>
      </c>
      <c r="D12" s="22">
        <v>4.1799999999999997E-2</v>
      </c>
      <c r="E12" s="22">
        <v>4.1700000000000001E-2</v>
      </c>
      <c r="F12" s="22">
        <v>4.1799999999999997E-2</v>
      </c>
      <c r="G12" s="22">
        <v>4.2700000000000002E-2</v>
      </c>
      <c r="H12" s="22">
        <v>4.2099999999999999E-2</v>
      </c>
      <c r="I12" s="22">
        <v>4.2900000000000001E-2</v>
      </c>
      <c r="J12" s="22">
        <v>4.19E-2</v>
      </c>
      <c r="K12" s="22">
        <v>4.2900000000000001E-2</v>
      </c>
      <c r="L12" s="22">
        <v>4.2900000000000001E-2</v>
      </c>
      <c r="M12" s="22">
        <v>4.2999999999999997E-2</v>
      </c>
    </row>
    <row r="13" spans="1:13" x14ac:dyDescent="0.25">
      <c r="A13" s="24" t="s">
        <v>0</v>
      </c>
      <c r="B13" s="22">
        <v>0.05</v>
      </c>
      <c r="C13" s="22">
        <v>4.24E-2</v>
      </c>
      <c r="D13" s="22">
        <v>4.58E-2</v>
      </c>
      <c r="E13" s="22">
        <v>4.2500000000000003E-2</v>
      </c>
      <c r="F13" s="22">
        <v>4.2299999999999997E-2</v>
      </c>
      <c r="G13" s="22">
        <v>4.2000000000000003E-2</v>
      </c>
      <c r="H13" s="22">
        <v>4.2200000000000001E-2</v>
      </c>
      <c r="I13" s="22">
        <v>4.2900000000000001E-2</v>
      </c>
      <c r="J13" s="22">
        <v>4.24E-2</v>
      </c>
      <c r="K13" s="22">
        <v>4.3200000000000002E-2</v>
      </c>
      <c r="L13" s="22">
        <v>4.2200000000000001E-2</v>
      </c>
      <c r="M13" s="22">
        <v>4.2299999999999997E-2</v>
      </c>
    </row>
    <row r="14" spans="1:13" x14ac:dyDescent="0.25">
      <c r="A14" s="24" t="s">
        <v>1</v>
      </c>
      <c r="B14" s="22">
        <v>4.0899999999999999E-2</v>
      </c>
      <c r="C14" s="22">
        <v>4.1700000000000001E-2</v>
      </c>
      <c r="D14" s="22">
        <v>0.16539999999999999</v>
      </c>
      <c r="E14" s="22">
        <v>0.17130000000000001</v>
      </c>
      <c r="F14" s="22">
        <v>0.17549999999999999</v>
      </c>
      <c r="G14" s="22">
        <v>0.18540000000000001</v>
      </c>
      <c r="H14" s="22">
        <v>0.14330000000000001</v>
      </c>
      <c r="I14" s="22">
        <v>0.16009999999999999</v>
      </c>
      <c r="J14" s="22">
        <v>0.14910000000000001</v>
      </c>
      <c r="K14" s="22">
        <v>0.1434</v>
      </c>
      <c r="L14" s="22">
        <v>6.6199999999999995E-2</v>
      </c>
      <c r="M14" s="22">
        <v>4.2500000000000003E-2</v>
      </c>
    </row>
    <row r="15" spans="1:13" x14ac:dyDescent="0.25">
      <c r="A15" s="24" t="s">
        <v>2</v>
      </c>
      <c r="B15" s="22">
        <v>4.2099999999999999E-2</v>
      </c>
      <c r="C15" s="22">
        <v>4.2299999999999997E-2</v>
      </c>
      <c r="D15" s="22">
        <v>0.14799999999999999</v>
      </c>
      <c r="E15" s="22">
        <v>0.1396</v>
      </c>
      <c r="F15" s="22">
        <v>0.1623</v>
      </c>
      <c r="G15" s="22">
        <v>0.18360000000000001</v>
      </c>
      <c r="H15" s="22">
        <v>0.18720000000000001</v>
      </c>
      <c r="I15" s="22">
        <v>0.16170000000000001</v>
      </c>
      <c r="J15" s="22">
        <v>0.1749</v>
      </c>
      <c r="K15" s="22">
        <v>0.1663</v>
      </c>
      <c r="L15" s="22">
        <v>7.1099999999999997E-2</v>
      </c>
      <c r="M15" s="22">
        <v>4.2700000000000002E-2</v>
      </c>
    </row>
    <row r="16" spans="1:13" x14ac:dyDescent="0.25">
      <c r="A16" s="24" t="s">
        <v>3</v>
      </c>
      <c r="B16" s="22">
        <v>4.1700000000000001E-2</v>
      </c>
      <c r="C16" s="22">
        <v>4.2700000000000002E-2</v>
      </c>
      <c r="D16" s="22">
        <v>0.1482</v>
      </c>
      <c r="E16" s="22">
        <v>0.16389999999999999</v>
      </c>
      <c r="F16" s="22">
        <v>0.122</v>
      </c>
      <c r="G16" s="22">
        <v>0.156</v>
      </c>
      <c r="H16" s="22">
        <v>0.1411</v>
      </c>
      <c r="I16" s="22">
        <v>0.15379999999999999</v>
      </c>
      <c r="J16" s="22">
        <v>0.15260000000000001</v>
      </c>
      <c r="K16" s="22">
        <v>0.12509999999999999</v>
      </c>
      <c r="L16" s="22">
        <v>6.9400000000000003E-2</v>
      </c>
      <c r="M16" s="22">
        <v>4.19E-2</v>
      </c>
    </row>
    <row r="17" spans="1:20" x14ac:dyDescent="0.25">
      <c r="A17" s="24" t="s">
        <v>4</v>
      </c>
      <c r="B17" s="22">
        <v>3.9899999999999998E-2</v>
      </c>
      <c r="C17" s="22">
        <v>4.1000000000000002E-2</v>
      </c>
      <c r="D17" s="22">
        <v>0.16500000000000001</v>
      </c>
      <c r="E17" s="22">
        <v>0.1449</v>
      </c>
      <c r="F17" s="22">
        <v>0.13200000000000001</v>
      </c>
      <c r="G17" s="22">
        <v>0.13320000000000001</v>
      </c>
      <c r="H17" s="22">
        <v>0.14630000000000001</v>
      </c>
      <c r="I17" s="22">
        <v>0.17560000000000001</v>
      </c>
      <c r="J17" s="22">
        <v>0.16500000000000001</v>
      </c>
      <c r="K17" s="22">
        <v>0.16270000000000001</v>
      </c>
      <c r="L17" s="22">
        <v>4.48E-2</v>
      </c>
      <c r="M17" s="22">
        <v>4.1399999999999999E-2</v>
      </c>
    </row>
    <row r="18" spans="1:20" x14ac:dyDescent="0.25">
      <c r="A18" s="24" t="s">
        <v>5</v>
      </c>
      <c r="B18" s="22">
        <v>4.2299999999999997E-2</v>
      </c>
      <c r="C18" s="22">
        <v>4.2799999999999998E-2</v>
      </c>
      <c r="D18" s="22">
        <v>4.2700000000000002E-2</v>
      </c>
      <c r="E18" s="22">
        <v>4.2700000000000002E-2</v>
      </c>
      <c r="F18" s="22">
        <v>4.3700000000000003E-2</v>
      </c>
      <c r="G18" s="22">
        <v>4.4400000000000002E-2</v>
      </c>
      <c r="H18" s="22">
        <v>4.2500000000000003E-2</v>
      </c>
      <c r="I18" s="22">
        <v>4.3299999999999998E-2</v>
      </c>
      <c r="J18" s="22">
        <v>4.3400000000000001E-2</v>
      </c>
      <c r="K18" s="22">
        <v>4.3099999999999999E-2</v>
      </c>
      <c r="L18" s="22">
        <v>4.5900000000000003E-2</v>
      </c>
      <c r="M18" s="22">
        <v>4.5199999999999997E-2</v>
      </c>
    </row>
    <row r="19" spans="1:20" x14ac:dyDescent="0.25">
      <c r="A19" s="24" t="s">
        <v>62</v>
      </c>
      <c r="B19" s="22">
        <v>4.3200000000000002E-2</v>
      </c>
      <c r="C19" s="22">
        <v>4.3299999999999998E-2</v>
      </c>
      <c r="D19" s="22">
        <v>4.5499999999999999E-2</v>
      </c>
      <c r="E19" s="22">
        <v>4.3099999999999999E-2</v>
      </c>
      <c r="F19" s="22">
        <v>4.2900000000000001E-2</v>
      </c>
      <c r="G19" s="22">
        <v>4.2599999999999999E-2</v>
      </c>
      <c r="H19" s="22">
        <v>4.4999999999999998E-2</v>
      </c>
      <c r="I19" s="22">
        <v>4.2900000000000001E-2</v>
      </c>
      <c r="J19" s="22">
        <v>4.2299999999999997E-2</v>
      </c>
      <c r="K19" s="22">
        <v>4.58E-2</v>
      </c>
      <c r="L19" s="22">
        <v>4.2599999999999999E-2</v>
      </c>
      <c r="M19" s="22">
        <v>4.2799999999999998E-2</v>
      </c>
    </row>
    <row r="22" spans="1:20" x14ac:dyDescent="0.25">
      <c r="A22" s="1"/>
      <c r="S22" s="25"/>
      <c r="T22" s="3"/>
    </row>
    <row r="23" spans="1:20" x14ac:dyDescent="0.25">
      <c r="C23" s="4"/>
      <c r="S23" s="25"/>
      <c r="T23" s="3"/>
    </row>
    <row r="24" spans="1:20" x14ac:dyDescent="0.25">
      <c r="C24" s="4"/>
      <c r="S24" s="25"/>
      <c r="T24" s="3"/>
    </row>
    <row r="25" spans="1:20" x14ac:dyDescent="0.25">
      <c r="A25" s="1" t="s">
        <v>82</v>
      </c>
      <c r="D25" s="3"/>
      <c r="E25" s="3"/>
      <c r="F25" s="2"/>
      <c r="G25" s="2"/>
      <c r="H25" s="2" t="s">
        <v>8</v>
      </c>
      <c r="I25" s="2" t="s">
        <v>9</v>
      </c>
      <c r="J25" s="2" t="s">
        <v>10</v>
      </c>
      <c r="K25" s="2" t="s">
        <v>11</v>
      </c>
      <c r="L25" s="2" t="s">
        <v>12</v>
      </c>
      <c r="M25" s="2" t="s">
        <v>13</v>
      </c>
      <c r="N25" s="2" t="s">
        <v>14</v>
      </c>
      <c r="O25" s="2" t="s">
        <v>15</v>
      </c>
      <c r="P25" s="2" t="s">
        <v>16</v>
      </c>
      <c r="Q25" s="2"/>
      <c r="R25" s="3"/>
      <c r="S25" s="25"/>
      <c r="T25" s="3"/>
    </row>
    <row r="26" spans="1:20" x14ac:dyDescent="0.25">
      <c r="A26" t="s">
        <v>17</v>
      </c>
      <c r="C26" t="s">
        <v>83</v>
      </c>
      <c r="D26" s="3"/>
      <c r="E26" s="3"/>
      <c r="F26" s="5">
        <v>4.3400000000000001E-2</v>
      </c>
      <c r="G26" s="5">
        <v>4.3400000000000001E-2</v>
      </c>
      <c r="H26" s="5">
        <v>4.1799999999999997E-2</v>
      </c>
      <c r="I26" s="5">
        <v>4.1700000000000001E-2</v>
      </c>
      <c r="J26" s="5">
        <v>4.1799999999999997E-2</v>
      </c>
      <c r="K26" s="5">
        <v>4.2700000000000002E-2</v>
      </c>
      <c r="L26" s="5">
        <v>4.2099999999999999E-2</v>
      </c>
      <c r="M26" s="5">
        <v>4.2900000000000001E-2</v>
      </c>
      <c r="N26" s="5">
        <v>4.19E-2</v>
      </c>
      <c r="O26" s="5">
        <v>4.2900000000000001E-2</v>
      </c>
      <c r="P26" s="5">
        <v>4.2900000000000001E-2</v>
      </c>
      <c r="Q26" s="5">
        <v>4.2999999999999997E-2</v>
      </c>
      <c r="R26" s="3"/>
      <c r="S26" s="25"/>
      <c r="T26" s="3"/>
    </row>
    <row r="27" spans="1:20" x14ac:dyDescent="0.25">
      <c r="A27" t="s">
        <v>18</v>
      </c>
      <c r="C27" s="4">
        <v>43903</v>
      </c>
      <c r="D27" s="3"/>
      <c r="E27" s="3"/>
      <c r="F27" s="5">
        <v>0.05</v>
      </c>
      <c r="G27" s="5">
        <v>4.24E-2</v>
      </c>
      <c r="H27" s="5">
        <v>4.58E-2</v>
      </c>
      <c r="I27" s="5">
        <v>4.2500000000000003E-2</v>
      </c>
      <c r="J27" s="5">
        <v>4.2299999999999997E-2</v>
      </c>
      <c r="K27" s="5">
        <v>4.2000000000000003E-2</v>
      </c>
      <c r="L27" s="5">
        <v>4.2200000000000001E-2</v>
      </c>
      <c r="M27" s="5">
        <v>4.2900000000000001E-2</v>
      </c>
      <c r="N27" s="5">
        <v>4.24E-2</v>
      </c>
      <c r="O27" s="5">
        <v>4.3200000000000002E-2</v>
      </c>
      <c r="P27" s="5">
        <v>4.2200000000000001E-2</v>
      </c>
      <c r="Q27" s="5">
        <v>4.2299999999999997E-2</v>
      </c>
      <c r="R27" s="3"/>
      <c r="S27" s="25"/>
      <c r="T27" s="3"/>
    </row>
    <row r="28" spans="1:20" x14ac:dyDescent="0.25">
      <c r="A28" t="s">
        <v>19</v>
      </c>
      <c r="C28" t="s">
        <v>36</v>
      </c>
      <c r="D28" s="3"/>
      <c r="E28" s="3"/>
      <c r="F28" s="5">
        <v>4.0899999999999999E-2</v>
      </c>
      <c r="G28" s="5">
        <v>4.1700000000000001E-2</v>
      </c>
      <c r="H28" s="6">
        <v>0.16539999999999999</v>
      </c>
      <c r="I28" s="7">
        <v>0.17130000000000001</v>
      </c>
      <c r="J28" s="7">
        <v>0.17549999999999999</v>
      </c>
      <c r="K28" s="7">
        <v>0.18540000000000001</v>
      </c>
      <c r="L28" s="7">
        <v>0.14330000000000001</v>
      </c>
      <c r="M28" s="7">
        <v>0.16009999999999999</v>
      </c>
      <c r="N28" s="7">
        <v>0.14910000000000001</v>
      </c>
      <c r="O28" s="7">
        <v>0.1434</v>
      </c>
      <c r="P28" s="8">
        <v>6.6199999999999995E-2</v>
      </c>
      <c r="Q28" s="5">
        <v>4.2500000000000003E-2</v>
      </c>
      <c r="R28" s="3"/>
    </row>
    <row r="29" spans="1:20" x14ac:dyDescent="0.25">
      <c r="A29" t="s">
        <v>20</v>
      </c>
      <c r="C29" t="s">
        <v>81</v>
      </c>
      <c r="D29" s="3"/>
      <c r="E29" s="3"/>
      <c r="F29" s="5">
        <v>4.2099999999999999E-2</v>
      </c>
      <c r="G29" s="5">
        <v>4.2299999999999997E-2</v>
      </c>
      <c r="H29" s="9">
        <v>0.14799999999999999</v>
      </c>
      <c r="I29" s="5">
        <v>0.1396</v>
      </c>
      <c r="J29" s="5">
        <v>0.1623</v>
      </c>
      <c r="K29" s="5">
        <v>0.18360000000000001</v>
      </c>
      <c r="L29" s="5">
        <v>0.18720000000000001</v>
      </c>
      <c r="M29" s="5">
        <v>0.16170000000000001</v>
      </c>
      <c r="N29" s="5">
        <v>0.1749</v>
      </c>
      <c r="O29" s="5">
        <v>0.1663</v>
      </c>
      <c r="P29" s="10">
        <v>7.1099999999999997E-2</v>
      </c>
      <c r="Q29" s="5">
        <v>4.2700000000000002E-2</v>
      </c>
      <c r="R29" s="3"/>
    </row>
    <row r="30" spans="1:20" x14ac:dyDescent="0.25">
      <c r="A30" t="s">
        <v>6</v>
      </c>
      <c r="C30" s="4">
        <v>44138</v>
      </c>
      <c r="D30" s="3"/>
      <c r="E30" s="3"/>
      <c r="F30" s="5">
        <v>4.1700000000000001E-2</v>
      </c>
      <c r="G30" s="5">
        <v>4.2700000000000002E-2</v>
      </c>
      <c r="H30" s="9">
        <v>0.1482</v>
      </c>
      <c r="I30" s="5">
        <v>0.16389999999999999</v>
      </c>
      <c r="J30" s="5">
        <v>0.122</v>
      </c>
      <c r="K30" s="5">
        <v>0.156</v>
      </c>
      <c r="L30" s="5">
        <v>0.1411</v>
      </c>
      <c r="M30" s="5">
        <v>0.15379999999999999</v>
      </c>
      <c r="N30" s="5">
        <v>0.15260000000000001</v>
      </c>
      <c r="O30" s="5">
        <v>0.12509999999999999</v>
      </c>
      <c r="P30" s="10">
        <v>6.9400000000000003E-2</v>
      </c>
      <c r="Q30" s="5">
        <v>4.19E-2</v>
      </c>
      <c r="R30" s="3"/>
    </row>
    <row r="31" spans="1:20" x14ac:dyDescent="0.25">
      <c r="A31" t="s">
        <v>7</v>
      </c>
      <c r="C31" t="s">
        <v>35</v>
      </c>
      <c r="D31" s="3"/>
      <c r="E31" s="3"/>
      <c r="F31" s="5">
        <v>3.9899999999999998E-2</v>
      </c>
      <c r="G31" s="5">
        <v>4.1000000000000002E-2</v>
      </c>
      <c r="H31" s="11">
        <v>0.16500000000000001</v>
      </c>
      <c r="I31" s="12">
        <v>0.1449</v>
      </c>
      <c r="J31" s="12">
        <v>0.13200000000000001</v>
      </c>
      <c r="K31" s="12">
        <v>0.13320000000000001</v>
      </c>
      <c r="L31" s="12">
        <v>0.14630000000000001</v>
      </c>
      <c r="M31" s="12">
        <v>0.17560000000000001</v>
      </c>
      <c r="N31" s="12">
        <v>0.16500000000000001</v>
      </c>
      <c r="O31" s="12">
        <v>0.16270000000000001</v>
      </c>
      <c r="P31" s="13">
        <v>4.48E-2</v>
      </c>
      <c r="Q31" s="5">
        <v>4.1399999999999999E-2</v>
      </c>
      <c r="R31" s="3"/>
    </row>
    <row r="32" spans="1:20" x14ac:dyDescent="0.25">
      <c r="A32" s="1" t="s">
        <v>21</v>
      </c>
      <c r="D32" s="3"/>
      <c r="E32" s="3"/>
      <c r="F32" s="3">
        <v>4.2299999999999997E-2</v>
      </c>
      <c r="G32" s="3">
        <v>4.2799999999999998E-2</v>
      </c>
      <c r="H32" s="3">
        <v>4.2700000000000002E-2</v>
      </c>
      <c r="I32" s="3">
        <v>4.2700000000000002E-2</v>
      </c>
      <c r="J32" s="3">
        <v>4.3700000000000003E-2</v>
      </c>
      <c r="K32" s="3">
        <v>4.4400000000000002E-2</v>
      </c>
      <c r="L32" s="3">
        <v>4.2500000000000003E-2</v>
      </c>
      <c r="M32" s="3">
        <v>4.3299999999999998E-2</v>
      </c>
      <c r="N32" s="3">
        <v>4.3400000000000001E-2</v>
      </c>
      <c r="O32" s="3">
        <v>4.3099999999999999E-2</v>
      </c>
      <c r="P32" s="3">
        <v>4.5900000000000003E-2</v>
      </c>
      <c r="Q32" s="3">
        <v>4.5199999999999997E-2</v>
      </c>
      <c r="R32" s="3"/>
    </row>
    <row r="33" spans="2:18" x14ac:dyDescent="0.25">
      <c r="E33" s="3"/>
      <c r="F33" s="3">
        <v>4.3200000000000002E-2</v>
      </c>
      <c r="G33" s="3">
        <v>4.3299999999999998E-2</v>
      </c>
      <c r="H33" s="3">
        <v>4.5499999999999999E-2</v>
      </c>
      <c r="I33" s="3">
        <v>4.3099999999999999E-2</v>
      </c>
      <c r="J33" s="3">
        <v>4.2900000000000001E-2</v>
      </c>
      <c r="K33" s="3">
        <v>4.2599999999999999E-2</v>
      </c>
      <c r="L33" s="3">
        <v>4.4999999999999998E-2</v>
      </c>
      <c r="M33" s="3">
        <v>4.2900000000000001E-2</v>
      </c>
      <c r="N33" s="3">
        <v>4.2299999999999997E-2</v>
      </c>
      <c r="O33" s="3">
        <v>4.58E-2</v>
      </c>
      <c r="P33" s="3">
        <v>4.2599999999999999E-2</v>
      </c>
      <c r="Q33" s="3">
        <v>4.2799999999999998E-2</v>
      </c>
      <c r="R33" s="3"/>
    </row>
    <row r="34" spans="2:18" x14ac:dyDescent="0.25"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</row>
    <row r="35" spans="2:18" x14ac:dyDescent="0.25">
      <c r="B35" s="14"/>
      <c r="C35" s="15"/>
      <c r="D35" s="3"/>
      <c r="E35" s="3"/>
      <c r="F35" s="3" t="s">
        <v>22</v>
      </c>
      <c r="G35" s="3"/>
      <c r="H35" s="16">
        <f>AVERAGE(H28:H31)</f>
        <v>0.15665000000000001</v>
      </c>
      <c r="I35" s="3">
        <f t="shared" ref="I35:M35" si="0">AVERAGE(I28:I31)</f>
        <v>0.15492500000000001</v>
      </c>
      <c r="J35" s="3">
        <f t="shared" si="0"/>
        <v>0.14795</v>
      </c>
      <c r="K35" s="3">
        <f t="shared" si="0"/>
        <v>0.16455</v>
      </c>
      <c r="L35" s="3">
        <f t="shared" si="0"/>
        <v>0.154475</v>
      </c>
      <c r="M35" s="3">
        <f t="shared" si="0"/>
        <v>0.1628</v>
      </c>
      <c r="N35" s="3">
        <f>AVERAGE(N28:N31)</f>
        <v>0.16040000000000001</v>
      </c>
      <c r="O35" s="3">
        <f>AVERAGE(O28:O31)</f>
        <v>0.14937499999999998</v>
      </c>
      <c r="P35" s="3">
        <f>AVERAGE(P28:P30)</f>
        <v>6.8900000000000003E-2</v>
      </c>
      <c r="Q35" s="3"/>
      <c r="R35" s="3"/>
    </row>
    <row r="36" spans="2:18" x14ac:dyDescent="0.25">
      <c r="B36" s="14"/>
      <c r="D36" s="3"/>
      <c r="E36" s="3"/>
      <c r="F36" s="3" t="s">
        <v>23</v>
      </c>
      <c r="G36" s="3"/>
      <c r="H36" s="3">
        <f>H35/1000</f>
        <v>1.5665000000000001E-4</v>
      </c>
      <c r="I36" s="3">
        <f t="shared" ref="I36:P36" si="1">I35/1000</f>
        <v>1.5492500000000001E-4</v>
      </c>
      <c r="J36" s="3">
        <f t="shared" si="1"/>
        <v>1.4794999999999999E-4</v>
      </c>
      <c r="K36" s="3">
        <f t="shared" si="1"/>
        <v>1.6455000000000002E-4</v>
      </c>
      <c r="L36" s="3">
        <f t="shared" si="1"/>
        <v>1.54475E-4</v>
      </c>
      <c r="M36" s="3">
        <f t="shared" si="1"/>
        <v>1.628E-4</v>
      </c>
      <c r="N36" s="3">
        <f t="shared" si="1"/>
        <v>1.6040000000000002E-4</v>
      </c>
      <c r="O36" s="3">
        <f t="shared" si="1"/>
        <v>1.4937499999999999E-4</v>
      </c>
      <c r="P36" s="3">
        <f t="shared" si="1"/>
        <v>6.8900000000000008E-5</v>
      </c>
      <c r="Q36" s="3"/>
      <c r="R36" s="3"/>
    </row>
    <row r="37" spans="2:18" x14ac:dyDescent="0.25">
      <c r="B37" s="14"/>
      <c r="D37" s="3"/>
      <c r="E37" s="3"/>
      <c r="F37" s="3" t="s">
        <v>24</v>
      </c>
      <c r="G37" s="3"/>
      <c r="H37" s="3">
        <f>MEDIAN(H28:H31)</f>
        <v>0.15660000000000002</v>
      </c>
      <c r="I37" s="3">
        <f t="shared" ref="I37:P37" si="2">MEDIAN(I28:I31)</f>
        <v>0.15439999999999998</v>
      </c>
      <c r="J37" s="3">
        <f t="shared" si="2"/>
        <v>0.14715</v>
      </c>
      <c r="K37" s="3">
        <f t="shared" si="2"/>
        <v>0.16980000000000001</v>
      </c>
      <c r="L37" s="3">
        <f t="shared" si="2"/>
        <v>0.14480000000000001</v>
      </c>
      <c r="M37" s="3">
        <f t="shared" si="2"/>
        <v>0.16089999999999999</v>
      </c>
      <c r="N37" s="3">
        <f t="shared" si="2"/>
        <v>0.1588</v>
      </c>
      <c r="O37" s="3">
        <f t="shared" si="2"/>
        <v>0.15305000000000002</v>
      </c>
      <c r="P37" s="3">
        <f t="shared" si="2"/>
        <v>6.7799999999999999E-2</v>
      </c>
      <c r="Q37" s="3"/>
      <c r="R37" s="3"/>
    </row>
    <row r="38" spans="2:18" x14ac:dyDescent="0.25">
      <c r="B38" s="17"/>
      <c r="D38" s="3"/>
      <c r="E38" s="3"/>
      <c r="F38" s="3" t="s">
        <v>25</v>
      </c>
      <c r="G38" s="3"/>
      <c r="H38" s="3">
        <f>H37/1000</f>
        <v>1.5660000000000001E-4</v>
      </c>
      <c r="I38" s="3">
        <f t="shared" ref="I38:P38" si="3">I37/1000</f>
        <v>1.5439999999999999E-4</v>
      </c>
      <c r="J38" s="3">
        <f t="shared" si="3"/>
        <v>1.4715E-4</v>
      </c>
      <c r="K38" s="3">
        <f t="shared" si="3"/>
        <v>1.6980000000000001E-4</v>
      </c>
      <c r="L38" s="3">
        <f t="shared" si="3"/>
        <v>1.4480000000000002E-4</v>
      </c>
      <c r="M38" s="3">
        <f t="shared" si="3"/>
        <v>1.6089999999999998E-4</v>
      </c>
      <c r="N38" s="3">
        <f t="shared" si="3"/>
        <v>1.5879999999999998E-4</v>
      </c>
      <c r="O38" s="3">
        <f t="shared" si="3"/>
        <v>1.5305000000000001E-4</v>
      </c>
      <c r="P38" s="3">
        <f t="shared" si="3"/>
        <v>6.7799999999999995E-5</v>
      </c>
      <c r="Q38" s="3"/>
      <c r="R38" s="3"/>
    </row>
    <row r="39" spans="2:18" x14ac:dyDescent="0.25">
      <c r="B39" s="14"/>
      <c r="C39" s="14"/>
      <c r="D39" s="3"/>
      <c r="E39" s="3"/>
      <c r="F39" s="3" t="s">
        <v>26</v>
      </c>
      <c r="G39" s="3"/>
      <c r="H39" s="3">
        <f>STDEV(H28:H31)</f>
        <v>9.8743776175176413E-3</v>
      </c>
      <c r="I39" s="3">
        <f t="shared" ref="I39:P39" si="4">STDEV(I28:I31)</f>
        <v>1.5100193155497493E-2</v>
      </c>
      <c r="J39" s="3">
        <f t="shared" si="4"/>
        <v>2.5117921888563918E-2</v>
      </c>
      <c r="K39" s="3">
        <f t="shared" si="4"/>
        <v>2.4856588663772893E-2</v>
      </c>
      <c r="L39" s="3">
        <f t="shared" si="4"/>
        <v>2.1920519306500713E-2</v>
      </c>
      <c r="M39" s="3">
        <f t="shared" si="4"/>
        <v>9.1894867466397034E-3</v>
      </c>
      <c r="N39" s="3">
        <f t="shared" si="4"/>
        <v>1.1831314381758263E-2</v>
      </c>
      <c r="O39" s="3">
        <f t="shared" si="4"/>
        <v>1.9052449536302335E-2</v>
      </c>
      <c r="P39" s="3">
        <f t="shared" si="4"/>
        <v>1.2220031369299618E-2</v>
      </c>
      <c r="Q39" s="3"/>
      <c r="R39" s="3"/>
    </row>
    <row r="40" spans="2:18" x14ac:dyDescent="0.25">
      <c r="D40" s="3"/>
      <c r="E40" s="3"/>
      <c r="F40" s="3" t="s">
        <v>27</v>
      </c>
      <c r="G40" s="3"/>
      <c r="H40" s="3">
        <f>H39/H35*100</f>
        <v>6.3034648053096971</v>
      </c>
      <c r="I40" s="3">
        <f t="shared" ref="I40:P40" si="5">I39/I35*100</f>
        <v>9.746776282393089</v>
      </c>
      <c r="J40" s="3">
        <f t="shared" si="5"/>
        <v>16.977304419441648</v>
      </c>
      <c r="K40" s="3">
        <f t="shared" si="5"/>
        <v>15.105796817850436</v>
      </c>
      <c r="L40" s="3">
        <f t="shared" si="5"/>
        <v>14.190334556724851</v>
      </c>
      <c r="M40" s="3">
        <f t="shared" si="5"/>
        <v>5.644647878771317</v>
      </c>
      <c r="N40" s="3">
        <f t="shared" si="5"/>
        <v>7.3761311606971702</v>
      </c>
      <c r="O40" s="3">
        <f t="shared" si="5"/>
        <v>12.754777932252612</v>
      </c>
      <c r="P40" s="3">
        <f t="shared" si="5"/>
        <v>17.735894585340521</v>
      </c>
      <c r="Q40" s="3"/>
      <c r="R40" s="3"/>
    </row>
    <row r="41" spans="2:18" x14ac:dyDescent="0.25"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</row>
    <row r="42" spans="2:18" x14ac:dyDescent="0.25"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</row>
    <row r="43" spans="2:18" x14ac:dyDescent="0.25">
      <c r="D43" s="3" t="s">
        <v>28</v>
      </c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</row>
    <row r="44" spans="2:18" x14ac:dyDescent="0.25">
      <c r="D44" s="3"/>
      <c r="E44" s="3"/>
      <c r="F44" s="2"/>
      <c r="G44" s="2"/>
      <c r="H44" s="2" t="s">
        <v>8</v>
      </c>
      <c r="I44" s="2" t="s">
        <v>9</v>
      </c>
      <c r="J44" s="2" t="s">
        <v>10</v>
      </c>
      <c r="K44" s="2" t="s">
        <v>11</v>
      </c>
      <c r="L44" s="2" t="s">
        <v>12</v>
      </c>
      <c r="M44" s="2" t="s">
        <v>13</v>
      </c>
      <c r="N44" s="2" t="s">
        <v>14</v>
      </c>
      <c r="O44" s="2" t="s">
        <v>15</v>
      </c>
      <c r="P44" s="2" t="s">
        <v>16</v>
      </c>
      <c r="Q44" s="2"/>
      <c r="R44" s="3"/>
    </row>
    <row r="45" spans="2:18" x14ac:dyDescent="0.25"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</row>
    <row r="46" spans="2:18" x14ac:dyDescent="0.25"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</row>
    <row r="47" spans="2:18" x14ac:dyDescent="0.25">
      <c r="D47" s="3"/>
      <c r="E47" s="3"/>
      <c r="F47" s="3"/>
      <c r="G47" s="3"/>
      <c r="H47" s="3">
        <f>H28-$P$35</f>
        <v>9.6499999999999989E-2</v>
      </c>
      <c r="I47" s="3">
        <f t="shared" ref="I47:N47" si="6">I28-$P$35</f>
        <v>0.1024</v>
      </c>
      <c r="J47" s="3">
        <f t="shared" si="6"/>
        <v>0.10659999999999999</v>
      </c>
      <c r="K47" s="3">
        <f t="shared" si="6"/>
        <v>0.11650000000000001</v>
      </c>
      <c r="L47" s="3">
        <f t="shared" si="6"/>
        <v>7.4400000000000008E-2</v>
      </c>
      <c r="M47" s="3">
        <f t="shared" si="6"/>
        <v>9.1199999999999989E-2</v>
      </c>
      <c r="N47" s="3">
        <f t="shared" si="6"/>
        <v>8.0200000000000007E-2</v>
      </c>
      <c r="O47" s="3">
        <f>O28-$P$35</f>
        <v>7.4499999999999997E-2</v>
      </c>
      <c r="P47" s="3"/>
      <c r="Q47" s="3"/>
      <c r="R47" s="3"/>
    </row>
    <row r="48" spans="2:18" x14ac:dyDescent="0.25">
      <c r="D48" s="3"/>
      <c r="E48" s="3"/>
      <c r="F48" s="3"/>
      <c r="G48" s="3"/>
      <c r="H48" s="3">
        <f t="shared" ref="H48:O50" si="7">H29-$P$35</f>
        <v>7.909999999999999E-2</v>
      </c>
      <c r="I48" s="3">
        <f t="shared" si="7"/>
        <v>7.0699999999999999E-2</v>
      </c>
      <c r="J48" s="3">
        <f t="shared" si="7"/>
        <v>9.3399999999999997E-2</v>
      </c>
      <c r="K48" s="3">
        <f t="shared" si="7"/>
        <v>0.11470000000000001</v>
      </c>
      <c r="L48" s="3">
        <f t="shared" si="7"/>
        <v>0.1183</v>
      </c>
      <c r="M48" s="3">
        <f t="shared" si="7"/>
        <v>9.2800000000000007E-2</v>
      </c>
      <c r="N48" s="3">
        <f t="shared" si="7"/>
        <v>0.106</v>
      </c>
      <c r="O48" s="3">
        <f t="shared" si="7"/>
        <v>9.74E-2</v>
      </c>
      <c r="P48" s="3"/>
      <c r="Q48" s="3"/>
      <c r="R48" s="3"/>
    </row>
    <row r="49" spans="4:20" x14ac:dyDescent="0.25">
      <c r="D49" s="3"/>
      <c r="E49" s="3"/>
      <c r="F49" s="3"/>
      <c r="G49" s="3"/>
      <c r="H49" s="3">
        <f t="shared" si="7"/>
        <v>7.9299999999999995E-2</v>
      </c>
      <c r="I49" s="3">
        <f t="shared" si="7"/>
        <v>9.4999999999999987E-2</v>
      </c>
      <c r="J49" s="3">
        <f t="shared" si="7"/>
        <v>5.3099999999999994E-2</v>
      </c>
      <c r="K49" s="3">
        <f t="shared" si="7"/>
        <v>8.7099999999999997E-2</v>
      </c>
      <c r="L49" s="3">
        <f>L30-$P$35</f>
        <v>7.22E-2</v>
      </c>
      <c r="M49" s="3">
        <f t="shared" si="7"/>
        <v>8.4899999999999989E-2</v>
      </c>
      <c r="N49" s="3">
        <f t="shared" si="7"/>
        <v>8.3700000000000011E-2</v>
      </c>
      <c r="O49" s="3">
        <f>O30-$P$35</f>
        <v>5.6199999999999986E-2</v>
      </c>
      <c r="P49" s="3"/>
      <c r="Q49" s="3"/>
      <c r="R49" s="3"/>
    </row>
    <row r="50" spans="4:20" x14ac:dyDescent="0.25">
      <c r="D50" s="3"/>
      <c r="E50" s="3"/>
      <c r="F50" s="3"/>
      <c r="G50" s="3"/>
      <c r="H50" s="3">
        <f t="shared" si="7"/>
        <v>9.6100000000000005E-2</v>
      </c>
      <c r="I50" s="3">
        <f t="shared" si="7"/>
        <v>7.5999999999999998E-2</v>
      </c>
      <c r="J50" s="3">
        <f t="shared" si="7"/>
        <v>6.3100000000000003E-2</v>
      </c>
      <c r="K50" s="3">
        <f t="shared" si="7"/>
        <v>6.430000000000001E-2</v>
      </c>
      <c r="L50" s="3">
        <f t="shared" si="7"/>
        <v>7.740000000000001E-2</v>
      </c>
      <c r="M50" s="3">
        <f t="shared" si="7"/>
        <v>0.1067</v>
      </c>
      <c r="N50" s="3">
        <f t="shared" si="7"/>
        <v>9.6100000000000005E-2</v>
      </c>
      <c r="O50" s="3">
        <f t="shared" si="7"/>
        <v>9.3800000000000008E-2</v>
      </c>
      <c r="P50" s="3"/>
      <c r="Q50" s="3"/>
      <c r="R50" s="3"/>
    </row>
    <row r="51" spans="4:20" x14ac:dyDescent="0.25"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</row>
    <row r="52" spans="4:20" x14ac:dyDescent="0.25"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</row>
    <row r="53" spans="4:20" x14ac:dyDescent="0.25">
      <c r="D53" s="3"/>
      <c r="E53" s="3"/>
      <c r="F53" s="2"/>
      <c r="G53" s="2"/>
      <c r="H53" s="2" t="s">
        <v>8</v>
      </c>
      <c r="I53" s="2" t="s">
        <v>9</v>
      </c>
      <c r="J53" s="2" t="s">
        <v>10</v>
      </c>
      <c r="K53" s="2" t="s">
        <v>11</v>
      </c>
      <c r="L53" s="2" t="s">
        <v>12</v>
      </c>
      <c r="M53" s="2" t="s">
        <v>13</v>
      </c>
      <c r="N53" s="2" t="s">
        <v>14</v>
      </c>
      <c r="O53" s="2" t="s">
        <v>15</v>
      </c>
      <c r="P53" s="2" t="s">
        <v>16</v>
      </c>
      <c r="Q53" s="2"/>
      <c r="R53" s="3"/>
      <c r="S53" s="18" t="s">
        <v>29</v>
      </c>
      <c r="T53" s="19"/>
    </row>
    <row r="54" spans="4:20" x14ac:dyDescent="0.25">
      <c r="D54" s="3"/>
      <c r="E54" s="3"/>
      <c r="F54" s="3" t="s">
        <v>22</v>
      </c>
      <c r="G54" s="3"/>
      <c r="H54" s="3">
        <f>AVERAGE(H47:H50)</f>
        <v>8.7749999999999995E-2</v>
      </c>
      <c r="I54" s="3">
        <f>AVERAGE(I47:I50)</f>
        <v>8.6025000000000004E-2</v>
      </c>
      <c r="J54" s="3">
        <f t="shared" ref="J54:N54" si="8">AVERAGE(J47:J50)</f>
        <v>7.9049999999999995E-2</v>
      </c>
      <c r="K54" s="3">
        <f t="shared" si="8"/>
        <v>9.5650000000000013E-2</v>
      </c>
      <c r="L54" s="3">
        <f t="shared" si="8"/>
        <v>8.5575000000000012E-2</v>
      </c>
      <c r="M54" s="3">
        <f t="shared" si="8"/>
        <v>9.3899999999999997E-2</v>
      </c>
      <c r="N54" s="3">
        <f t="shared" si="8"/>
        <v>9.1500000000000012E-2</v>
      </c>
      <c r="O54" s="3">
        <f>AVERAGE(O47:O50)</f>
        <v>8.0474999999999991E-2</v>
      </c>
      <c r="P54" s="3"/>
      <c r="Q54" s="3"/>
      <c r="R54" s="3"/>
      <c r="S54" s="20">
        <f>AVERAGE(H47:I50)</f>
        <v>8.6887499999999979E-2</v>
      </c>
      <c r="T54" s="21"/>
    </row>
    <row r="55" spans="4:20" x14ac:dyDescent="0.25">
      <c r="D55" s="3"/>
      <c r="E55" s="3"/>
      <c r="F55" s="3" t="s">
        <v>23</v>
      </c>
      <c r="G55" s="3"/>
      <c r="H55" s="3">
        <f>H54/1000</f>
        <v>8.7749999999999992E-5</v>
      </c>
      <c r="I55" s="3">
        <f t="shared" ref="I55:O55" si="9">I54/1000</f>
        <v>8.6025000000000004E-5</v>
      </c>
      <c r="J55" s="3">
        <f t="shared" si="9"/>
        <v>7.9049999999999997E-5</v>
      </c>
      <c r="K55" s="3">
        <f t="shared" si="9"/>
        <v>9.5650000000000007E-5</v>
      </c>
      <c r="L55" s="3">
        <f t="shared" si="9"/>
        <v>8.5575000000000007E-5</v>
      </c>
      <c r="M55" s="3">
        <f t="shared" si="9"/>
        <v>9.3899999999999992E-5</v>
      </c>
      <c r="N55" s="3">
        <f t="shared" si="9"/>
        <v>9.1500000000000015E-5</v>
      </c>
      <c r="O55" s="3">
        <f t="shared" si="9"/>
        <v>8.0474999999999991E-5</v>
      </c>
      <c r="P55" s="3"/>
      <c r="Q55" s="3"/>
      <c r="R55" s="3"/>
    </row>
    <row r="56" spans="4:20" x14ac:dyDescent="0.25">
      <c r="D56" s="3"/>
      <c r="E56" s="3"/>
      <c r="F56" s="3" t="s">
        <v>24</v>
      </c>
      <c r="G56" s="3"/>
      <c r="H56" s="3">
        <f>MEDIAN(H47:H50)</f>
        <v>8.77E-2</v>
      </c>
      <c r="I56" s="3">
        <f t="shared" ref="I56:N56" si="10">MEDIAN(I47:I50)</f>
        <v>8.5499999999999993E-2</v>
      </c>
      <c r="J56" s="3">
        <f>MEDIAN(J47:J50)</f>
        <v>7.825E-2</v>
      </c>
      <c r="K56" s="3">
        <f t="shared" si="10"/>
        <v>0.1009</v>
      </c>
      <c r="L56" s="3">
        <f t="shared" si="10"/>
        <v>7.5900000000000009E-2</v>
      </c>
      <c r="M56" s="3">
        <f t="shared" si="10"/>
        <v>9.1999999999999998E-2</v>
      </c>
      <c r="N56" s="3">
        <f t="shared" si="10"/>
        <v>8.9900000000000008E-2</v>
      </c>
      <c r="O56" s="3">
        <f>MEDIAN(O47:O50)</f>
        <v>8.4150000000000003E-2</v>
      </c>
      <c r="P56" s="3"/>
      <c r="Q56" s="3"/>
      <c r="R56" s="3"/>
    </row>
    <row r="57" spans="4:20" x14ac:dyDescent="0.25">
      <c r="D57" s="3"/>
      <c r="E57" s="3"/>
      <c r="F57" s="3" t="s">
        <v>25</v>
      </c>
      <c r="G57" s="3"/>
      <c r="H57" s="3">
        <f>H56/1000</f>
        <v>8.7700000000000004E-5</v>
      </c>
      <c r="I57" s="3">
        <f t="shared" ref="I57:O57" si="11">I56/1000</f>
        <v>8.5499999999999991E-5</v>
      </c>
      <c r="J57" s="3">
        <f t="shared" si="11"/>
        <v>7.8250000000000005E-5</v>
      </c>
      <c r="K57" s="3">
        <f t="shared" si="11"/>
        <v>1.009E-4</v>
      </c>
      <c r="L57" s="3">
        <f t="shared" si="11"/>
        <v>7.5900000000000015E-5</v>
      </c>
      <c r="M57" s="3">
        <f t="shared" si="11"/>
        <v>9.2E-5</v>
      </c>
      <c r="N57" s="3">
        <f t="shared" si="11"/>
        <v>8.9900000000000003E-5</v>
      </c>
      <c r="O57" s="3">
        <f t="shared" si="11"/>
        <v>8.4149999999999999E-5</v>
      </c>
      <c r="P57" s="3"/>
      <c r="Q57" s="3"/>
      <c r="R57" s="3"/>
    </row>
    <row r="58" spans="4:20" x14ac:dyDescent="0.25">
      <c r="D58" s="3"/>
      <c r="E58" s="3"/>
      <c r="F58" s="3" t="s">
        <v>26</v>
      </c>
      <c r="G58" s="3"/>
      <c r="H58" s="3">
        <f>STDEV(H47:H50)</f>
        <v>9.8743776175176413E-3</v>
      </c>
      <c r="I58" s="3">
        <f t="shared" ref="I58:O58" si="12">STDEV(I47:I50)</f>
        <v>1.5100193155497415E-2</v>
      </c>
      <c r="J58" s="3">
        <f t="shared" si="12"/>
        <v>2.5117921888563943E-2</v>
      </c>
      <c r="K58" s="3">
        <f t="shared" si="12"/>
        <v>2.4856588663772848E-2</v>
      </c>
      <c r="L58" s="3">
        <f t="shared" si="12"/>
        <v>2.1920519306500581E-2</v>
      </c>
      <c r="M58" s="3">
        <f t="shared" si="12"/>
        <v>9.1894867466397034E-3</v>
      </c>
      <c r="N58" s="3">
        <f t="shared" si="12"/>
        <v>1.1831314381758081E-2</v>
      </c>
      <c r="O58" s="3">
        <f t="shared" si="12"/>
        <v>1.905244953630203E-2</v>
      </c>
      <c r="P58" s="3"/>
      <c r="Q58" s="3"/>
      <c r="R58" s="3"/>
    </row>
    <row r="59" spans="4:20" x14ac:dyDescent="0.25">
      <c r="D59" s="3"/>
      <c r="E59" s="3"/>
      <c r="F59" s="3" t="s">
        <v>27</v>
      </c>
      <c r="G59" s="3"/>
      <c r="H59" s="3">
        <f>H58/H54*100</f>
        <v>11.25285198577509</v>
      </c>
      <c r="I59" s="3">
        <f t="shared" ref="I59:O59" si="13">I58/I54*100</f>
        <v>17.553261442019664</v>
      </c>
      <c r="J59" s="3">
        <f t="shared" si="13"/>
        <v>31.774727246760211</v>
      </c>
      <c r="K59" s="3">
        <f t="shared" si="13"/>
        <v>25.987024217222004</v>
      </c>
      <c r="L59" s="3">
        <f t="shared" si="13"/>
        <v>25.615564483202547</v>
      </c>
      <c r="M59" s="3">
        <f t="shared" si="13"/>
        <v>9.7864608590412185</v>
      </c>
      <c r="N59" s="3">
        <f t="shared" si="13"/>
        <v>12.930398231429594</v>
      </c>
      <c r="O59" s="3">
        <f t="shared" si="13"/>
        <v>23.67499165741166</v>
      </c>
      <c r="P59" s="3"/>
      <c r="Q59" s="3"/>
      <c r="R59" s="3"/>
    </row>
    <row r="60" spans="4:20" x14ac:dyDescent="0.25"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</row>
    <row r="61" spans="4:20" x14ac:dyDescent="0.25"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</row>
    <row r="62" spans="4:20" x14ac:dyDescent="0.25">
      <c r="D62" s="3" t="s">
        <v>30</v>
      </c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</row>
    <row r="63" spans="4:20" x14ac:dyDescent="0.25">
      <c r="D63" s="3"/>
      <c r="E63" s="3"/>
      <c r="F63" s="3"/>
      <c r="G63" s="3"/>
      <c r="H63" s="3">
        <f>H47/$H$54*100</f>
        <v>109.97150997150997</v>
      </c>
      <c r="I63" s="3">
        <f t="shared" ref="H63:O66" si="14">I47/$H$54*100</f>
        <v>116.69515669515671</v>
      </c>
      <c r="J63" s="3">
        <f t="shared" si="14"/>
        <v>121.48148148148148</v>
      </c>
      <c r="K63" s="3">
        <f t="shared" si="14"/>
        <v>132.76353276353279</v>
      </c>
      <c r="L63" s="3">
        <f t="shared" si="14"/>
        <v>84.786324786324798</v>
      </c>
      <c r="M63" s="3">
        <f t="shared" si="14"/>
        <v>103.93162393162392</v>
      </c>
      <c r="N63" s="3">
        <f t="shared" si="14"/>
        <v>91.396011396011417</v>
      </c>
      <c r="O63" s="3">
        <f>O47/$H$54*100</f>
        <v>84.900284900284902</v>
      </c>
      <c r="P63" s="3"/>
      <c r="Q63" s="3"/>
      <c r="R63" s="3"/>
    </row>
    <row r="64" spans="4:20" x14ac:dyDescent="0.25">
      <c r="D64" s="3"/>
      <c r="E64" s="3"/>
      <c r="F64" s="3"/>
      <c r="G64" s="3"/>
      <c r="H64" s="3">
        <f t="shared" si="14"/>
        <v>90.14245014245013</v>
      </c>
      <c r="I64" s="3">
        <f t="shared" si="14"/>
        <v>80.569800569800577</v>
      </c>
      <c r="J64" s="3">
        <f t="shared" si="14"/>
        <v>106.43874643874645</v>
      </c>
      <c r="K64" s="3">
        <f t="shared" si="14"/>
        <v>130.71225071225072</v>
      </c>
      <c r="L64" s="3">
        <f t="shared" si="14"/>
        <v>134.81481481481484</v>
      </c>
      <c r="M64" s="3">
        <f t="shared" si="14"/>
        <v>105.75498575498577</v>
      </c>
      <c r="N64" s="3">
        <f t="shared" si="14"/>
        <v>120.7977207977208</v>
      </c>
      <c r="O64" s="3">
        <f t="shared" si="14"/>
        <v>110.997150997151</v>
      </c>
      <c r="P64" s="3"/>
      <c r="Q64" s="3"/>
      <c r="R64" s="3"/>
    </row>
    <row r="65" spans="4:18" x14ac:dyDescent="0.25">
      <c r="D65" s="3"/>
      <c r="E65" s="3"/>
      <c r="F65" s="3"/>
      <c r="G65" s="3"/>
      <c r="H65" s="3">
        <f t="shared" si="14"/>
        <v>90.370370370370367</v>
      </c>
      <c r="I65" s="3">
        <f t="shared" si="14"/>
        <v>108.26210826210824</v>
      </c>
      <c r="J65" s="3">
        <f t="shared" si="14"/>
        <v>60.512820512820511</v>
      </c>
      <c r="K65" s="3">
        <f t="shared" si="14"/>
        <v>99.259259259259252</v>
      </c>
      <c r="L65" s="3">
        <f t="shared" si="14"/>
        <v>82.279202279202281</v>
      </c>
      <c r="M65" s="3">
        <f t="shared" si="14"/>
        <v>96.752136752136735</v>
      </c>
      <c r="N65" s="3">
        <f t="shared" si="14"/>
        <v>95.384615384615401</v>
      </c>
      <c r="O65" s="3">
        <f t="shared" si="14"/>
        <v>64.045584045584036</v>
      </c>
      <c r="P65" s="3"/>
      <c r="Q65" s="3"/>
      <c r="R65" s="3"/>
    </row>
    <row r="66" spans="4:18" x14ac:dyDescent="0.25">
      <c r="D66" s="3"/>
      <c r="E66" s="3"/>
      <c r="F66" s="3"/>
      <c r="G66" s="3"/>
      <c r="H66" s="3">
        <f t="shared" si="14"/>
        <v>109.51566951566953</v>
      </c>
      <c r="I66" s="3">
        <f t="shared" si="14"/>
        <v>86.609686609686605</v>
      </c>
      <c r="J66" s="3">
        <f t="shared" si="14"/>
        <v>71.908831908831914</v>
      </c>
      <c r="K66" s="3">
        <f t="shared" si="14"/>
        <v>73.276353276353291</v>
      </c>
      <c r="L66" s="3">
        <f t="shared" si="14"/>
        <v>88.205128205128219</v>
      </c>
      <c r="M66" s="3">
        <f t="shared" si="14"/>
        <v>121.5954415954416</v>
      </c>
      <c r="N66" s="3">
        <f t="shared" si="14"/>
        <v>109.51566951566953</v>
      </c>
      <c r="O66" s="3">
        <f t="shared" si="14"/>
        <v>106.89458689458691</v>
      </c>
      <c r="P66" s="3"/>
      <c r="Q66" s="3"/>
      <c r="R66" s="3"/>
    </row>
    <row r="67" spans="4:18" x14ac:dyDescent="0.25"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</row>
    <row r="68" spans="4:18" x14ac:dyDescent="0.25"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</row>
    <row r="69" spans="4:18" x14ac:dyDescent="0.25">
      <c r="D69" s="3"/>
      <c r="E69" s="3"/>
      <c r="F69" s="2"/>
      <c r="G69" s="2"/>
      <c r="H69" s="2" t="s">
        <v>8</v>
      </c>
      <c r="I69" s="2" t="s">
        <v>9</v>
      </c>
      <c r="J69" s="2" t="s">
        <v>10</v>
      </c>
      <c r="K69" s="2" t="s">
        <v>11</v>
      </c>
      <c r="L69" s="2" t="s">
        <v>12</v>
      </c>
      <c r="M69" s="2" t="s">
        <v>13</v>
      </c>
      <c r="N69" s="2" t="s">
        <v>14</v>
      </c>
      <c r="O69" s="2" t="s">
        <v>15</v>
      </c>
      <c r="P69" s="2" t="s">
        <v>16</v>
      </c>
      <c r="Q69" s="2"/>
      <c r="R69" s="3"/>
    </row>
    <row r="70" spans="4:18" x14ac:dyDescent="0.25">
      <c r="D70" s="3"/>
      <c r="E70" s="3"/>
      <c r="F70" s="3" t="s">
        <v>22</v>
      </c>
      <c r="G70" s="3"/>
      <c r="H70" s="3">
        <f>AVERAGE(H63:H66)</f>
        <v>100</v>
      </c>
      <c r="I70" s="3">
        <f t="shared" ref="I70:N70" si="15">AVERAGE(I63:I66)</f>
        <v>98.034188034188034</v>
      </c>
      <c r="J70" s="3">
        <f>AVERAGE(J63:J66)</f>
        <v>90.085470085470092</v>
      </c>
      <c r="K70" s="3">
        <f t="shared" si="15"/>
        <v>109.002849002849</v>
      </c>
      <c r="L70" s="3">
        <f t="shared" si="15"/>
        <v>97.521367521367537</v>
      </c>
      <c r="M70" s="3">
        <f t="shared" si="15"/>
        <v>107.008547008547</v>
      </c>
      <c r="N70" s="3">
        <f t="shared" si="15"/>
        <v>104.27350427350429</v>
      </c>
      <c r="O70" s="3">
        <f>AVERAGE(O63:O66)</f>
        <v>91.709401709401718</v>
      </c>
      <c r="P70" s="3"/>
      <c r="Q70" s="3"/>
      <c r="R70" s="3"/>
    </row>
    <row r="71" spans="4:18" x14ac:dyDescent="0.25">
      <c r="D71" s="3"/>
      <c r="E71" s="3"/>
      <c r="F71" s="3" t="s">
        <v>24</v>
      </c>
      <c r="G71" s="3"/>
      <c r="H71" s="3">
        <f>MEDIAN(H63:H66)</f>
        <v>99.943019943019948</v>
      </c>
      <c r="I71" s="3">
        <f t="shared" ref="I71:O71" si="16">MEDIAN(I63:I66)</f>
        <v>97.435897435897431</v>
      </c>
      <c r="J71" s="3">
        <f t="shared" si="16"/>
        <v>89.173789173789174</v>
      </c>
      <c r="K71" s="3">
        <f t="shared" si="16"/>
        <v>114.98575498575499</v>
      </c>
      <c r="L71" s="3">
        <f t="shared" si="16"/>
        <v>86.495726495726501</v>
      </c>
      <c r="M71" s="3">
        <f t="shared" si="16"/>
        <v>104.84330484330485</v>
      </c>
      <c r="N71" s="3">
        <f t="shared" si="16"/>
        <v>102.45014245014247</v>
      </c>
      <c r="O71" s="3">
        <f t="shared" si="16"/>
        <v>95.897435897435912</v>
      </c>
      <c r="P71" s="3"/>
      <c r="Q71" s="3"/>
      <c r="R71" s="3"/>
    </row>
    <row r="72" spans="4:18" x14ac:dyDescent="0.25">
      <c r="D72" s="3"/>
      <c r="E72" s="3"/>
      <c r="F72" s="3" t="s">
        <v>26</v>
      </c>
      <c r="G72" s="3"/>
      <c r="H72" s="3">
        <f>STDEV(H63:H66)</f>
        <v>11.252851985775097</v>
      </c>
      <c r="I72" s="3">
        <f t="shared" ref="I72:O72" si="17">STDEV(I63:I66)</f>
        <v>17.208197328202335</v>
      </c>
      <c r="J72" s="3">
        <f t="shared" si="17"/>
        <v>28.624412408619861</v>
      </c>
      <c r="K72" s="3">
        <f t="shared" si="17"/>
        <v>28.326596767832338</v>
      </c>
      <c r="L72" s="3">
        <f t="shared" si="17"/>
        <v>24.980648782336885</v>
      </c>
      <c r="M72" s="3">
        <f t="shared" si="17"/>
        <v>10.472349568820178</v>
      </c>
      <c r="N72" s="3">
        <f t="shared" si="17"/>
        <v>13.482979352431018</v>
      </c>
      <c r="O72" s="3">
        <f t="shared" si="17"/>
        <v>21.712193203762919</v>
      </c>
      <c r="P72" s="3"/>
      <c r="Q72" s="3"/>
      <c r="R72" s="3"/>
    </row>
    <row r="73" spans="4:18" x14ac:dyDescent="0.25">
      <c r="D73" s="3"/>
      <c r="E73" s="3"/>
      <c r="F73" s="3" t="s">
        <v>27</v>
      </c>
      <c r="G73" s="3"/>
      <c r="H73" s="3">
        <f t="shared" ref="H73:O73" si="18">H72/H70*100</f>
        <v>11.252851985775097</v>
      </c>
      <c r="I73" s="3">
        <f t="shared" si="18"/>
        <v>17.553261442019817</v>
      </c>
      <c r="J73" s="3">
        <f t="shared" si="18"/>
        <v>31.774727246760186</v>
      </c>
      <c r="K73" s="3">
        <f t="shared" si="18"/>
        <v>25.987024217222039</v>
      </c>
      <c r="L73" s="3">
        <f t="shared" si="18"/>
        <v>25.615564483202586</v>
      </c>
      <c r="M73" s="3">
        <f t="shared" si="18"/>
        <v>9.7864608590412203</v>
      </c>
      <c r="N73" s="3">
        <f t="shared" si="18"/>
        <v>12.930398231429747</v>
      </c>
      <c r="O73" s="3">
        <f t="shared" si="18"/>
        <v>23.674991657411567</v>
      </c>
      <c r="P73" s="3"/>
      <c r="Q73" s="3"/>
      <c r="R73" s="3"/>
    </row>
    <row r="74" spans="4:18" x14ac:dyDescent="0.25"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</row>
    <row r="75" spans="4:18" x14ac:dyDescent="0.25"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</row>
    <row r="76" spans="4:18" x14ac:dyDescent="0.25">
      <c r="D76" s="3" t="s">
        <v>31</v>
      </c>
      <c r="E76" s="3"/>
      <c r="F76" s="3"/>
      <c r="G76" s="3"/>
      <c r="H76" s="3">
        <f>H47/$S$54*100</f>
        <v>111.06315638037694</v>
      </c>
      <c r="I76" s="3">
        <f t="shared" ref="I76:N76" si="19">I47/$S$54*100</f>
        <v>117.85354625233784</v>
      </c>
      <c r="J76" s="3">
        <f t="shared" si="19"/>
        <v>122.68738311034384</v>
      </c>
      <c r="K76" s="3">
        <f t="shared" si="19"/>
        <v>134.08142713278667</v>
      </c>
      <c r="L76" s="3">
        <f t="shared" si="19"/>
        <v>85.6279671989642</v>
      </c>
      <c r="M76" s="3">
        <f t="shared" si="19"/>
        <v>104.96331463098836</v>
      </c>
      <c r="N76" s="3">
        <f t="shared" si="19"/>
        <v>92.303265717163029</v>
      </c>
      <c r="O76" s="3">
        <f>O47/$S$54*100</f>
        <v>85.743058552726254</v>
      </c>
      <c r="P76" s="3"/>
      <c r="Q76" s="3"/>
      <c r="R76" s="3"/>
    </row>
    <row r="77" spans="4:18" x14ac:dyDescent="0.25">
      <c r="D77" s="3"/>
      <c r="E77" s="3"/>
      <c r="F77" s="3"/>
      <c r="G77" s="3"/>
      <c r="H77" s="3">
        <f t="shared" ref="H77:O79" si="20">H48/$S$54*100</f>
        <v>91.037260825780479</v>
      </c>
      <c r="I77" s="3">
        <f t="shared" si="20"/>
        <v>81.369587109768389</v>
      </c>
      <c r="J77" s="3">
        <f t="shared" si="20"/>
        <v>107.49532441375345</v>
      </c>
      <c r="K77" s="3">
        <f t="shared" si="20"/>
        <v>132.00978276506982</v>
      </c>
      <c r="L77" s="3">
        <f t="shared" si="20"/>
        <v>136.15307150050356</v>
      </c>
      <c r="M77" s="3">
        <f t="shared" si="20"/>
        <v>106.80477629118117</v>
      </c>
      <c r="N77" s="3">
        <f t="shared" si="20"/>
        <v>121.99683498777156</v>
      </c>
      <c r="O77" s="3">
        <f t="shared" si="20"/>
        <v>112.09897856423538</v>
      </c>
      <c r="P77" s="3"/>
      <c r="Q77" s="3"/>
      <c r="R77" s="3"/>
    </row>
    <row r="78" spans="4:18" x14ac:dyDescent="0.25">
      <c r="D78" s="3"/>
      <c r="E78" s="3"/>
      <c r="F78" s="3"/>
      <c r="G78" s="3"/>
      <c r="H78" s="3">
        <f t="shared" si="20"/>
        <v>91.267443533304586</v>
      </c>
      <c r="I78" s="3">
        <f t="shared" si="20"/>
        <v>109.33678607394621</v>
      </c>
      <c r="J78" s="3">
        <f t="shared" si="20"/>
        <v>61.113508847647822</v>
      </c>
      <c r="K78" s="3">
        <f t="shared" si="20"/>
        <v>100.24456912674438</v>
      </c>
      <c r="L78" s="3">
        <f t="shared" si="20"/>
        <v>83.095957416199127</v>
      </c>
      <c r="M78" s="3">
        <f t="shared" si="20"/>
        <v>97.712559343979294</v>
      </c>
      <c r="N78" s="3">
        <f t="shared" si="20"/>
        <v>96.331463098834732</v>
      </c>
      <c r="O78" s="3">
        <f t="shared" si="20"/>
        <v>64.681340814271323</v>
      </c>
      <c r="P78" s="3"/>
      <c r="Q78" s="3"/>
      <c r="R78" s="3"/>
    </row>
    <row r="79" spans="4:18" x14ac:dyDescent="0.25">
      <c r="D79" s="3"/>
      <c r="E79" s="3"/>
      <c r="F79" s="3"/>
      <c r="G79" s="3"/>
      <c r="H79" s="3">
        <f t="shared" si="20"/>
        <v>110.60279096532877</v>
      </c>
      <c r="I79" s="3">
        <f t="shared" si="20"/>
        <v>87.469428859156977</v>
      </c>
      <c r="J79" s="3">
        <f t="shared" si="20"/>
        <v>72.622644223852703</v>
      </c>
      <c r="K79" s="3">
        <f t="shared" si="20"/>
        <v>74.003740468997293</v>
      </c>
      <c r="L79" s="3">
        <f t="shared" si="20"/>
        <v>89.080707811825661</v>
      </c>
      <c r="M79" s="3">
        <f t="shared" si="20"/>
        <v>122.80247446410593</v>
      </c>
      <c r="N79" s="3">
        <f t="shared" si="20"/>
        <v>110.60279096532877</v>
      </c>
      <c r="O79" s="3">
        <f t="shared" si="20"/>
        <v>107.95568982880164</v>
      </c>
      <c r="P79" s="3"/>
      <c r="Q79" s="3"/>
      <c r="R79" s="3"/>
    </row>
    <row r="80" spans="4:18" x14ac:dyDescent="0.25"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</row>
    <row r="81" spans="4:18" x14ac:dyDescent="0.25"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</row>
    <row r="82" spans="4:18" x14ac:dyDescent="0.25">
      <c r="D82" s="3"/>
      <c r="E82" s="3"/>
      <c r="F82" s="2"/>
      <c r="G82" s="2"/>
      <c r="H82" s="2" t="s">
        <v>8</v>
      </c>
      <c r="I82" s="2" t="s">
        <v>9</v>
      </c>
      <c r="J82" s="2" t="s">
        <v>10</v>
      </c>
      <c r="K82" s="2" t="s">
        <v>11</v>
      </c>
      <c r="L82" s="2" t="s">
        <v>12</v>
      </c>
      <c r="M82" s="2" t="s">
        <v>13</v>
      </c>
      <c r="N82" s="2" t="s">
        <v>14</v>
      </c>
      <c r="O82" s="2" t="s">
        <v>15</v>
      </c>
      <c r="P82" s="2" t="s">
        <v>16</v>
      </c>
      <c r="Q82" s="2"/>
      <c r="R82" s="3"/>
    </row>
    <row r="83" spans="4:18" x14ac:dyDescent="0.25">
      <c r="D83" s="3"/>
      <c r="E83" s="3"/>
      <c r="F83" s="3" t="s">
        <v>22</v>
      </c>
      <c r="G83" s="3"/>
      <c r="H83" s="3">
        <f>AVERAGE(H76:H79)</f>
        <v>100.9926629261977</v>
      </c>
      <c r="I83" s="3">
        <f t="shared" ref="I83:N83" si="21">AVERAGE(I76:I79)</f>
        <v>99.007337073802347</v>
      </c>
      <c r="J83" s="3">
        <f>AVERAGE(J76:J79)</f>
        <v>90.979715148899459</v>
      </c>
      <c r="K83" s="3">
        <f t="shared" si="21"/>
        <v>110.08487987339956</v>
      </c>
      <c r="L83" s="3">
        <f t="shared" si="21"/>
        <v>98.48942598187314</v>
      </c>
      <c r="M83" s="3">
        <f t="shared" si="21"/>
        <v>108.07078118256368</v>
      </c>
      <c r="N83" s="3">
        <f t="shared" si="21"/>
        <v>105.30858869227453</v>
      </c>
      <c r="O83" s="3">
        <f>AVERAGE(O76:O79)</f>
        <v>92.619766940008645</v>
      </c>
      <c r="P83" s="3"/>
      <c r="Q83" s="3"/>
      <c r="R83" s="3"/>
    </row>
    <row r="84" spans="4:18" x14ac:dyDescent="0.25">
      <c r="D84" s="3"/>
      <c r="E84" s="3"/>
      <c r="F84" s="3" t="s">
        <v>24</v>
      </c>
      <c r="G84" s="3"/>
      <c r="H84" s="3">
        <f t="shared" ref="H84:O84" si="22">MEDIAN(H76:H79)</f>
        <v>100.93511724931668</v>
      </c>
      <c r="I84" s="3">
        <f t="shared" si="22"/>
        <v>98.403107466551603</v>
      </c>
      <c r="J84" s="3">
        <f t="shared" si="22"/>
        <v>90.058984318803084</v>
      </c>
      <c r="K84" s="3">
        <f t="shared" si="22"/>
        <v>116.1271759459071</v>
      </c>
      <c r="L84" s="3">
        <f t="shared" si="22"/>
        <v>87.354337505394938</v>
      </c>
      <c r="M84" s="3">
        <f t="shared" si="22"/>
        <v>105.88404546108477</v>
      </c>
      <c r="N84" s="3">
        <f t="shared" si="22"/>
        <v>103.46712703208175</v>
      </c>
      <c r="O84" s="3">
        <f t="shared" si="22"/>
        <v>96.849374190763939</v>
      </c>
      <c r="P84" s="3"/>
      <c r="Q84" s="3"/>
      <c r="R84" s="3"/>
    </row>
    <row r="85" spans="4:18" x14ac:dyDescent="0.25">
      <c r="D85" s="3"/>
      <c r="E85" s="3"/>
      <c r="F85" s="3" t="s">
        <v>26</v>
      </c>
      <c r="G85" s="3"/>
      <c r="H85" s="3">
        <f t="shared" ref="H85:O85" si="23">STDEV(H76:H79)</f>
        <v>11.364554875577777</v>
      </c>
      <c r="I85" s="3">
        <f t="shared" si="23"/>
        <v>17.379016723346332</v>
      </c>
      <c r="J85" s="3">
        <f t="shared" si="23"/>
        <v>28.908556338442164</v>
      </c>
      <c r="K85" s="3">
        <f t="shared" si="23"/>
        <v>28.607784392199999</v>
      </c>
      <c r="L85" s="3">
        <f t="shared" si="23"/>
        <v>25.228622421522743</v>
      </c>
      <c r="M85" s="3">
        <f t="shared" si="23"/>
        <v>10.576304700491681</v>
      </c>
      <c r="N85" s="3">
        <f t="shared" si="23"/>
        <v>13.61681988980952</v>
      </c>
      <c r="O85" s="3">
        <f t="shared" si="23"/>
        <v>21.927722096161123</v>
      </c>
      <c r="P85" s="3"/>
      <c r="Q85" s="3"/>
      <c r="R85" s="3"/>
    </row>
    <row r="86" spans="4:18" x14ac:dyDescent="0.25">
      <c r="D86" s="3"/>
      <c r="E86" s="3"/>
      <c r="F86" s="3" t="s">
        <v>27</v>
      </c>
      <c r="G86" s="3"/>
      <c r="H86" s="3">
        <f t="shared" ref="H86:O86" si="24">H85/H83*100</f>
        <v>11.252851985775086</v>
      </c>
      <c r="I86" s="3">
        <f t="shared" si="24"/>
        <v>17.55326144201981</v>
      </c>
      <c r="J86" s="3">
        <f t="shared" si="24"/>
        <v>31.774727246760186</v>
      </c>
      <c r="K86" s="3">
        <f t="shared" si="24"/>
        <v>25.987024217221915</v>
      </c>
      <c r="L86" s="3">
        <f t="shared" si="24"/>
        <v>25.615564483202537</v>
      </c>
      <c r="M86" s="3">
        <f t="shared" si="24"/>
        <v>9.7864608590412221</v>
      </c>
      <c r="N86" s="3">
        <f t="shared" si="24"/>
        <v>12.930398231429773</v>
      </c>
      <c r="O86" s="3">
        <f t="shared" si="24"/>
        <v>23.67499165741161</v>
      </c>
      <c r="P86" s="3"/>
      <c r="Q86" s="3"/>
      <c r="R86" s="3"/>
    </row>
  </sheetData>
  <pageMargins left="0.7" right="0.7" top="0.78740157499999996" bottom="0.78740157499999996" header="0.3" footer="0.3"/>
  <pageSetup paperSize="9" scale="3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T95"/>
  <sheetViews>
    <sheetView topLeftCell="A16" workbookViewId="0">
      <selection activeCell="A34" sqref="A34:D41"/>
    </sheetView>
  </sheetViews>
  <sheetFormatPr baseColWidth="10" defaultRowHeight="15" x14ac:dyDescent="0.25"/>
  <sheetData>
    <row r="1" spans="1:13" x14ac:dyDescent="0.25">
      <c r="A1" s="22" t="s">
        <v>37</v>
      </c>
      <c r="B1" s="22" t="s">
        <v>79</v>
      </c>
      <c r="C1" s="22"/>
      <c r="D1" s="22"/>
      <c r="E1" s="22"/>
      <c r="F1" s="22"/>
      <c r="G1" s="22"/>
      <c r="H1" s="22"/>
      <c r="I1" s="22"/>
      <c r="J1" s="22"/>
      <c r="K1" s="22"/>
      <c r="L1" s="23"/>
      <c r="M1" s="23"/>
    </row>
    <row r="2" spans="1:13" x14ac:dyDescent="0.25">
      <c r="A2" s="22" t="s">
        <v>39</v>
      </c>
      <c r="B2" s="22" t="s">
        <v>40</v>
      </c>
      <c r="C2" s="22"/>
      <c r="D2" s="22"/>
      <c r="E2" s="22"/>
      <c r="F2" s="22"/>
      <c r="G2" s="22"/>
      <c r="H2" s="22"/>
      <c r="I2" s="22"/>
      <c r="J2" s="22"/>
      <c r="K2" s="22"/>
      <c r="L2" s="23"/>
      <c r="M2" s="23"/>
    </row>
    <row r="3" spans="1:13" x14ac:dyDescent="0.25">
      <c r="A3" s="22" t="s">
        <v>63</v>
      </c>
      <c r="B3" s="22"/>
      <c r="C3" s="22"/>
      <c r="D3" s="22"/>
      <c r="E3" s="22" t="s">
        <v>64</v>
      </c>
      <c r="F3" s="22"/>
      <c r="G3" s="22"/>
      <c r="H3" s="22"/>
      <c r="I3" s="22"/>
      <c r="J3" s="22"/>
      <c r="K3" s="22"/>
      <c r="L3" s="23"/>
      <c r="M3" s="23"/>
    </row>
    <row r="4" spans="1:13" x14ac:dyDescent="0.25">
      <c r="A4" s="22" t="s">
        <v>65</v>
      </c>
      <c r="B4" s="22"/>
      <c r="C4" s="22"/>
      <c r="D4" s="22"/>
      <c r="E4" s="22">
        <v>485</v>
      </c>
      <c r="F4" s="22"/>
      <c r="G4" s="22"/>
      <c r="H4" s="22"/>
      <c r="I4" s="22"/>
      <c r="J4" s="22"/>
      <c r="K4" s="22"/>
      <c r="L4" s="23"/>
      <c r="M4" s="23"/>
    </row>
    <row r="5" spans="1:13" x14ac:dyDescent="0.25">
      <c r="A5" s="22" t="s">
        <v>66</v>
      </c>
      <c r="B5" s="22"/>
      <c r="C5" s="22"/>
      <c r="D5" s="22"/>
      <c r="E5" s="22">
        <v>10</v>
      </c>
      <c r="F5" s="22"/>
      <c r="G5" s="22"/>
      <c r="H5" s="22"/>
      <c r="I5" s="22"/>
      <c r="J5" s="22"/>
      <c r="K5" s="22"/>
      <c r="L5" s="23"/>
      <c r="M5" s="23"/>
    </row>
    <row r="6" spans="1:13" x14ac:dyDescent="0.25">
      <c r="A6" s="22" t="s">
        <v>67</v>
      </c>
      <c r="B6" s="22"/>
      <c r="C6" s="22"/>
      <c r="D6" s="22"/>
      <c r="E6" s="22" t="s">
        <v>64</v>
      </c>
      <c r="F6" s="22"/>
      <c r="G6" s="22"/>
      <c r="H6" s="22"/>
      <c r="I6" s="22"/>
      <c r="J6" s="22"/>
      <c r="K6" s="22"/>
      <c r="L6" s="23"/>
      <c r="M6" s="23"/>
    </row>
    <row r="7" spans="1:13" x14ac:dyDescent="0.25">
      <c r="A7" s="22" t="s">
        <v>68</v>
      </c>
      <c r="B7" s="22"/>
      <c r="C7" s="22"/>
      <c r="D7" s="22"/>
      <c r="E7" s="22">
        <v>535.00000000000011</v>
      </c>
      <c r="F7" s="22"/>
      <c r="G7" s="22"/>
      <c r="H7" s="22"/>
      <c r="I7" s="22"/>
      <c r="J7" s="22"/>
      <c r="K7" s="22"/>
      <c r="L7" s="23"/>
      <c r="M7" s="23"/>
    </row>
    <row r="8" spans="1:13" x14ac:dyDescent="0.25">
      <c r="A8" s="22" t="s">
        <v>69</v>
      </c>
      <c r="B8" s="22"/>
      <c r="C8" s="22"/>
      <c r="D8" s="22"/>
      <c r="E8" s="22">
        <v>10</v>
      </c>
      <c r="F8" s="22"/>
      <c r="G8" s="22"/>
      <c r="H8" s="22"/>
      <c r="I8" s="22"/>
      <c r="J8" s="22"/>
      <c r="K8" s="22"/>
      <c r="L8" s="23"/>
      <c r="M8" s="23"/>
    </row>
    <row r="9" spans="1:13" x14ac:dyDescent="0.25">
      <c r="A9" s="22" t="s">
        <v>70</v>
      </c>
      <c r="B9" s="22"/>
      <c r="C9" s="22"/>
      <c r="D9" s="22"/>
      <c r="E9" s="22">
        <v>126</v>
      </c>
      <c r="F9" s="22"/>
      <c r="G9" s="22"/>
      <c r="H9" s="22"/>
      <c r="I9" s="22"/>
      <c r="J9" s="22"/>
      <c r="K9" s="22"/>
      <c r="L9" s="23"/>
      <c r="M9" s="23"/>
    </row>
    <row r="10" spans="1:13" x14ac:dyDescent="0.25">
      <c r="A10" s="22" t="s">
        <v>71</v>
      </c>
      <c r="B10" s="22"/>
      <c r="C10" s="22"/>
      <c r="D10" s="22"/>
      <c r="E10" s="22" t="s">
        <v>72</v>
      </c>
      <c r="F10" s="22"/>
      <c r="G10" s="22"/>
      <c r="H10" s="22"/>
      <c r="I10" s="22"/>
      <c r="J10" s="22"/>
      <c r="K10" s="22"/>
      <c r="L10" s="23"/>
      <c r="M10" s="23"/>
    </row>
    <row r="11" spans="1:13" x14ac:dyDescent="0.25">
      <c r="A11" s="22" t="s">
        <v>42</v>
      </c>
      <c r="B11" s="22"/>
      <c r="C11" s="22"/>
      <c r="D11" s="22"/>
      <c r="E11" s="22">
        <v>30</v>
      </c>
      <c r="F11" s="22"/>
      <c r="G11" s="22"/>
      <c r="H11" s="22"/>
      <c r="I11" s="22"/>
      <c r="J11" s="22"/>
      <c r="K11" s="22"/>
      <c r="L11" s="23"/>
      <c r="M11" s="23"/>
    </row>
    <row r="12" spans="1:13" x14ac:dyDescent="0.25">
      <c r="A12" s="22" t="s">
        <v>73</v>
      </c>
      <c r="B12" s="22"/>
      <c r="C12" s="22"/>
      <c r="D12" s="22"/>
      <c r="E12" s="22">
        <v>40</v>
      </c>
      <c r="F12" s="22"/>
      <c r="G12" s="22"/>
      <c r="H12" s="22"/>
      <c r="I12" s="22"/>
      <c r="J12" s="22"/>
      <c r="K12" s="22"/>
      <c r="L12" s="23"/>
      <c r="M12" s="23"/>
    </row>
    <row r="13" spans="1:13" x14ac:dyDescent="0.25">
      <c r="A13" s="22" t="s">
        <v>74</v>
      </c>
      <c r="B13" s="22"/>
      <c r="C13" s="22"/>
      <c r="D13" s="22"/>
      <c r="E13" s="22">
        <v>0</v>
      </c>
      <c r="F13" s="22"/>
      <c r="G13" s="22"/>
      <c r="H13" s="22"/>
      <c r="I13" s="22"/>
      <c r="J13" s="22"/>
      <c r="K13" s="22"/>
      <c r="L13" s="23"/>
      <c r="M13" s="23"/>
    </row>
    <row r="14" spans="1:13" x14ac:dyDescent="0.25">
      <c r="A14" s="22" t="s">
        <v>43</v>
      </c>
      <c r="B14" s="22"/>
      <c r="C14" s="22"/>
      <c r="D14" s="22"/>
      <c r="E14" s="22">
        <v>0</v>
      </c>
      <c r="F14" s="22"/>
      <c r="G14" s="22"/>
      <c r="H14" s="22"/>
      <c r="I14" s="22"/>
      <c r="J14" s="22"/>
      <c r="K14" s="22"/>
      <c r="L14" s="23"/>
      <c r="M14" s="23"/>
    </row>
    <row r="15" spans="1:13" x14ac:dyDescent="0.25">
      <c r="A15" s="22" t="s">
        <v>75</v>
      </c>
      <c r="B15" s="22"/>
      <c r="C15" s="22"/>
      <c r="D15" s="22"/>
      <c r="E15" s="22">
        <v>16363</v>
      </c>
      <c r="F15" s="22"/>
      <c r="G15" s="22"/>
      <c r="H15" s="22"/>
      <c r="I15" s="22"/>
      <c r="J15" s="22"/>
      <c r="K15" s="22"/>
      <c r="L15" s="23"/>
      <c r="M15" s="23"/>
    </row>
    <row r="16" spans="1:13" x14ac:dyDescent="0.25">
      <c r="A16" s="22" t="s">
        <v>76</v>
      </c>
      <c r="B16" s="22"/>
      <c r="C16" s="22"/>
      <c r="D16" s="22"/>
      <c r="E16" s="22" t="s">
        <v>77</v>
      </c>
      <c r="F16" s="22"/>
      <c r="G16" s="22"/>
      <c r="H16" s="22"/>
      <c r="I16" s="22"/>
      <c r="J16" s="22"/>
      <c r="K16" s="22"/>
      <c r="L16" s="23"/>
      <c r="M16" s="23"/>
    </row>
    <row r="17" spans="1:20" x14ac:dyDescent="0.25">
      <c r="A17" s="22" t="s">
        <v>44</v>
      </c>
      <c r="B17" s="22"/>
      <c r="C17" s="22"/>
      <c r="D17" s="22"/>
      <c r="E17" s="22" t="s">
        <v>45</v>
      </c>
      <c r="F17" s="22"/>
      <c r="G17" s="22"/>
      <c r="H17" s="22"/>
      <c r="I17" s="22"/>
      <c r="J17" s="22"/>
      <c r="K17" s="22"/>
      <c r="L17" s="23"/>
      <c r="M17" s="23"/>
    </row>
    <row r="18" spans="1:20" x14ac:dyDescent="0.25">
      <c r="A18" s="22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3"/>
      <c r="M18" s="23"/>
    </row>
    <row r="19" spans="1:20" x14ac:dyDescent="0.25">
      <c r="A19" s="22" t="s">
        <v>46</v>
      </c>
      <c r="B19" s="22"/>
      <c r="C19" s="22"/>
      <c r="D19" s="22"/>
      <c r="E19" s="22" t="s">
        <v>80</v>
      </c>
      <c r="F19" s="22"/>
      <c r="G19" s="22"/>
      <c r="H19" s="22"/>
      <c r="I19" s="22"/>
      <c r="J19" s="22"/>
      <c r="K19" s="22"/>
      <c r="L19" s="23"/>
      <c r="M19" s="23"/>
    </row>
    <row r="20" spans="1:20" x14ac:dyDescent="0.25">
      <c r="A20" s="22" t="s">
        <v>47</v>
      </c>
      <c r="B20" s="22"/>
      <c r="C20" s="22"/>
      <c r="D20" s="22"/>
      <c r="E20" s="22">
        <v>27.4</v>
      </c>
      <c r="F20" s="22"/>
      <c r="G20" s="22"/>
      <c r="H20" s="22"/>
      <c r="I20" s="22"/>
      <c r="J20" s="22"/>
      <c r="K20" s="22"/>
      <c r="L20" s="23"/>
      <c r="M20" s="23"/>
    </row>
    <row r="21" spans="1:20" x14ac:dyDescent="0.25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3"/>
      <c r="M21" s="23"/>
    </row>
    <row r="22" spans="1:20" x14ac:dyDescent="0.25">
      <c r="A22" s="24" t="s">
        <v>48</v>
      </c>
      <c r="B22" s="24" t="s">
        <v>49</v>
      </c>
      <c r="C22" s="24" t="s">
        <v>50</v>
      </c>
      <c r="D22" s="24" t="s">
        <v>51</v>
      </c>
      <c r="E22" s="24" t="s">
        <v>52</v>
      </c>
      <c r="F22" s="24" t="s">
        <v>53</v>
      </c>
      <c r="G22" s="24" t="s">
        <v>54</v>
      </c>
      <c r="H22" s="24" t="s">
        <v>55</v>
      </c>
      <c r="I22" s="24" t="s">
        <v>56</v>
      </c>
      <c r="J22" s="24" t="s">
        <v>57</v>
      </c>
      <c r="K22" s="24" t="s">
        <v>58</v>
      </c>
      <c r="L22" s="24" t="s">
        <v>59</v>
      </c>
      <c r="M22" s="24" t="s">
        <v>60</v>
      </c>
    </row>
    <row r="23" spans="1:20" x14ac:dyDescent="0.25">
      <c r="A23" s="24" t="s">
        <v>61</v>
      </c>
      <c r="B23" s="22">
        <v>30</v>
      </c>
      <c r="C23" s="22">
        <v>33</v>
      </c>
      <c r="D23" s="22">
        <v>30</v>
      </c>
      <c r="E23" s="22">
        <v>29</v>
      </c>
      <c r="F23" s="22">
        <v>30</v>
      </c>
      <c r="G23" s="22">
        <v>31</v>
      </c>
      <c r="H23" s="22">
        <v>31</v>
      </c>
      <c r="I23" s="22">
        <v>31</v>
      </c>
      <c r="J23" s="22">
        <v>35</v>
      </c>
      <c r="K23" s="22">
        <v>32</v>
      </c>
      <c r="L23" s="22">
        <v>35</v>
      </c>
      <c r="M23" s="22">
        <v>29</v>
      </c>
    </row>
    <row r="24" spans="1:20" x14ac:dyDescent="0.25">
      <c r="A24" s="24" t="s">
        <v>0</v>
      </c>
      <c r="B24" s="22">
        <v>30</v>
      </c>
      <c r="C24" s="22">
        <v>34</v>
      </c>
      <c r="D24" s="22">
        <v>35</v>
      </c>
      <c r="E24" s="22">
        <v>36</v>
      </c>
      <c r="F24" s="22">
        <v>32</v>
      </c>
      <c r="G24" s="22">
        <v>35</v>
      </c>
      <c r="H24" s="22">
        <v>32</v>
      </c>
      <c r="I24" s="22">
        <v>34</v>
      </c>
      <c r="J24" s="22">
        <v>34</v>
      </c>
      <c r="K24" s="22">
        <v>33</v>
      </c>
      <c r="L24" s="22">
        <v>37</v>
      </c>
      <c r="M24" s="22">
        <v>35</v>
      </c>
    </row>
    <row r="25" spans="1:20" x14ac:dyDescent="0.25">
      <c r="A25" s="24" t="s">
        <v>1</v>
      </c>
      <c r="B25" s="22">
        <v>31</v>
      </c>
      <c r="C25" s="22">
        <v>36</v>
      </c>
      <c r="D25" s="22">
        <v>51414</v>
      </c>
      <c r="E25" s="22">
        <v>43593</v>
      </c>
      <c r="F25" s="22">
        <v>40193</v>
      </c>
      <c r="G25" s="22">
        <v>39422</v>
      </c>
      <c r="H25" s="22">
        <v>43103</v>
      </c>
      <c r="I25" s="22">
        <v>39863</v>
      </c>
      <c r="J25" s="22">
        <v>42589</v>
      </c>
      <c r="K25" s="22">
        <v>38728</v>
      </c>
      <c r="L25" s="22">
        <v>33429</v>
      </c>
      <c r="M25" s="22">
        <v>28</v>
      </c>
    </row>
    <row r="26" spans="1:20" x14ac:dyDescent="0.25">
      <c r="A26" s="24" t="s">
        <v>2</v>
      </c>
      <c r="B26" s="22">
        <v>32</v>
      </c>
      <c r="C26" s="22">
        <v>37</v>
      </c>
      <c r="D26" s="22">
        <v>46467</v>
      </c>
      <c r="E26" s="22">
        <v>47011</v>
      </c>
      <c r="F26" s="22">
        <v>42443</v>
      </c>
      <c r="G26" s="22">
        <v>43219</v>
      </c>
      <c r="H26" s="22">
        <v>41190</v>
      </c>
      <c r="I26" s="22">
        <v>42950</v>
      </c>
      <c r="J26" s="22">
        <v>39963</v>
      </c>
      <c r="K26" s="22">
        <v>41494</v>
      </c>
      <c r="L26" s="22">
        <v>33329</v>
      </c>
      <c r="M26" s="22">
        <v>31</v>
      </c>
    </row>
    <row r="27" spans="1:20" x14ac:dyDescent="0.25">
      <c r="A27" s="24" t="s">
        <v>3</v>
      </c>
      <c r="B27" s="22">
        <v>38</v>
      </c>
      <c r="C27" s="22">
        <v>31</v>
      </c>
      <c r="D27" s="22">
        <v>43859</v>
      </c>
      <c r="E27" s="22">
        <v>42937</v>
      </c>
      <c r="F27" s="22">
        <v>43364</v>
      </c>
      <c r="G27" s="22">
        <v>43182</v>
      </c>
      <c r="H27" s="22">
        <v>40983</v>
      </c>
      <c r="I27" s="22">
        <v>42366</v>
      </c>
      <c r="J27" s="22">
        <v>39908</v>
      </c>
      <c r="K27" s="22">
        <v>38557</v>
      </c>
      <c r="L27" s="22">
        <v>32626</v>
      </c>
      <c r="M27" s="22">
        <v>33</v>
      </c>
    </row>
    <row r="28" spans="1:20" x14ac:dyDescent="0.25">
      <c r="A28" s="24" t="s">
        <v>4</v>
      </c>
      <c r="B28" s="22">
        <v>32</v>
      </c>
      <c r="C28" s="22">
        <v>38</v>
      </c>
      <c r="D28" s="22">
        <v>44132</v>
      </c>
      <c r="E28" s="22">
        <v>44289</v>
      </c>
      <c r="F28" s="22">
        <v>42613</v>
      </c>
      <c r="G28" s="22">
        <v>43953</v>
      </c>
      <c r="H28" s="22">
        <v>44308</v>
      </c>
      <c r="I28" s="22">
        <v>42991</v>
      </c>
      <c r="J28" s="22">
        <v>41483</v>
      </c>
      <c r="K28" s="22">
        <v>37675</v>
      </c>
      <c r="L28" s="22">
        <v>32</v>
      </c>
      <c r="M28" s="22">
        <v>31</v>
      </c>
    </row>
    <row r="29" spans="1:20" x14ac:dyDescent="0.25">
      <c r="A29" s="24" t="s">
        <v>5</v>
      </c>
      <c r="B29" s="22">
        <v>31</v>
      </c>
      <c r="C29" s="22">
        <v>32</v>
      </c>
      <c r="D29" s="22">
        <v>35</v>
      </c>
      <c r="E29" s="22">
        <v>34</v>
      </c>
      <c r="F29" s="22">
        <v>36</v>
      </c>
      <c r="G29" s="22">
        <v>33</v>
      </c>
      <c r="H29" s="22">
        <v>36</v>
      </c>
      <c r="I29" s="22">
        <v>34</v>
      </c>
      <c r="J29" s="22">
        <v>33</v>
      </c>
      <c r="K29" s="22">
        <v>34</v>
      </c>
      <c r="L29" s="22">
        <v>34</v>
      </c>
      <c r="M29" s="22">
        <v>34</v>
      </c>
    </row>
    <row r="30" spans="1:20" x14ac:dyDescent="0.25">
      <c r="A30" s="24" t="s">
        <v>62</v>
      </c>
      <c r="B30" s="22">
        <v>36</v>
      </c>
      <c r="C30" s="22">
        <v>32</v>
      </c>
      <c r="D30" s="22">
        <v>30</v>
      </c>
      <c r="E30" s="22">
        <v>30</v>
      </c>
      <c r="F30" s="22">
        <v>31</v>
      </c>
      <c r="G30" s="22">
        <v>29</v>
      </c>
      <c r="H30" s="22">
        <v>32</v>
      </c>
      <c r="I30" s="22">
        <v>36</v>
      </c>
      <c r="J30" s="22">
        <v>35</v>
      </c>
      <c r="K30" s="22">
        <v>34</v>
      </c>
      <c r="L30" s="22">
        <v>35</v>
      </c>
      <c r="M30" s="22">
        <v>32</v>
      </c>
    </row>
    <row r="31" spans="1:20" x14ac:dyDescent="0.25">
      <c r="A31" s="1"/>
      <c r="S31" s="25"/>
      <c r="T31" s="3"/>
    </row>
    <row r="32" spans="1:20" x14ac:dyDescent="0.25">
      <c r="C32" s="4"/>
      <c r="S32" s="25"/>
      <c r="T32" s="3"/>
    </row>
    <row r="33" spans="1:20" x14ac:dyDescent="0.25">
      <c r="C33" s="4"/>
      <c r="S33" s="25"/>
      <c r="T33" s="3"/>
    </row>
    <row r="34" spans="1:20" x14ac:dyDescent="0.25">
      <c r="A34" s="1" t="s">
        <v>82</v>
      </c>
      <c r="D34" s="3"/>
      <c r="E34" s="3"/>
      <c r="F34" s="2"/>
      <c r="G34" s="2"/>
      <c r="H34" s="2" t="s">
        <v>8</v>
      </c>
      <c r="I34" s="2" t="s">
        <v>9</v>
      </c>
      <c r="J34" s="2" t="s">
        <v>10</v>
      </c>
      <c r="K34" s="2" t="s">
        <v>11</v>
      </c>
      <c r="L34" s="2" t="s">
        <v>12</v>
      </c>
      <c r="M34" s="2" t="s">
        <v>13</v>
      </c>
      <c r="N34" s="2" t="s">
        <v>14</v>
      </c>
      <c r="O34" s="2" t="s">
        <v>15</v>
      </c>
      <c r="P34" s="2" t="s">
        <v>16</v>
      </c>
      <c r="Q34" s="2"/>
      <c r="R34" s="3"/>
      <c r="S34" s="25"/>
      <c r="T34" s="3"/>
    </row>
    <row r="35" spans="1:20" x14ac:dyDescent="0.25">
      <c r="A35" t="s">
        <v>17</v>
      </c>
      <c r="C35" t="s">
        <v>83</v>
      </c>
      <c r="D35" s="3"/>
      <c r="E35" s="3"/>
      <c r="F35" s="5">
        <v>30</v>
      </c>
      <c r="G35" s="5">
        <v>33</v>
      </c>
      <c r="H35" s="5">
        <v>30</v>
      </c>
      <c r="I35" s="5">
        <v>29</v>
      </c>
      <c r="J35" s="5">
        <v>30</v>
      </c>
      <c r="K35" s="5">
        <v>31</v>
      </c>
      <c r="L35" s="5">
        <v>31</v>
      </c>
      <c r="M35" s="5">
        <v>31</v>
      </c>
      <c r="N35" s="5">
        <v>35</v>
      </c>
      <c r="O35" s="5">
        <v>32</v>
      </c>
      <c r="P35" s="5">
        <v>35</v>
      </c>
      <c r="Q35" s="5">
        <v>29</v>
      </c>
      <c r="R35" s="3"/>
      <c r="S35" s="25"/>
      <c r="T35" s="3"/>
    </row>
    <row r="36" spans="1:20" x14ac:dyDescent="0.25">
      <c r="A36" t="s">
        <v>18</v>
      </c>
      <c r="C36" s="4">
        <v>43903</v>
      </c>
      <c r="D36" s="3"/>
      <c r="E36" s="3"/>
      <c r="F36" s="5">
        <v>30</v>
      </c>
      <c r="G36" s="5">
        <v>34</v>
      </c>
      <c r="H36" s="5">
        <v>35</v>
      </c>
      <c r="I36" s="5">
        <v>36</v>
      </c>
      <c r="J36" s="5">
        <v>32</v>
      </c>
      <c r="K36" s="5">
        <v>35</v>
      </c>
      <c r="L36" s="5">
        <v>32</v>
      </c>
      <c r="M36" s="5">
        <v>34</v>
      </c>
      <c r="N36" s="5">
        <v>34</v>
      </c>
      <c r="O36" s="5">
        <v>33</v>
      </c>
      <c r="P36" s="5">
        <v>37</v>
      </c>
      <c r="Q36" s="5">
        <v>35</v>
      </c>
      <c r="R36" s="3"/>
      <c r="S36" s="25"/>
      <c r="T36" s="3"/>
    </row>
    <row r="37" spans="1:20" x14ac:dyDescent="0.25">
      <c r="A37" t="s">
        <v>19</v>
      </c>
      <c r="C37" t="s">
        <v>36</v>
      </c>
      <c r="D37" s="3"/>
      <c r="E37" s="3"/>
      <c r="F37" s="5">
        <v>31</v>
      </c>
      <c r="G37" s="5">
        <v>36</v>
      </c>
      <c r="H37" s="6">
        <v>51414</v>
      </c>
      <c r="I37" s="7">
        <v>43593</v>
      </c>
      <c r="J37" s="7">
        <v>40193</v>
      </c>
      <c r="K37" s="7">
        <v>39422</v>
      </c>
      <c r="L37" s="7">
        <v>43103</v>
      </c>
      <c r="M37" s="7">
        <v>39863</v>
      </c>
      <c r="N37" s="7">
        <v>42589</v>
      </c>
      <c r="O37" s="7">
        <v>38728</v>
      </c>
      <c r="P37" s="8">
        <v>33429</v>
      </c>
      <c r="Q37" s="5">
        <v>28</v>
      </c>
      <c r="R37" s="3"/>
    </row>
    <row r="38" spans="1:20" x14ac:dyDescent="0.25">
      <c r="A38" t="s">
        <v>20</v>
      </c>
      <c r="C38" t="s">
        <v>81</v>
      </c>
      <c r="D38" s="3"/>
      <c r="E38" s="3"/>
      <c r="F38" s="5">
        <v>32</v>
      </c>
      <c r="G38" s="5">
        <v>37</v>
      </c>
      <c r="H38" s="9">
        <v>46467</v>
      </c>
      <c r="I38" s="5">
        <v>47011</v>
      </c>
      <c r="J38" s="5">
        <v>42443</v>
      </c>
      <c r="K38" s="5">
        <v>43219</v>
      </c>
      <c r="L38" s="5">
        <v>41190</v>
      </c>
      <c r="M38" s="5">
        <v>42950</v>
      </c>
      <c r="N38" s="5">
        <v>39963</v>
      </c>
      <c r="O38" s="5">
        <v>41494</v>
      </c>
      <c r="P38" s="10">
        <v>33329</v>
      </c>
      <c r="Q38" s="5">
        <v>31</v>
      </c>
      <c r="R38" s="3"/>
    </row>
    <row r="39" spans="1:20" x14ac:dyDescent="0.25">
      <c r="A39" t="s">
        <v>6</v>
      </c>
      <c r="C39" s="4">
        <v>44138</v>
      </c>
      <c r="D39" s="3"/>
      <c r="E39" s="3"/>
      <c r="F39" s="5">
        <v>38</v>
      </c>
      <c r="G39" s="5">
        <v>31</v>
      </c>
      <c r="H39" s="9">
        <v>43859</v>
      </c>
      <c r="I39" s="5">
        <v>42937</v>
      </c>
      <c r="J39" s="5">
        <v>43364</v>
      </c>
      <c r="K39" s="5">
        <v>43182</v>
      </c>
      <c r="L39" s="5">
        <v>40983</v>
      </c>
      <c r="M39" s="5">
        <v>42366</v>
      </c>
      <c r="N39" s="5">
        <v>39908</v>
      </c>
      <c r="O39" s="5">
        <v>38557</v>
      </c>
      <c r="P39" s="10">
        <v>32626</v>
      </c>
      <c r="Q39" s="5">
        <v>33</v>
      </c>
      <c r="R39" s="3"/>
    </row>
    <row r="40" spans="1:20" x14ac:dyDescent="0.25">
      <c r="A40" t="s">
        <v>7</v>
      </c>
      <c r="C40" t="s">
        <v>35</v>
      </c>
      <c r="D40" s="3"/>
      <c r="E40" s="3"/>
      <c r="F40" s="5">
        <v>32</v>
      </c>
      <c r="G40" s="5">
        <v>38</v>
      </c>
      <c r="H40" s="11">
        <v>44132</v>
      </c>
      <c r="I40" s="12">
        <v>44289</v>
      </c>
      <c r="J40" s="12">
        <v>42613</v>
      </c>
      <c r="K40" s="12">
        <v>43953</v>
      </c>
      <c r="L40" s="12">
        <v>44308</v>
      </c>
      <c r="M40" s="12">
        <v>42991</v>
      </c>
      <c r="N40" s="12">
        <v>41483</v>
      </c>
      <c r="O40" s="12">
        <v>37675</v>
      </c>
      <c r="P40" s="13">
        <v>32</v>
      </c>
      <c r="Q40" s="5">
        <v>31</v>
      </c>
      <c r="R40" s="3"/>
    </row>
    <row r="41" spans="1:20" x14ac:dyDescent="0.25">
      <c r="A41" s="1" t="s">
        <v>21</v>
      </c>
      <c r="D41" s="3"/>
      <c r="E41" s="3"/>
      <c r="F41" s="3">
        <v>31</v>
      </c>
      <c r="G41" s="3">
        <v>32</v>
      </c>
      <c r="H41" s="3">
        <v>35</v>
      </c>
      <c r="I41" s="3">
        <v>34</v>
      </c>
      <c r="J41" s="3">
        <v>36</v>
      </c>
      <c r="K41" s="3">
        <v>33</v>
      </c>
      <c r="L41" s="3">
        <v>36</v>
      </c>
      <c r="M41" s="3">
        <v>34</v>
      </c>
      <c r="N41" s="3">
        <v>33</v>
      </c>
      <c r="O41" s="3">
        <v>34</v>
      </c>
      <c r="P41" s="3">
        <v>34</v>
      </c>
      <c r="Q41" s="3">
        <v>34</v>
      </c>
      <c r="R41" s="3"/>
    </row>
    <row r="42" spans="1:20" x14ac:dyDescent="0.25">
      <c r="D42" s="3"/>
      <c r="E42" s="3"/>
      <c r="F42" s="3">
        <v>36</v>
      </c>
      <c r="G42" s="3">
        <v>32</v>
      </c>
      <c r="H42" s="3">
        <v>30</v>
      </c>
      <c r="I42" s="3">
        <v>30</v>
      </c>
      <c r="J42" s="3">
        <v>31</v>
      </c>
      <c r="K42" s="3">
        <v>29</v>
      </c>
      <c r="L42" s="3">
        <v>32</v>
      </c>
      <c r="M42" s="3">
        <v>36</v>
      </c>
      <c r="N42" s="3">
        <v>35</v>
      </c>
      <c r="O42" s="3">
        <v>34</v>
      </c>
      <c r="P42" s="3">
        <v>35</v>
      </c>
      <c r="Q42" s="3">
        <v>32</v>
      </c>
      <c r="R42" s="3"/>
    </row>
    <row r="43" spans="1:20" x14ac:dyDescent="0.25"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</row>
    <row r="44" spans="1:20" x14ac:dyDescent="0.25">
      <c r="A44" s="1"/>
      <c r="B44" s="14"/>
      <c r="C44" s="15"/>
      <c r="D44" s="3"/>
      <c r="E44" s="3"/>
      <c r="F44" s="3" t="s">
        <v>22</v>
      </c>
      <c r="G44" s="3"/>
      <c r="H44" s="16">
        <f t="shared" ref="H44:M44" si="0">AVERAGE(H37:H40)</f>
        <v>46468</v>
      </c>
      <c r="I44" s="3">
        <f t="shared" si="0"/>
        <v>44457.5</v>
      </c>
      <c r="J44" s="3">
        <f t="shared" si="0"/>
        <v>42153.25</v>
      </c>
      <c r="K44" s="3">
        <f t="shared" si="0"/>
        <v>42444</v>
      </c>
      <c r="L44" s="3">
        <f t="shared" si="0"/>
        <v>42396</v>
      </c>
      <c r="M44" s="3">
        <f t="shared" si="0"/>
        <v>42042.5</v>
      </c>
      <c r="N44" s="3">
        <f>AVERAGE(N37:N40)</f>
        <v>40985.75</v>
      </c>
      <c r="O44" s="3">
        <f>AVERAGE(O37:O40)</f>
        <v>39113.5</v>
      </c>
      <c r="P44" s="3">
        <f>AVERAGE(P37:P39)</f>
        <v>33128</v>
      </c>
      <c r="Q44" s="3"/>
      <c r="R44" s="3"/>
    </row>
    <row r="45" spans="1:20" x14ac:dyDescent="0.25">
      <c r="B45" s="14"/>
      <c r="D45" s="3"/>
      <c r="E45" s="3"/>
      <c r="F45" s="3" t="s">
        <v>23</v>
      </c>
      <c r="G45" s="3"/>
      <c r="H45" s="3">
        <f>H44/1000</f>
        <v>46.468000000000004</v>
      </c>
      <c r="I45" s="3">
        <f t="shared" ref="I45:P45" si="1">I44/1000</f>
        <v>44.457500000000003</v>
      </c>
      <c r="J45" s="3">
        <f t="shared" si="1"/>
        <v>42.15325</v>
      </c>
      <c r="K45" s="3">
        <f t="shared" si="1"/>
        <v>42.444000000000003</v>
      </c>
      <c r="L45" s="3">
        <f t="shared" si="1"/>
        <v>42.396000000000001</v>
      </c>
      <c r="M45" s="3">
        <f t="shared" si="1"/>
        <v>42.042499999999997</v>
      </c>
      <c r="N45" s="3">
        <f t="shared" si="1"/>
        <v>40.985750000000003</v>
      </c>
      <c r="O45" s="3">
        <f t="shared" si="1"/>
        <v>39.113500000000002</v>
      </c>
      <c r="P45" s="3">
        <f t="shared" si="1"/>
        <v>33.128</v>
      </c>
      <c r="Q45" s="3"/>
      <c r="R45" s="3"/>
    </row>
    <row r="46" spans="1:20" x14ac:dyDescent="0.25">
      <c r="B46" s="14"/>
      <c r="D46" s="3"/>
      <c r="E46" s="3"/>
      <c r="F46" s="3" t="s">
        <v>24</v>
      </c>
      <c r="G46" s="3"/>
      <c r="H46" s="3">
        <f>MEDIAN(H37:H40)</f>
        <v>45299.5</v>
      </c>
      <c r="I46" s="3">
        <f t="shared" ref="I46:P46" si="2">MEDIAN(I37:I40)</f>
        <v>43941</v>
      </c>
      <c r="J46" s="3">
        <f t="shared" si="2"/>
        <v>42528</v>
      </c>
      <c r="K46" s="3">
        <f t="shared" si="2"/>
        <v>43200.5</v>
      </c>
      <c r="L46" s="3">
        <f t="shared" si="2"/>
        <v>42146.5</v>
      </c>
      <c r="M46" s="3">
        <f t="shared" si="2"/>
        <v>42658</v>
      </c>
      <c r="N46" s="3">
        <f t="shared" si="2"/>
        <v>40723</v>
      </c>
      <c r="O46" s="3">
        <f t="shared" si="2"/>
        <v>38642.5</v>
      </c>
      <c r="P46" s="3">
        <f t="shared" si="2"/>
        <v>32977.5</v>
      </c>
      <c r="Q46" s="3"/>
      <c r="R46" s="3"/>
    </row>
    <row r="47" spans="1:20" x14ac:dyDescent="0.25">
      <c r="B47" s="17"/>
      <c r="D47" s="3"/>
      <c r="E47" s="3"/>
      <c r="F47" s="3" t="s">
        <v>25</v>
      </c>
      <c r="G47" s="3"/>
      <c r="H47" s="3">
        <f>H46/1000</f>
        <v>45.299500000000002</v>
      </c>
      <c r="I47" s="3">
        <f t="shared" ref="I47:P47" si="3">I46/1000</f>
        <v>43.941000000000003</v>
      </c>
      <c r="J47" s="3">
        <f t="shared" si="3"/>
        <v>42.527999999999999</v>
      </c>
      <c r="K47" s="3">
        <f t="shared" si="3"/>
        <v>43.200499999999998</v>
      </c>
      <c r="L47" s="3">
        <f t="shared" si="3"/>
        <v>42.146500000000003</v>
      </c>
      <c r="M47" s="3">
        <f t="shared" si="3"/>
        <v>42.658000000000001</v>
      </c>
      <c r="N47" s="3">
        <f t="shared" si="3"/>
        <v>40.722999999999999</v>
      </c>
      <c r="O47" s="3">
        <f t="shared" si="3"/>
        <v>38.642499999999998</v>
      </c>
      <c r="P47" s="3">
        <f t="shared" si="3"/>
        <v>32.977499999999999</v>
      </c>
      <c r="Q47" s="3"/>
      <c r="R47" s="3"/>
    </row>
    <row r="48" spans="1:20" x14ac:dyDescent="0.25">
      <c r="B48" s="14"/>
      <c r="C48" s="14"/>
      <c r="D48" s="3"/>
      <c r="E48" s="3"/>
      <c r="F48" s="3" t="s">
        <v>26</v>
      </c>
      <c r="G48" s="3"/>
      <c r="H48" s="3">
        <f>STDEV(H37:H40)</f>
        <v>3498.8900144664926</v>
      </c>
      <c r="I48" s="3">
        <f t="shared" ref="I48:P48" si="4">STDEV(I37:I40)</f>
        <v>1789.6028423461262</v>
      </c>
      <c r="J48" s="3">
        <f t="shared" si="4"/>
        <v>1366.7261064309851</v>
      </c>
      <c r="K48" s="3">
        <f t="shared" si="4"/>
        <v>2045.7137303803449</v>
      </c>
      <c r="L48" s="3">
        <f t="shared" si="4"/>
        <v>1592.3356011427575</v>
      </c>
      <c r="M48" s="3">
        <f t="shared" si="4"/>
        <v>1480.774684638641</v>
      </c>
      <c r="N48" s="3">
        <f t="shared" si="4"/>
        <v>1294.2476257141316</v>
      </c>
      <c r="O48" s="3">
        <f t="shared" si="4"/>
        <v>1652.7114085647258</v>
      </c>
      <c r="P48" s="3">
        <f t="shared" si="4"/>
        <v>16551.857076070548</v>
      </c>
      <c r="Q48" s="3"/>
      <c r="R48" s="3"/>
    </row>
    <row r="49" spans="4:20" x14ac:dyDescent="0.25">
      <c r="D49" s="3"/>
      <c r="E49" s="3"/>
      <c r="F49" s="3" t="s">
        <v>27</v>
      </c>
      <c r="G49" s="3"/>
      <c r="H49" s="3">
        <f>H48/H44*100</f>
        <v>7.5296763675357079</v>
      </c>
      <c r="I49" s="3">
        <f t="shared" ref="I49:P49" si="5">I48/I44*100</f>
        <v>4.0254239270002277</v>
      </c>
      <c r="J49" s="3">
        <f t="shared" si="5"/>
        <v>3.2422793175638538</v>
      </c>
      <c r="K49" s="3">
        <f t="shared" si="5"/>
        <v>4.8197948600045821</v>
      </c>
      <c r="L49" s="3">
        <f t="shared" si="5"/>
        <v>3.7558628199423469</v>
      </c>
      <c r="M49" s="3">
        <f t="shared" si="5"/>
        <v>3.5220899914102182</v>
      </c>
      <c r="N49" s="3">
        <f t="shared" si="5"/>
        <v>3.1577990538519645</v>
      </c>
      <c r="O49" s="3">
        <f t="shared" si="5"/>
        <v>4.2254244917093224</v>
      </c>
      <c r="P49" s="3">
        <f t="shared" si="5"/>
        <v>49.963345436098002</v>
      </c>
      <c r="Q49" s="3"/>
      <c r="R49" s="3"/>
    </row>
    <row r="50" spans="4:20" x14ac:dyDescent="0.25"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</row>
    <row r="51" spans="4:20" x14ac:dyDescent="0.25"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</row>
    <row r="52" spans="4:20" x14ac:dyDescent="0.25">
      <c r="D52" s="3" t="s">
        <v>28</v>
      </c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</row>
    <row r="53" spans="4:20" x14ac:dyDescent="0.25">
      <c r="D53" s="3"/>
      <c r="E53" s="3"/>
      <c r="F53" s="2"/>
      <c r="G53" s="2"/>
      <c r="H53" s="2" t="s">
        <v>8</v>
      </c>
      <c r="I53" s="2" t="s">
        <v>9</v>
      </c>
      <c r="J53" s="2" t="s">
        <v>10</v>
      </c>
      <c r="K53" s="2" t="s">
        <v>11</v>
      </c>
      <c r="L53" s="2" t="s">
        <v>12</v>
      </c>
      <c r="M53" s="2" t="s">
        <v>13</v>
      </c>
      <c r="N53" s="2" t="s">
        <v>14</v>
      </c>
      <c r="O53" s="2" t="s">
        <v>15</v>
      </c>
      <c r="P53" s="2" t="s">
        <v>16</v>
      </c>
      <c r="Q53" s="2"/>
      <c r="R53" s="3"/>
    </row>
    <row r="54" spans="4:20" x14ac:dyDescent="0.25"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</row>
    <row r="55" spans="4:20" x14ac:dyDescent="0.25"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</row>
    <row r="56" spans="4:20" x14ac:dyDescent="0.25">
      <c r="D56" s="3"/>
      <c r="E56" s="3"/>
      <c r="F56" s="3"/>
      <c r="G56" s="3"/>
      <c r="H56" s="3">
        <f>H37-$P$44</f>
        <v>18286</v>
      </c>
      <c r="I56" s="3">
        <f t="shared" ref="I56:N56" si="6">I37-$P$44</f>
        <v>10465</v>
      </c>
      <c r="J56" s="3">
        <f t="shared" si="6"/>
        <v>7065</v>
      </c>
      <c r="K56" s="3">
        <f t="shared" si="6"/>
        <v>6294</v>
      </c>
      <c r="L56" s="3">
        <f t="shared" si="6"/>
        <v>9975</v>
      </c>
      <c r="M56" s="3">
        <f t="shared" si="6"/>
        <v>6735</v>
      </c>
      <c r="N56" s="3">
        <f t="shared" si="6"/>
        <v>9461</v>
      </c>
      <c r="O56" s="3">
        <f>O37-$P$44</f>
        <v>5600</v>
      </c>
      <c r="P56" s="3"/>
      <c r="Q56" s="3"/>
      <c r="R56" s="3"/>
    </row>
    <row r="57" spans="4:20" x14ac:dyDescent="0.25">
      <c r="D57" s="3"/>
      <c r="E57" s="3"/>
      <c r="F57" s="3"/>
      <c r="G57" s="3"/>
      <c r="H57" s="3">
        <f t="shared" ref="H57:O59" si="7">H38-$P$44</f>
        <v>13339</v>
      </c>
      <c r="I57" s="3">
        <f t="shared" si="7"/>
        <v>13883</v>
      </c>
      <c r="J57" s="3">
        <f t="shared" si="7"/>
        <v>9315</v>
      </c>
      <c r="K57" s="3">
        <f t="shared" si="7"/>
        <v>10091</v>
      </c>
      <c r="L57" s="3">
        <f t="shared" si="7"/>
        <v>8062</v>
      </c>
      <c r="M57" s="3">
        <f t="shared" si="7"/>
        <v>9822</v>
      </c>
      <c r="N57" s="3">
        <f t="shared" si="7"/>
        <v>6835</v>
      </c>
      <c r="O57" s="3">
        <f t="shared" si="7"/>
        <v>8366</v>
      </c>
      <c r="P57" s="3"/>
      <c r="Q57" s="3"/>
      <c r="R57" s="3"/>
    </row>
    <row r="58" spans="4:20" x14ac:dyDescent="0.25">
      <c r="D58" s="3"/>
      <c r="E58" s="3"/>
      <c r="F58" s="3"/>
      <c r="G58" s="3"/>
      <c r="H58" s="3">
        <f t="shared" si="7"/>
        <v>10731</v>
      </c>
      <c r="I58" s="3">
        <f t="shared" si="7"/>
        <v>9809</v>
      </c>
      <c r="J58" s="3">
        <f t="shared" si="7"/>
        <v>10236</v>
      </c>
      <c r="K58" s="3">
        <f t="shared" si="7"/>
        <v>10054</v>
      </c>
      <c r="L58" s="3">
        <f>L39-$P$44</f>
        <v>7855</v>
      </c>
      <c r="M58" s="3">
        <f t="shared" si="7"/>
        <v>9238</v>
      </c>
      <c r="N58" s="3">
        <f t="shared" si="7"/>
        <v>6780</v>
      </c>
      <c r="O58" s="3">
        <f>O39-$P$44</f>
        <v>5429</v>
      </c>
      <c r="P58" s="3"/>
      <c r="Q58" s="3"/>
      <c r="R58" s="3"/>
    </row>
    <row r="59" spans="4:20" x14ac:dyDescent="0.25">
      <c r="D59" s="3"/>
      <c r="E59" s="3"/>
      <c r="F59" s="3"/>
      <c r="G59" s="3"/>
      <c r="H59" s="3">
        <f t="shared" si="7"/>
        <v>11004</v>
      </c>
      <c r="I59" s="3">
        <f t="shared" si="7"/>
        <v>11161</v>
      </c>
      <c r="J59" s="3">
        <f t="shared" si="7"/>
        <v>9485</v>
      </c>
      <c r="K59" s="3">
        <f t="shared" si="7"/>
        <v>10825</v>
      </c>
      <c r="L59" s="3">
        <f t="shared" si="7"/>
        <v>11180</v>
      </c>
      <c r="M59" s="3">
        <f t="shared" si="7"/>
        <v>9863</v>
      </c>
      <c r="N59" s="3">
        <f t="shared" si="7"/>
        <v>8355</v>
      </c>
      <c r="O59" s="3">
        <f t="shared" si="7"/>
        <v>4547</v>
      </c>
      <c r="P59" s="3"/>
      <c r="Q59" s="3"/>
      <c r="R59" s="3"/>
    </row>
    <row r="60" spans="4:20" x14ac:dyDescent="0.25"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</row>
    <row r="61" spans="4:20" x14ac:dyDescent="0.25"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</row>
    <row r="62" spans="4:20" x14ac:dyDescent="0.25">
      <c r="D62" s="3"/>
      <c r="E62" s="3"/>
      <c r="F62" s="2"/>
      <c r="G62" s="2"/>
      <c r="H62" s="2" t="s">
        <v>8</v>
      </c>
      <c r="I62" s="2" t="s">
        <v>9</v>
      </c>
      <c r="J62" s="2" t="s">
        <v>10</v>
      </c>
      <c r="K62" s="2" t="s">
        <v>11</v>
      </c>
      <c r="L62" s="2" t="s">
        <v>12</v>
      </c>
      <c r="M62" s="2" t="s">
        <v>13</v>
      </c>
      <c r="N62" s="2" t="s">
        <v>14</v>
      </c>
      <c r="O62" s="2" t="s">
        <v>15</v>
      </c>
      <c r="P62" s="2" t="s">
        <v>16</v>
      </c>
      <c r="Q62" s="2"/>
      <c r="R62" s="3"/>
      <c r="S62" s="18" t="s">
        <v>29</v>
      </c>
      <c r="T62" s="19"/>
    </row>
    <row r="63" spans="4:20" x14ac:dyDescent="0.25">
      <c r="D63" s="3"/>
      <c r="E63" s="3"/>
      <c r="F63" s="3" t="s">
        <v>22</v>
      </c>
      <c r="G63" s="3"/>
      <c r="H63" s="3">
        <f>AVERAGE(H56:H59)</f>
        <v>13340</v>
      </c>
      <c r="I63" s="3">
        <f>AVERAGE(I56:I59)</f>
        <v>11329.5</v>
      </c>
      <c r="J63" s="3">
        <f t="shared" ref="J63:N63" si="8">AVERAGE(J56:J59)</f>
        <v>9025.25</v>
      </c>
      <c r="K63" s="3">
        <f t="shared" si="8"/>
        <v>9316</v>
      </c>
      <c r="L63" s="3">
        <f t="shared" si="8"/>
        <v>9268</v>
      </c>
      <c r="M63" s="3">
        <f t="shared" si="8"/>
        <v>8914.5</v>
      </c>
      <c r="N63" s="3">
        <f t="shared" si="8"/>
        <v>7857.75</v>
      </c>
      <c r="O63" s="3">
        <f>AVERAGE(O56:O59)</f>
        <v>5985.5</v>
      </c>
      <c r="P63" s="3"/>
      <c r="Q63" s="3"/>
      <c r="R63" s="3"/>
      <c r="S63" s="20">
        <f>AVERAGE(H56:I59)</f>
        <v>12334.75</v>
      </c>
      <c r="T63" s="21"/>
    </row>
    <row r="64" spans="4:20" x14ac:dyDescent="0.25">
      <c r="D64" s="3"/>
      <c r="E64" s="3"/>
      <c r="F64" s="3" t="s">
        <v>23</v>
      </c>
      <c r="G64" s="3"/>
      <c r="H64" s="3">
        <f>H63/1000</f>
        <v>13.34</v>
      </c>
      <c r="I64" s="3">
        <f t="shared" ref="I64:O64" si="9">I63/1000</f>
        <v>11.329499999999999</v>
      </c>
      <c r="J64" s="3">
        <f t="shared" si="9"/>
        <v>9.0252499999999998</v>
      </c>
      <c r="K64" s="3">
        <f t="shared" si="9"/>
        <v>9.3160000000000007</v>
      </c>
      <c r="L64" s="3">
        <f t="shared" si="9"/>
        <v>9.2680000000000007</v>
      </c>
      <c r="M64" s="3">
        <f t="shared" si="9"/>
        <v>8.9145000000000003</v>
      </c>
      <c r="N64" s="3">
        <f t="shared" si="9"/>
        <v>7.8577500000000002</v>
      </c>
      <c r="O64" s="3">
        <f t="shared" si="9"/>
        <v>5.9855</v>
      </c>
      <c r="P64" s="3"/>
      <c r="Q64" s="3"/>
      <c r="R64" s="3"/>
    </row>
    <row r="65" spans="4:18" x14ac:dyDescent="0.25">
      <c r="D65" s="3"/>
      <c r="E65" s="3"/>
      <c r="F65" s="3" t="s">
        <v>24</v>
      </c>
      <c r="G65" s="3"/>
      <c r="H65" s="3">
        <f>MEDIAN(H56:H59)</f>
        <v>12171.5</v>
      </c>
      <c r="I65" s="3">
        <f t="shared" ref="I65:N65" si="10">MEDIAN(I56:I59)</f>
        <v>10813</v>
      </c>
      <c r="J65" s="3">
        <f>MEDIAN(J56:J59)</f>
        <v>9400</v>
      </c>
      <c r="K65" s="3">
        <f t="shared" si="10"/>
        <v>10072.5</v>
      </c>
      <c r="L65" s="3">
        <f t="shared" si="10"/>
        <v>9018.5</v>
      </c>
      <c r="M65" s="3">
        <f t="shared" si="10"/>
        <v>9530</v>
      </c>
      <c r="N65" s="3">
        <f t="shared" si="10"/>
        <v>7595</v>
      </c>
      <c r="O65" s="3">
        <f>MEDIAN(O56:O59)</f>
        <v>5514.5</v>
      </c>
      <c r="P65" s="3"/>
      <c r="Q65" s="3"/>
      <c r="R65" s="3"/>
    </row>
    <row r="66" spans="4:18" x14ac:dyDescent="0.25">
      <c r="D66" s="3"/>
      <c r="E66" s="3"/>
      <c r="F66" s="3" t="s">
        <v>25</v>
      </c>
      <c r="G66" s="3"/>
      <c r="H66" s="3">
        <f>H65/1000</f>
        <v>12.1715</v>
      </c>
      <c r="I66" s="3">
        <f t="shared" ref="I66:O66" si="11">I65/1000</f>
        <v>10.813000000000001</v>
      </c>
      <c r="J66" s="3">
        <f t="shared" si="11"/>
        <v>9.4</v>
      </c>
      <c r="K66" s="3">
        <f t="shared" si="11"/>
        <v>10.0725</v>
      </c>
      <c r="L66" s="3">
        <f t="shared" si="11"/>
        <v>9.0184999999999995</v>
      </c>
      <c r="M66" s="3">
        <f t="shared" si="11"/>
        <v>9.5299999999999994</v>
      </c>
      <c r="N66" s="3">
        <f t="shared" si="11"/>
        <v>7.5949999999999998</v>
      </c>
      <c r="O66" s="3">
        <f t="shared" si="11"/>
        <v>5.5145</v>
      </c>
      <c r="P66" s="3"/>
      <c r="Q66" s="3"/>
      <c r="R66" s="3"/>
    </row>
    <row r="67" spans="4:18" x14ac:dyDescent="0.25">
      <c r="D67" s="3"/>
      <c r="E67" s="3"/>
      <c r="F67" s="3" t="s">
        <v>26</v>
      </c>
      <c r="G67" s="3"/>
      <c r="H67" s="3">
        <f>STDEV(H56:H59)</f>
        <v>3498.8900144664926</v>
      </c>
      <c r="I67" s="3">
        <f t="shared" ref="I67:O67" si="12">STDEV(I56:I59)</f>
        <v>1789.6028423461262</v>
      </c>
      <c r="J67" s="3">
        <f t="shared" si="12"/>
        <v>1366.7261064309851</v>
      </c>
      <c r="K67" s="3">
        <f t="shared" si="12"/>
        <v>2045.7137303803449</v>
      </c>
      <c r="L67" s="3">
        <f t="shared" si="12"/>
        <v>1592.3356011427575</v>
      </c>
      <c r="M67" s="3">
        <f t="shared" si="12"/>
        <v>1480.774684638641</v>
      </c>
      <c r="N67" s="3">
        <f t="shared" si="12"/>
        <v>1294.2476257141316</v>
      </c>
      <c r="O67" s="3">
        <f t="shared" si="12"/>
        <v>1652.7114085647258</v>
      </c>
      <c r="P67" s="3"/>
      <c r="Q67" s="3"/>
      <c r="R67" s="3"/>
    </row>
    <row r="68" spans="4:18" x14ac:dyDescent="0.25">
      <c r="D68" s="3"/>
      <c r="E68" s="3"/>
      <c r="F68" s="3" t="s">
        <v>27</v>
      </c>
      <c r="G68" s="3"/>
      <c r="H68" s="3">
        <f>H67/H63*100</f>
        <v>26.228560828084653</v>
      </c>
      <c r="I68" s="3">
        <f t="shared" ref="I68:O68" si="13">I67/I63*100</f>
        <v>15.795956064664162</v>
      </c>
      <c r="J68" s="3">
        <f t="shared" si="13"/>
        <v>15.143360088983519</v>
      </c>
      <c r="K68" s="3">
        <f t="shared" si="13"/>
        <v>21.959142661875749</v>
      </c>
      <c r="L68" s="3">
        <f t="shared" si="13"/>
        <v>17.181005623033638</v>
      </c>
      <c r="M68" s="3">
        <f t="shared" si="13"/>
        <v>16.610855175709698</v>
      </c>
      <c r="N68" s="3">
        <f t="shared" si="13"/>
        <v>16.470969752335357</v>
      </c>
      <c r="O68" s="3">
        <f t="shared" si="13"/>
        <v>27.611918946867025</v>
      </c>
      <c r="P68" s="3"/>
      <c r="Q68" s="3"/>
      <c r="R68" s="3"/>
    </row>
    <row r="69" spans="4:18" x14ac:dyDescent="0.25"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</row>
    <row r="70" spans="4:18" x14ac:dyDescent="0.25"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</row>
    <row r="71" spans="4:18" x14ac:dyDescent="0.25">
      <c r="D71" s="3" t="s">
        <v>30</v>
      </c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</row>
    <row r="72" spans="4:18" x14ac:dyDescent="0.25">
      <c r="D72" s="3"/>
      <c r="E72" s="3"/>
      <c r="F72" s="3"/>
      <c r="G72" s="3"/>
      <c r="H72" s="3">
        <f>H56/$H$63*100</f>
        <v>137.07646176911544</v>
      </c>
      <c r="I72" s="3">
        <f t="shared" ref="H72:O75" si="14">I56/$H$63*100</f>
        <v>78.448275862068968</v>
      </c>
      <c r="J72" s="3">
        <f t="shared" si="14"/>
        <v>52.96101949025487</v>
      </c>
      <c r="K72" s="3">
        <f t="shared" si="14"/>
        <v>47.181409295352324</v>
      </c>
      <c r="L72" s="3">
        <f t="shared" si="14"/>
        <v>74.775112443778113</v>
      </c>
      <c r="M72" s="3">
        <f t="shared" si="14"/>
        <v>50.487256371814091</v>
      </c>
      <c r="N72" s="3">
        <f t="shared" si="14"/>
        <v>70.922038980509754</v>
      </c>
      <c r="O72" s="3">
        <f>O56/$H$63*100</f>
        <v>41.979010494752622</v>
      </c>
      <c r="P72" s="3"/>
      <c r="Q72" s="3"/>
      <c r="R72" s="3"/>
    </row>
    <row r="73" spans="4:18" x14ac:dyDescent="0.25">
      <c r="D73" s="3"/>
      <c r="E73" s="3"/>
      <c r="F73" s="3"/>
      <c r="G73" s="3"/>
      <c r="H73" s="3">
        <f t="shared" si="14"/>
        <v>99.992503748125941</v>
      </c>
      <c r="I73" s="3">
        <f t="shared" si="14"/>
        <v>104.07046476761619</v>
      </c>
      <c r="J73" s="3">
        <f t="shared" si="14"/>
        <v>69.827586206896555</v>
      </c>
      <c r="K73" s="3">
        <f t="shared" si="14"/>
        <v>75.64467766116941</v>
      </c>
      <c r="L73" s="3">
        <f t="shared" si="14"/>
        <v>60.434782608695649</v>
      </c>
      <c r="M73" s="3">
        <f t="shared" si="14"/>
        <v>73.628185907046472</v>
      </c>
      <c r="N73" s="3">
        <f t="shared" si="14"/>
        <v>51.236881559220393</v>
      </c>
      <c r="O73" s="3">
        <f t="shared" si="14"/>
        <v>62.713643178410791</v>
      </c>
      <c r="P73" s="3"/>
      <c r="Q73" s="3"/>
      <c r="R73" s="3"/>
    </row>
    <row r="74" spans="4:18" x14ac:dyDescent="0.25">
      <c r="D74" s="3"/>
      <c r="E74" s="3"/>
      <c r="F74" s="3"/>
      <c r="G74" s="3"/>
      <c r="H74" s="3">
        <f t="shared" si="14"/>
        <v>80.442278860569715</v>
      </c>
      <c r="I74" s="3">
        <f t="shared" si="14"/>
        <v>73.530734632683661</v>
      </c>
      <c r="J74" s="3">
        <f t="shared" si="14"/>
        <v>76.73163418290855</v>
      </c>
      <c r="K74" s="3">
        <f t="shared" si="14"/>
        <v>75.367316341829081</v>
      </c>
      <c r="L74" s="3">
        <f t="shared" si="14"/>
        <v>58.883058470764617</v>
      </c>
      <c r="M74" s="3">
        <f t="shared" si="14"/>
        <v>69.250374812593705</v>
      </c>
      <c r="N74" s="3">
        <f t="shared" si="14"/>
        <v>50.824587706146929</v>
      </c>
      <c r="O74" s="3">
        <f t="shared" si="14"/>
        <v>40.69715142428786</v>
      </c>
      <c r="P74" s="3"/>
      <c r="Q74" s="3"/>
      <c r="R74" s="3"/>
    </row>
    <row r="75" spans="4:18" x14ac:dyDescent="0.25">
      <c r="D75" s="3"/>
      <c r="E75" s="3"/>
      <c r="F75" s="3"/>
      <c r="G75" s="3"/>
      <c r="H75" s="3">
        <f t="shared" si="14"/>
        <v>82.488755622188904</v>
      </c>
      <c r="I75" s="3">
        <f t="shared" si="14"/>
        <v>83.665667166416796</v>
      </c>
      <c r="J75" s="3">
        <f t="shared" si="14"/>
        <v>71.101949025487258</v>
      </c>
      <c r="K75" s="3">
        <f t="shared" si="14"/>
        <v>81.146926536731627</v>
      </c>
      <c r="L75" s="3">
        <f t="shared" si="14"/>
        <v>83.80809595202399</v>
      </c>
      <c r="M75" s="3">
        <f t="shared" si="14"/>
        <v>73.935532233883066</v>
      </c>
      <c r="N75" s="3">
        <f t="shared" si="14"/>
        <v>62.631184407796106</v>
      </c>
      <c r="O75" s="3">
        <f t="shared" si="14"/>
        <v>34.085457271364319</v>
      </c>
      <c r="P75" s="3"/>
      <c r="Q75" s="3"/>
      <c r="R75" s="3"/>
    </row>
    <row r="76" spans="4:18" x14ac:dyDescent="0.25"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</row>
    <row r="77" spans="4:18" x14ac:dyDescent="0.25"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</row>
    <row r="78" spans="4:18" x14ac:dyDescent="0.25">
      <c r="D78" s="3"/>
      <c r="E78" s="3"/>
      <c r="F78" s="2"/>
      <c r="G78" s="2"/>
      <c r="H78" s="2" t="s">
        <v>8</v>
      </c>
      <c r="I78" s="2" t="s">
        <v>9</v>
      </c>
      <c r="J78" s="2" t="s">
        <v>10</v>
      </c>
      <c r="K78" s="2" t="s">
        <v>11</v>
      </c>
      <c r="L78" s="2" t="s">
        <v>12</v>
      </c>
      <c r="M78" s="2" t="s">
        <v>13</v>
      </c>
      <c r="N78" s="2" t="s">
        <v>14</v>
      </c>
      <c r="O78" s="2" t="s">
        <v>15</v>
      </c>
      <c r="P78" s="2" t="s">
        <v>16</v>
      </c>
      <c r="Q78" s="2"/>
      <c r="R78" s="3"/>
    </row>
    <row r="79" spans="4:18" x14ac:dyDescent="0.25">
      <c r="D79" s="3"/>
      <c r="E79" s="3"/>
      <c r="F79" s="3" t="s">
        <v>22</v>
      </c>
      <c r="G79" s="3"/>
      <c r="H79" s="3">
        <f>AVERAGE(H72:H75)</f>
        <v>100</v>
      </c>
      <c r="I79" s="3">
        <f t="shared" ref="I79:N79" si="15">AVERAGE(I72:I75)</f>
        <v>84.928785607196403</v>
      </c>
      <c r="J79" s="3">
        <f>AVERAGE(J72:J75)</f>
        <v>67.655547226386815</v>
      </c>
      <c r="K79" s="3">
        <f t="shared" si="15"/>
        <v>69.835082458770614</v>
      </c>
      <c r="L79" s="3">
        <f t="shared" si="15"/>
        <v>69.475262368815592</v>
      </c>
      <c r="M79" s="3">
        <f t="shared" si="15"/>
        <v>66.825337331334339</v>
      </c>
      <c r="N79" s="3">
        <f t="shared" si="15"/>
        <v>58.903673163418297</v>
      </c>
      <c r="O79" s="3">
        <f>AVERAGE(O72:O75)</f>
        <v>44.868815592203902</v>
      </c>
      <c r="P79" s="3"/>
      <c r="Q79" s="3"/>
      <c r="R79" s="3"/>
    </row>
    <row r="80" spans="4:18" x14ac:dyDescent="0.25">
      <c r="D80" s="3"/>
      <c r="E80" s="3"/>
      <c r="F80" s="3" t="s">
        <v>24</v>
      </c>
      <c r="G80" s="3"/>
      <c r="H80" s="3">
        <f>MEDIAN(H72:H75)</f>
        <v>91.240629685157415</v>
      </c>
      <c r="I80" s="3">
        <f t="shared" ref="I80:O80" si="16">MEDIAN(I72:I75)</f>
        <v>81.056971514242889</v>
      </c>
      <c r="J80" s="3">
        <f t="shared" si="16"/>
        <v>70.464767616191907</v>
      </c>
      <c r="K80" s="3">
        <f t="shared" si="16"/>
        <v>75.505997001499253</v>
      </c>
      <c r="L80" s="3">
        <f t="shared" si="16"/>
        <v>67.604947526236884</v>
      </c>
      <c r="M80" s="3">
        <f t="shared" si="16"/>
        <v>71.439280359820089</v>
      </c>
      <c r="N80" s="3">
        <f t="shared" si="16"/>
        <v>56.934032983508246</v>
      </c>
      <c r="O80" s="3">
        <f t="shared" si="16"/>
        <v>41.338080959520241</v>
      </c>
      <c r="P80" s="3"/>
      <c r="Q80" s="3"/>
      <c r="R80" s="3"/>
    </row>
    <row r="81" spans="4:18" x14ac:dyDescent="0.25">
      <c r="D81" s="3"/>
      <c r="E81" s="3"/>
      <c r="F81" s="3" t="s">
        <v>26</v>
      </c>
      <c r="G81" s="3"/>
      <c r="H81" s="3">
        <f>STDEV(H72:H75)</f>
        <v>26.228560828084685</v>
      </c>
      <c r="I81" s="3">
        <f t="shared" ref="I81:O81" si="17">STDEV(I72:I75)</f>
        <v>13.415313660765559</v>
      </c>
      <c r="J81" s="3">
        <f t="shared" si="17"/>
        <v>10.245323136663995</v>
      </c>
      <c r="K81" s="3">
        <f t="shared" si="17"/>
        <v>15.335185385159985</v>
      </c>
      <c r="L81" s="3">
        <f t="shared" si="17"/>
        <v>11.936548734203564</v>
      </c>
      <c r="M81" s="3">
        <f t="shared" si="17"/>
        <v>11.100260004787403</v>
      </c>
      <c r="N81" s="3">
        <f t="shared" si="17"/>
        <v>9.7020061897610752</v>
      </c>
      <c r="O81" s="3">
        <f t="shared" si="17"/>
        <v>12.389140993738547</v>
      </c>
      <c r="P81" s="3"/>
      <c r="Q81" s="3"/>
      <c r="R81" s="3"/>
    </row>
    <row r="82" spans="4:18" x14ac:dyDescent="0.25">
      <c r="D82" s="3"/>
      <c r="E82" s="3"/>
      <c r="F82" s="3" t="s">
        <v>27</v>
      </c>
      <c r="G82" s="3"/>
      <c r="H82" s="3">
        <f t="shared" ref="H82:O82" si="18">H81/H79*100</f>
        <v>26.228560828084685</v>
      </c>
      <c r="I82" s="3">
        <f t="shared" si="18"/>
        <v>15.795956064664157</v>
      </c>
      <c r="J82" s="3">
        <f t="shared" si="18"/>
        <v>15.143360088983426</v>
      </c>
      <c r="K82" s="3">
        <f t="shared" si="18"/>
        <v>21.95914266187572</v>
      </c>
      <c r="L82" s="3">
        <f t="shared" si="18"/>
        <v>17.181005623033617</v>
      </c>
      <c r="M82" s="3">
        <f t="shared" si="18"/>
        <v>16.610855175709681</v>
      </c>
      <c r="N82" s="3">
        <f t="shared" si="18"/>
        <v>16.470969752335304</v>
      </c>
      <c r="O82" s="3">
        <f t="shared" si="18"/>
        <v>27.611918946866965</v>
      </c>
      <c r="P82" s="3"/>
      <c r="Q82" s="3"/>
      <c r="R82" s="3"/>
    </row>
    <row r="83" spans="4:18" x14ac:dyDescent="0.25"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</row>
    <row r="84" spans="4:18" x14ac:dyDescent="0.25"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</row>
    <row r="85" spans="4:18" x14ac:dyDescent="0.25">
      <c r="D85" s="3" t="s">
        <v>31</v>
      </c>
      <c r="E85" s="3"/>
      <c r="F85" s="3"/>
      <c r="G85" s="3"/>
      <c r="H85" s="3">
        <f>H56/$S$63*100</f>
        <v>148.24783639717057</v>
      </c>
      <c r="I85" s="3">
        <f t="shared" ref="I85:N85" si="19">I56/$S$63*100</f>
        <v>84.841606031739602</v>
      </c>
      <c r="J85" s="3">
        <f t="shared" si="19"/>
        <v>57.277204645412347</v>
      </c>
      <c r="K85" s="3">
        <f t="shared" si="19"/>
        <v>51.026571272218732</v>
      </c>
      <c r="L85" s="3">
        <f t="shared" si="19"/>
        <v>80.86908936135714</v>
      </c>
      <c r="M85" s="3">
        <f t="shared" si="19"/>
        <v>54.601836275562945</v>
      </c>
      <c r="N85" s="3">
        <f t="shared" si="19"/>
        <v>76.702000445894726</v>
      </c>
      <c r="O85" s="3">
        <f>O56/$S$63*100</f>
        <v>45.400190518656643</v>
      </c>
      <c r="P85" s="3"/>
      <c r="Q85" s="3"/>
      <c r="R85" s="3"/>
    </row>
    <row r="86" spans="4:18" x14ac:dyDescent="0.25">
      <c r="D86" s="3"/>
      <c r="E86" s="3"/>
      <c r="F86" s="3"/>
      <c r="G86" s="3"/>
      <c r="H86" s="3">
        <f t="shared" ref="H86:O88" si="20">H57/$S$63*100</f>
        <v>108.14163238006445</v>
      </c>
      <c r="I86" s="3">
        <f t="shared" si="20"/>
        <v>112.55193660187682</v>
      </c>
      <c r="J86" s="3">
        <f t="shared" si="20"/>
        <v>75.518352621658323</v>
      </c>
      <c r="K86" s="3">
        <f t="shared" si="20"/>
        <v>81.80952187924359</v>
      </c>
      <c r="L86" s="3">
        <f t="shared" si="20"/>
        <v>65.360059993108905</v>
      </c>
      <c r="M86" s="3">
        <f t="shared" si="20"/>
        <v>79.628691298972427</v>
      </c>
      <c r="N86" s="3">
        <f t="shared" si="20"/>
        <v>55.412553963396093</v>
      </c>
      <c r="O86" s="3">
        <f t="shared" si="20"/>
        <v>67.824641764121679</v>
      </c>
      <c r="P86" s="3"/>
      <c r="Q86" s="3"/>
      <c r="R86" s="3"/>
    </row>
    <row r="87" spans="4:18" x14ac:dyDescent="0.25">
      <c r="D87" s="3"/>
      <c r="E87" s="3"/>
      <c r="F87" s="3"/>
      <c r="G87" s="3"/>
      <c r="H87" s="3">
        <f t="shared" si="20"/>
        <v>86.998115081375786</v>
      </c>
      <c r="I87" s="3">
        <f t="shared" si="20"/>
        <v>79.523297999554103</v>
      </c>
      <c r="J87" s="3">
        <f t="shared" si="20"/>
        <v>82.985062526601666</v>
      </c>
      <c r="K87" s="3">
        <f t="shared" si="20"/>
        <v>81.509556334745341</v>
      </c>
      <c r="L87" s="3">
        <f t="shared" si="20"/>
        <v>63.681874379294271</v>
      </c>
      <c r="M87" s="3">
        <f t="shared" si="20"/>
        <v>74.894100002026804</v>
      </c>
      <c r="N87" s="3">
        <f t="shared" si="20"/>
        <v>54.966659235087867</v>
      </c>
      <c r="O87" s="3">
        <f t="shared" si="20"/>
        <v>44.013863272461947</v>
      </c>
      <c r="P87" s="3"/>
      <c r="Q87" s="3"/>
      <c r="R87" s="3"/>
    </row>
    <row r="88" spans="4:18" x14ac:dyDescent="0.25">
      <c r="D88" s="3"/>
      <c r="E88" s="3"/>
      <c r="F88" s="3"/>
      <c r="G88" s="3"/>
      <c r="H88" s="3">
        <f t="shared" si="20"/>
        <v>89.211374369160296</v>
      </c>
      <c r="I88" s="3">
        <f t="shared" si="20"/>
        <v>90.484201139058356</v>
      </c>
      <c r="J88" s="3">
        <f t="shared" si="20"/>
        <v>76.896572690974679</v>
      </c>
      <c r="K88" s="3">
        <f t="shared" si="20"/>
        <v>87.760189707938949</v>
      </c>
      <c r="L88" s="3">
        <f t="shared" si="20"/>
        <v>90.638237499746651</v>
      </c>
      <c r="M88" s="3">
        <f t="shared" si="20"/>
        <v>79.961085550984009</v>
      </c>
      <c r="N88" s="3">
        <f t="shared" si="20"/>
        <v>67.73546281846005</v>
      </c>
      <c r="O88" s="3">
        <f t="shared" si="20"/>
        <v>36.863333265773527</v>
      </c>
      <c r="P88" s="3"/>
      <c r="Q88" s="3"/>
      <c r="R88" s="3"/>
    </row>
    <row r="89" spans="4:18" x14ac:dyDescent="0.25"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</row>
    <row r="90" spans="4:18" x14ac:dyDescent="0.25"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</row>
    <row r="91" spans="4:18" x14ac:dyDescent="0.25">
      <c r="D91" s="3"/>
      <c r="E91" s="3"/>
      <c r="F91" s="2"/>
      <c r="G91" s="2"/>
      <c r="H91" s="2" t="s">
        <v>8</v>
      </c>
      <c r="I91" s="2" t="s">
        <v>9</v>
      </c>
      <c r="J91" s="2" t="s">
        <v>10</v>
      </c>
      <c r="K91" s="2" t="s">
        <v>11</v>
      </c>
      <c r="L91" s="2" t="s">
        <v>12</v>
      </c>
      <c r="M91" s="2" t="s">
        <v>13</v>
      </c>
      <c r="N91" s="2" t="s">
        <v>14</v>
      </c>
      <c r="O91" s="2" t="s">
        <v>15</v>
      </c>
      <c r="P91" s="2" t="s">
        <v>16</v>
      </c>
      <c r="Q91" s="2"/>
      <c r="R91" s="3"/>
    </row>
    <row r="92" spans="4:18" x14ac:dyDescent="0.25">
      <c r="D92" s="3"/>
      <c r="E92" s="3"/>
      <c r="F92" s="3" t="s">
        <v>22</v>
      </c>
      <c r="G92" s="3"/>
      <c r="H92" s="3">
        <f>AVERAGE(H85:H88)</f>
        <v>108.14973955694278</v>
      </c>
      <c r="I92" s="3">
        <f t="shared" ref="I92:N92" si="21">AVERAGE(I85:I88)</f>
        <v>91.850260443057223</v>
      </c>
      <c r="J92" s="3">
        <f>AVERAGE(J85:J88)</f>
        <v>73.169298121161759</v>
      </c>
      <c r="K92" s="3">
        <f t="shared" si="21"/>
        <v>75.526459798536649</v>
      </c>
      <c r="L92" s="3">
        <f t="shared" si="21"/>
        <v>75.137315308376742</v>
      </c>
      <c r="M92" s="3">
        <f t="shared" si="21"/>
        <v>72.271428281886543</v>
      </c>
      <c r="N92" s="3">
        <f t="shared" si="21"/>
        <v>63.704169115709675</v>
      </c>
      <c r="O92" s="3">
        <f>AVERAGE(O85:O88)</f>
        <v>48.525507205253447</v>
      </c>
      <c r="P92" s="3"/>
      <c r="Q92" s="3"/>
      <c r="R92" s="3"/>
    </row>
    <row r="93" spans="4:18" x14ac:dyDescent="0.25">
      <c r="D93" s="3"/>
      <c r="E93" s="3"/>
      <c r="F93" s="3" t="s">
        <v>24</v>
      </c>
      <c r="G93" s="3"/>
      <c r="H93" s="3">
        <f t="shared" ref="H93:O93" si="22">MEDIAN(H85:H88)</f>
        <v>98.676503374612366</v>
      </c>
      <c r="I93" s="3">
        <f t="shared" si="22"/>
        <v>87.662903585398979</v>
      </c>
      <c r="J93" s="3">
        <f t="shared" si="22"/>
        <v>76.207462656316494</v>
      </c>
      <c r="K93" s="3">
        <f t="shared" si="22"/>
        <v>81.659539106994458</v>
      </c>
      <c r="L93" s="3">
        <f t="shared" si="22"/>
        <v>73.114574677233023</v>
      </c>
      <c r="M93" s="3">
        <f t="shared" si="22"/>
        <v>77.261395650499622</v>
      </c>
      <c r="N93" s="3">
        <f t="shared" si="22"/>
        <v>61.574008390928071</v>
      </c>
      <c r="O93" s="3">
        <f t="shared" si="22"/>
        <v>44.707026895559295</v>
      </c>
      <c r="P93" s="3"/>
      <c r="Q93" s="3"/>
      <c r="R93" s="3"/>
    </row>
    <row r="94" spans="4:18" x14ac:dyDescent="0.25">
      <c r="D94" s="3"/>
      <c r="E94" s="3"/>
      <c r="F94" s="3" t="s">
        <v>26</v>
      </c>
      <c r="G94" s="3"/>
      <c r="H94" s="3">
        <f t="shared" ref="H94:O94" si="23">STDEV(H85:H88)</f>
        <v>28.366120225107863</v>
      </c>
      <c r="I94" s="3">
        <f t="shared" si="23"/>
        <v>14.508626784864861</v>
      </c>
      <c r="J94" s="3">
        <f t="shared" si="23"/>
        <v>11.080290289069307</v>
      </c>
      <c r="K94" s="3">
        <f t="shared" si="23"/>
        <v>16.584963054624918</v>
      </c>
      <c r="L94" s="3">
        <f t="shared" si="23"/>
        <v>12.909346368128723</v>
      </c>
      <c r="M94" s="3">
        <f t="shared" si="23"/>
        <v>12.004902285321069</v>
      </c>
      <c r="N94" s="3">
        <f t="shared" si="23"/>
        <v>10.492694426025194</v>
      </c>
      <c r="O94" s="3">
        <f t="shared" si="23"/>
        <v>13.398823718070705</v>
      </c>
      <c r="P94" s="3"/>
      <c r="Q94" s="3"/>
      <c r="R94" s="3"/>
    </row>
    <row r="95" spans="4:18" x14ac:dyDescent="0.25">
      <c r="D95" s="3"/>
      <c r="E95" s="3"/>
      <c r="F95" s="3" t="s">
        <v>27</v>
      </c>
      <c r="G95" s="3"/>
      <c r="H95" s="3">
        <f t="shared" ref="H95:O95" si="24">H94/H92*100</f>
        <v>26.228560828084653</v>
      </c>
      <c r="I95" s="3">
        <f t="shared" si="24"/>
        <v>15.795956064664091</v>
      </c>
      <c r="J95" s="3">
        <f t="shared" si="24"/>
        <v>15.143360088983423</v>
      </c>
      <c r="K95" s="3">
        <f t="shared" si="24"/>
        <v>21.959142661875774</v>
      </c>
      <c r="L95" s="3">
        <f t="shared" si="24"/>
        <v>17.181005623033638</v>
      </c>
      <c r="M95" s="3">
        <f t="shared" si="24"/>
        <v>16.610855175709695</v>
      </c>
      <c r="N95" s="3">
        <f t="shared" si="24"/>
        <v>16.470969752335503</v>
      </c>
      <c r="O95" s="3">
        <f t="shared" si="24"/>
        <v>27.611918946867036</v>
      </c>
      <c r="P95" s="3"/>
      <c r="Q95" s="3"/>
      <c r="R95" s="3"/>
    </row>
  </sheetData>
  <pageMargins left="0.7" right="0.7" top="0.78740157499999996" bottom="0.78740157499999996" header="0.3" footer="0.3"/>
  <pageSetup paperSize="9" scale="3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N60"/>
  <sheetViews>
    <sheetView workbookViewId="0">
      <selection activeCell="B9" sqref="B9"/>
    </sheetView>
  </sheetViews>
  <sheetFormatPr baseColWidth="10" defaultRowHeight="15" x14ac:dyDescent="0.25"/>
  <cols>
    <col min="14" max="14" width="12" bestFit="1" customWidth="1"/>
  </cols>
  <sheetData>
    <row r="1" spans="1:5" x14ac:dyDescent="0.25">
      <c r="A1" s="1" t="s">
        <v>82</v>
      </c>
      <c r="D1" s="3"/>
    </row>
    <row r="2" spans="1:5" x14ac:dyDescent="0.25">
      <c r="A2" t="s">
        <v>17</v>
      </c>
      <c r="C2" t="s">
        <v>83</v>
      </c>
      <c r="D2" s="3"/>
    </row>
    <row r="3" spans="1:5" x14ac:dyDescent="0.25">
      <c r="A3" t="s">
        <v>18</v>
      </c>
      <c r="C3" s="4">
        <v>43903</v>
      </c>
      <c r="D3" s="3"/>
    </row>
    <row r="4" spans="1:5" x14ac:dyDescent="0.25">
      <c r="A4" t="s">
        <v>19</v>
      </c>
      <c r="C4" t="s">
        <v>36</v>
      </c>
      <c r="D4" s="3"/>
      <c r="E4" s="3"/>
    </row>
    <row r="5" spans="1:5" x14ac:dyDescent="0.25">
      <c r="A5" t="s">
        <v>20</v>
      </c>
      <c r="C5" t="s">
        <v>81</v>
      </c>
      <c r="D5" s="3"/>
      <c r="E5" s="3"/>
    </row>
    <row r="6" spans="1:5" x14ac:dyDescent="0.25">
      <c r="A6" t="s">
        <v>6</v>
      </c>
      <c r="C6" s="4">
        <v>44138</v>
      </c>
      <c r="D6" s="3"/>
      <c r="E6" s="3"/>
    </row>
    <row r="7" spans="1:5" x14ac:dyDescent="0.25">
      <c r="A7" t="s">
        <v>7</v>
      </c>
      <c r="C7" t="s">
        <v>35</v>
      </c>
      <c r="D7" s="3"/>
      <c r="E7" s="3"/>
    </row>
    <row r="8" spans="1:5" x14ac:dyDescent="0.25">
      <c r="A8" s="1" t="s">
        <v>21</v>
      </c>
      <c r="B8" t="s">
        <v>84</v>
      </c>
      <c r="D8" s="3"/>
      <c r="E8" s="3"/>
    </row>
    <row r="9" spans="1:5" x14ac:dyDescent="0.25">
      <c r="C9" s="4"/>
      <c r="D9" s="3"/>
      <c r="E9" s="3"/>
    </row>
    <row r="10" spans="1:5" x14ac:dyDescent="0.25">
      <c r="D10" s="3"/>
      <c r="E10" s="3"/>
    </row>
    <row r="11" spans="1:5" x14ac:dyDescent="0.25">
      <c r="D11" s="3"/>
      <c r="E11" s="3"/>
    </row>
    <row r="12" spans="1:5" x14ac:dyDescent="0.25">
      <c r="D12" s="3"/>
      <c r="E12" s="3"/>
    </row>
    <row r="22" spans="1:13" x14ac:dyDescent="0.25">
      <c r="A22" s="1" t="s">
        <v>28</v>
      </c>
    </row>
    <row r="23" spans="1:13" x14ac:dyDescent="0.25">
      <c r="E23" t="s">
        <v>8</v>
      </c>
      <c r="F23" t="s">
        <v>9</v>
      </c>
      <c r="G23" t="s">
        <v>10</v>
      </c>
      <c r="H23" t="s">
        <v>11</v>
      </c>
      <c r="I23" t="s">
        <v>12</v>
      </c>
      <c r="J23" t="s">
        <v>13</v>
      </c>
      <c r="K23" t="s">
        <v>14</v>
      </c>
      <c r="L23" t="s">
        <v>15</v>
      </c>
      <c r="M23" t="s">
        <v>16</v>
      </c>
    </row>
    <row r="26" spans="1:13" x14ac:dyDescent="0.25">
      <c r="E26" s="3">
        <v>9.6499999999999989E-2</v>
      </c>
      <c r="F26" s="3">
        <v>0.1024</v>
      </c>
      <c r="G26" s="3">
        <v>0.10659999999999999</v>
      </c>
      <c r="H26" s="3">
        <v>0.11650000000000001</v>
      </c>
      <c r="I26" s="3">
        <v>7.4400000000000008E-2</v>
      </c>
      <c r="J26" s="3">
        <v>9.1199999999999989E-2</v>
      </c>
      <c r="K26" s="3">
        <v>8.0200000000000007E-2</v>
      </c>
      <c r="L26" s="3">
        <v>7.4499999999999997E-2</v>
      </c>
    </row>
    <row r="27" spans="1:13" x14ac:dyDescent="0.25">
      <c r="E27" s="3">
        <v>7.909999999999999E-2</v>
      </c>
      <c r="F27" s="3">
        <v>7.0699999999999999E-2</v>
      </c>
      <c r="G27" s="3">
        <v>9.3399999999999997E-2</v>
      </c>
      <c r="H27" s="3">
        <v>0.11470000000000001</v>
      </c>
      <c r="I27" s="3">
        <v>0.1183</v>
      </c>
      <c r="J27" s="3">
        <v>9.2800000000000007E-2</v>
      </c>
      <c r="K27" s="3">
        <v>0.106</v>
      </c>
      <c r="L27" s="3">
        <v>9.74E-2</v>
      </c>
    </row>
    <row r="28" spans="1:13" x14ac:dyDescent="0.25">
      <c r="E28" s="3">
        <v>7.9299999999999995E-2</v>
      </c>
      <c r="F28" s="3">
        <v>9.4999999999999987E-2</v>
      </c>
      <c r="G28" s="3">
        <v>5.3099999999999994E-2</v>
      </c>
      <c r="H28" s="3">
        <v>8.7099999999999997E-2</v>
      </c>
      <c r="I28" s="3">
        <v>7.22E-2</v>
      </c>
      <c r="J28" s="3">
        <v>8.4899999999999989E-2</v>
      </c>
      <c r="K28" s="3">
        <v>8.3700000000000011E-2</v>
      </c>
      <c r="L28" s="3">
        <v>5.6199999999999986E-2</v>
      </c>
    </row>
    <row r="29" spans="1:13" x14ac:dyDescent="0.25">
      <c r="E29" s="3">
        <v>9.6100000000000005E-2</v>
      </c>
      <c r="F29" s="3">
        <v>7.5999999999999998E-2</v>
      </c>
      <c r="G29" s="3">
        <v>6.3100000000000003E-2</v>
      </c>
      <c r="H29" s="3">
        <v>6.430000000000001E-2</v>
      </c>
      <c r="I29" s="3">
        <v>7.740000000000001E-2</v>
      </c>
      <c r="J29" s="3">
        <v>0.1067</v>
      </c>
      <c r="K29" s="3">
        <v>9.6100000000000005E-2</v>
      </c>
      <c r="L29" s="3">
        <v>9.3800000000000008E-2</v>
      </c>
    </row>
    <row r="32" spans="1:13" x14ac:dyDescent="0.25">
      <c r="A32" s="1" t="s">
        <v>28</v>
      </c>
    </row>
    <row r="33" spans="1:14" x14ac:dyDescent="0.25">
      <c r="E33" t="s">
        <v>8</v>
      </c>
      <c r="F33" t="s">
        <v>9</v>
      </c>
      <c r="G33" t="s">
        <v>10</v>
      </c>
      <c r="H33" t="s">
        <v>11</v>
      </c>
      <c r="I33" t="s">
        <v>12</v>
      </c>
      <c r="J33" t="s">
        <v>13</v>
      </c>
      <c r="K33" t="s">
        <v>14</v>
      </c>
      <c r="L33" t="s">
        <v>15</v>
      </c>
      <c r="M33" t="s">
        <v>16</v>
      </c>
    </row>
    <row r="36" spans="1:14" x14ac:dyDescent="0.25">
      <c r="E36" s="3">
        <v>18286</v>
      </c>
      <c r="F36" s="3">
        <v>10465</v>
      </c>
      <c r="G36" s="3">
        <v>7065</v>
      </c>
      <c r="H36" s="3">
        <v>6294</v>
      </c>
      <c r="I36" s="3">
        <v>9975</v>
      </c>
      <c r="J36" s="3">
        <v>6735</v>
      </c>
      <c r="K36" s="3">
        <v>9461</v>
      </c>
      <c r="L36" s="3">
        <v>5600</v>
      </c>
    </row>
    <row r="37" spans="1:14" x14ac:dyDescent="0.25">
      <c r="E37" s="3">
        <v>13339</v>
      </c>
      <c r="F37" s="3">
        <v>13883</v>
      </c>
      <c r="G37" s="3">
        <v>9315</v>
      </c>
      <c r="H37" s="3">
        <v>10091</v>
      </c>
      <c r="I37" s="3">
        <v>8062</v>
      </c>
      <c r="J37" s="3">
        <v>9822</v>
      </c>
      <c r="K37" s="3">
        <v>6835</v>
      </c>
      <c r="L37" s="3">
        <v>8366</v>
      </c>
    </row>
    <row r="38" spans="1:14" x14ac:dyDescent="0.25">
      <c r="E38" s="3">
        <v>10731</v>
      </c>
      <c r="F38" s="3">
        <v>9809</v>
      </c>
      <c r="G38" s="3">
        <v>10236</v>
      </c>
      <c r="H38" s="3">
        <v>10054</v>
      </c>
      <c r="I38" s="3">
        <v>7855</v>
      </c>
      <c r="J38" s="3">
        <v>9238</v>
      </c>
      <c r="K38" s="3">
        <v>6780</v>
      </c>
      <c r="L38" s="3">
        <v>5429</v>
      </c>
    </row>
    <row r="39" spans="1:14" x14ac:dyDescent="0.25">
      <c r="E39" s="3">
        <v>11004</v>
      </c>
      <c r="F39" s="3">
        <v>11161</v>
      </c>
      <c r="G39" s="3">
        <v>9485</v>
      </c>
      <c r="H39" s="3">
        <v>10825</v>
      </c>
      <c r="I39" s="3">
        <v>11180</v>
      </c>
      <c r="J39" s="3">
        <v>9863</v>
      </c>
      <c r="K39" s="3">
        <v>8355</v>
      </c>
      <c r="L39" s="3">
        <v>4547</v>
      </c>
    </row>
    <row r="42" spans="1:14" x14ac:dyDescent="0.25">
      <c r="A42" s="1" t="s">
        <v>32</v>
      </c>
    </row>
    <row r="44" spans="1:14" x14ac:dyDescent="0.25">
      <c r="E44">
        <f>E26/E36</f>
        <v>5.2772612927922994E-6</v>
      </c>
      <c r="F44">
        <f t="shared" ref="F44:L44" si="0">F26/F36</f>
        <v>9.784997611084568E-6</v>
      </c>
      <c r="G44">
        <f t="shared" si="0"/>
        <v>1.508846426043878E-5</v>
      </c>
      <c r="H44">
        <f t="shared" si="0"/>
        <v>1.8509691769939626E-5</v>
      </c>
      <c r="I44">
        <f t="shared" si="0"/>
        <v>7.4586466165413546E-6</v>
      </c>
      <c r="J44">
        <f t="shared" si="0"/>
        <v>1.3541202672605789E-5</v>
      </c>
      <c r="K44">
        <f t="shared" si="0"/>
        <v>8.4769051897262445E-6</v>
      </c>
      <c r="L44">
        <f t="shared" si="0"/>
        <v>1.3303571428571427E-5</v>
      </c>
      <c r="N44" s="1" t="s">
        <v>33</v>
      </c>
    </row>
    <row r="45" spans="1:14" x14ac:dyDescent="0.25">
      <c r="E45">
        <f t="shared" ref="E45:L45" si="1">E27/E37</f>
        <v>5.9299797586025932E-6</v>
      </c>
      <c r="F45">
        <f t="shared" si="1"/>
        <v>5.092559245119931E-6</v>
      </c>
      <c r="G45">
        <f t="shared" si="1"/>
        <v>1.0026838432635533E-5</v>
      </c>
      <c r="H45">
        <f t="shared" si="1"/>
        <v>1.13665642651868E-5</v>
      </c>
      <c r="I45">
        <f t="shared" si="1"/>
        <v>1.4673778218804267E-5</v>
      </c>
      <c r="J45">
        <f t="shared" si="1"/>
        <v>9.4481775605782943E-6</v>
      </c>
      <c r="K45">
        <f t="shared" si="1"/>
        <v>1.5508412582296999E-5</v>
      </c>
      <c r="L45">
        <f t="shared" si="1"/>
        <v>1.1642361941190533E-5</v>
      </c>
      <c r="N45">
        <f>AVERAGE(E44:F47)</f>
        <v>7.3377749917300017E-6</v>
      </c>
    </row>
    <row r="46" spans="1:14" x14ac:dyDescent="0.25">
      <c r="E46">
        <f t="shared" ref="E46:L46" si="2">E28/E38</f>
        <v>7.3898052371633581E-6</v>
      </c>
      <c r="F46">
        <f t="shared" si="2"/>
        <v>9.6849831787134247E-6</v>
      </c>
      <c r="G46">
        <f t="shared" si="2"/>
        <v>5.1875732708089096E-6</v>
      </c>
      <c r="H46">
        <f t="shared" si="2"/>
        <v>8.6632186194549433E-6</v>
      </c>
      <c r="I46">
        <f t="shared" si="2"/>
        <v>9.1915977084659452E-6</v>
      </c>
      <c r="J46">
        <f t="shared" si="2"/>
        <v>9.1903009309374314E-6</v>
      </c>
      <c r="K46">
        <f t="shared" si="2"/>
        <v>1.2345132743362834E-5</v>
      </c>
      <c r="L46">
        <f t="shared" si="2"/>
        <v>1.0351814330447593E-5</v>
      </c>
    </row>
    <row r="47" spans="1:14" x14ac:dyDescent="0.25">
      <c r="E47">
        <f t="shared" ref="E47:L47" si="3">E29/E39</f>
        <v>8.7331879316612143E-6</v>
      </c>
      <c r="F47">
        <f t="shared" si="3"/>
        <v>6.8094256787026254E-6</v>
      </c>
      <c r="G47">
        <f t="shared" si="3"/>
        <v>6.6526093832366901E-6</v>
      </c>
      <c r="H47">
        <f t="shared" si="3"/>
        <v>5.9399538106235575E-6</v>
      </c>
      <c r="I47">
        <f t="shared" si="3"/>
        <v>6.9230769230769242E-6</v>
      </c>
      <c r="J47">
        <f t="shared" si="3"/>
        <v>1.0818209469735376E-5</v>
      </c>
      <c r="K47">
        <f t="shared" si="3"/>
        <v>1.1502094554159186E-5</v>
      </c>
      <c r="L47">
        <f t="shared" si="3"/>
        <v>2.0628986144710799E-5</v>
      </c>
    </row>
    <row r="49" spans="1:14" x14ac:dyDescent="0.25">
      <c r="A49" s="1" t="s">
        <v>34</v>
      </c>
    </row>
    <row r="50" spans="1:14" x14ac:dyDescent="0.25">
      <c r="E50">
        <f>E44/$N$45*100</f>
        <v>71.919093986119876</v>
      </c>
      <c r="F50">
        <f t="shared" ref="F50:L50" si="4">F44/$N$45*100</f>
        <v>133.35101746936496</v>
      </c>
      <c r="G50">
        <f t="shared" si="4"/>
        <v>205.62724092036277</v>
      </c>
      <c r="H50">
        <f t="shared" si="4"/>
        <v>252.25210354366098</v>
      </c>
      <c r="I50">
        <f t="shared" si="4"/>
        <v>101.64725172068619</v>
      </c>
      <c r="J50">
        <f t="shared" si="4"/>
        <v>184.54099080262515</v>
      </c>
      <c r="K50">
        <f t="shared" si="4"/>
        <v>115.52419090637275</v>
      </c>
      <c r="L50">
        <f t="shared" si="4"/>
        <v>181.30252622307367</v>
      </c>
    </row>
    <row r="51" spans="1:14" x14ac:dyDescent="0.25">
      <c r="E51">
        <f t="shared" ref="E51:L51" si="5">E45/$N$45*100</f>
        <v>80.814412615349255</v>
      </c>
      <c r="F51">
        <f t="shared" si="5"/>
        <v>69.401954282592087</v>
      </c>
      <c r="G51">
        <f t="shared" si="5"/>
        <v>136.64685063164549</v>
      </c>
      <c r="H51">
        <f t="shared" si="5"/>
        <v>154.9047807816051</v>
      </c>
      <c r="I51">
        <f t="shared" si="5"/>
        <v>199.97585419752264</v>
      </c>
      <c r="J51">
        <f t="shared" si="5"/>
        <v>128.76079698855321</v>
      </c>
      <c r="K51">
        <f t="shared" si="5"/>
        <v>211.3503425735413</v>
      </c>
      <c r="L51">
        <f t="shared" si="5"/>
        <v>158.66338166967495</v>
      </c>
    </row>
    <row r="52" spans="1:14" x14ac:dyDescent="0.25">
      <c r="E52">
        <f t="shared" ref="E52:L52" si="6">E46/$N$45*100</f>
        <v>100.70907387446464</v>
      </c>
      <c r="F52">
        <f t="shared" si="6"/>
        <v>131.98800984806471</v>
      </c>
      <c r="G52">
        <f t="shared" si="6"/>
        <v>70.696815814814912</v>
      </c>
      <c r="H52">
        <f t="shared" si="6"/>
        <v>118.06329070077477</v>
      </c>
      <c r="I52">
        <f t="shared" si="6"/>
        <v>125.26409870601489</v>
      </c>
      <c r="J52">
        <f t="shared" si="6"/>
        <v>125.24642608004891</v>
      </c>
      <c r="K52">
        <f t="shared" si="6"/>
        <v>168.24081901225298</v>
      </c>
      <c r="L52">
        <f t="shared" si="6"/>
        <v>141.07565770433879</v>
      </c>
    </row>
    <row r="53" spans="1:14" x14ac:dyDescent="0.25">
      <c r="E53">
        <f t="shared" ref="E53:L53" si="7">E47/$N$45*100</f>
        <v>119.01684013892364</v>
      </c>
      <c r="F53">
        <f t="shared" si="7"/>
        <v>92.799597785120838</v>
      </c>
      <c r="G53">
        <f t="shared" si="7"/>
        <v>90.662488162071966</v>
      </c>
      <c r="H53">
        <f t="shared" si="7"/>
        <v>80.950340086990252</v>
      </c>
      <c r="I53">
        <f t="shared" si="7"/>
        <v>94.348449371635667</v>
      </c>
      <c r="J53">
        <f t="shared" si="7"/>
        <v>147.43174166457786</v>
      </c>
      <c r="K53">
        <f t="shared" si="7"/>
        <v>156.75180238045672</v>
      </c>
      <c r="L53" s="14">
        <f t="shared" si="7"/>
        <v>281.13407903568293</v>
      </c>
    </row>
    <row r="56" spans="1:14" x14ac:dyDescent="0.25">
      <c r="C56" s="2"/>
      <c r="D56" s="2"/>
      <c r="E56" s="2" t="s">
        <v>8</v>
      </c>
      <c r="F56" s="2" t="s">
        <v>9</v>
      </c>
      <c r="G56" s="2" t="s">
        <v>10</v>
      </c>
      <c r="H56" s="2" t="s">
        <v>11</v>
      </c>
      <c r="I56" s="2" t="s">
        <v>12</v>
      </c>
      <c r="J56" s="2" t="s">
        <v>13</v>
      </c>
      <c r="K56" s="2" t="s">
        <v>14</v>
      </c>
      <c r="L56" s="2" t="s">
        <v>15</v>
      </c>
      <c r="M56" s="2" t="s">
        <v>16</v>
      </c>
      <c r="N56" s="2"/>
    </row>
    <row r="57" spans="1:14" x14ac:dyDescent="0.25">
      <c r="C57" s="3" t="s">
        <v>22</v>
      </c>
      <c r="D57" s="3"/>
      <c r="E57" s="3">
        <f>AVERAGE(E50:E53)</f>
        <v>93.114855153714359</v>
      </c>
      <c r="F57" s="3">
        <f t="shared" ref="F57:J57" si="8">AVERAGE(F50:F53)</f>
        <v>106.88514484628566</v>
      </c>
      <c r="G57" s="3">
        <f>AVERAGE(G50:G53)</f>
        <v>125.90834888222378</v>
      </c>
      <c r="H57" s="3">
        <f t="shared" si="8"/>
        <v>151.54262877825778</v>
      </c>
      <c r="I57" s="3">
        <f t="shared" si="8"/>
        <v>130.30891349896484</v>
      </c>
      <c r="J57" s="3">
        <f t="shared" si="8"/>
        <v>146.49498888395129</v>
      </c>
      <c r="K57" s="3">
        <f>AVERAGE(K50:K53)</f>
        <v>162.96678871815593</v>
      </c>
      <c r="L57" s="3">
        <f>AVERAGE(L50:L53)</f>
        <v>190.5439111581926</v>
      </c>
      <c r="M57" s="3"/>
      <c r="N57" s="3"/>
    </row>
    <row r="58" spans="1:14" x14ac:dyDescent="0.25">
      <c r="C58" s="3" t="s">
        <v>24</v>
      </c>
      <c r="D58" s="3"/>
      <c r="E58" s="3">
        <f t="shared" ref="E58:L58" si="9">MEDIAN(E50:E53)</f>
        <v>90.761743244906938</v>
      </c>
      <c r="F58" s="3">
        <f t="shared" si="9"/>
        <v>112.39380381659277</v>
      </c>
      <c r="G58" s="3">
        <f t="shared" si="9"/>
        <v>113.65466939685874</v>
      </c>
      <c r="H58" s="3">
        <f t="shared" si="9"/>
        <v>136.48403574118993</v>
      </c>
      <c r="I58" s="3">
        <f t="shared" si="9"/>
        <v>113.45567521335053</v>
      </c>
      <c r="J58" s="3">
        <f t="shared" si="9"/>
        <v>138.09626932656553</v>
      </c>
      <c r="K58" s="3">
        <f t="shared" si="9"/>
        <v>162.49631069635484</v>
      </c>
      <c r="L58" s="3">
        <f t="shared" si="9"/>
        <v>169.98295394637432</v>
      </c>
      <c r="M58" s="3"/>
      <c r="N58" s="3"/>
    </row>
    <row r="59" spans="1:14" x14ac:dyDescent="0.25">
      <c r="C59" s="3" t="s">
        <v>26</v>
      </c>
      <c r="D59" s="3"/>
      <c r="E59" s="3">
        <f t="shared" ref="E59:L59" si="10">STDEV(E50:E53)</f>
        <v>21.048722544499139</v>
      </c>
      <c r="F59" s="3">
        <f t="shared" si="10"/>
        <v>31.272930018601553</v>
      </c>
      <c r="G59" s="3">
        <f t="shared" si="10"/>
        <v>59.891572164951342</v>
      </c>
      <c r="H59" s="3">
        <f t="shared" si="10"/>
        <v>73.615758445219342</v>
      </c>
      <c r="I59" s="3">
        <f t="shared" si="10"/>
        <v>48.282428200250067</v>
      </c>
      <c r="J59" s="3">
        <f t="shared" si="10"/>
        <v>27.168478985654954</v>
      </c>
      <c r="K59" s="3">
        <f t="shared" si="10"/>
        <v>39.404778989053469</v>
      </c>
      <c r="L59" s="3">
        <f t="shared" si="10"/>
        <v>62.597811388348738</v>
      </c>
      <c r="M59" s="3"/>
      <c r="N59" s="3"/>
    </row>
    <row r="60" spans="1:14" x14ac:dyDescent="0.25">
      <c r="C60" s="3" t="s">
        <v>27</v>
      </c>
      <c r="D60" s="3"/>
      <c r="E60" s="3">
        <f t="shared" ref="E60:L60" si="11">E59/E57*100</f>
        <v>22.605117636441392</v>
      </c>
      <c r="F60" s="3">
        <f t="shared" si="11"/>
        <v>29.258443784284506</v>
      </c>
      <c r="G60" s="3">
        <f t="shared" si="11"/>
        <v>47.567593965492037</v>
      </c>
      <c r="H60" s="3">
        <f t="shared" si="11"/>
        <v>48.577591030795944</v>
      </c>
      <c r="I60" s="3">
        <f t="shared" si="11"/>
        <v>37.052283611154216</v>
      </c>
      <c r="J60" s="3">
        <f t="shared" si="11"/>
        <v>18.545671215536913</v>
      </c>
      <c r="K60" s="3">
        <f t="shared" si="11"/>
        <v>24.179637642122497</v>
      </c>
      <c r="L60" s="3">
        <f t="shared" si="11"/>
        <v>32.852170928925162</v>
      </c>
      <c r="M60" s="3"/>
      <c r="N60" s="3"/>
    </row>
  </sheetData>
  <pageMargins left="0.7" right="0.7" top="0.78740157499999996" bottom="0.78740157499999996" header="0.3" footer="0.3"/>
  <pageSetup paperSize="9" scale="38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9DAD4-8581-47E3-B296-01F2BD21E9B3}">
  <sheetPr>
    <pageSetUpPr fitToPage="1"/>
  </sheetPr>
  <dimension ref="A1:N60"/>
  <sheetViews>
    <sheetView tabSelected="1" workbookViewId="0"/>
  </sheetViews>
  <sheetFormatPr baseColWidth="10" defaultRowHeight="15" x14ac:dyDescent="0.25"/>
  <sheetData>
    <row r="1" spans="1:5" x14ac:dyDescent="0.25">
      <c r="A1" s="1" t="s">
        <v>82</v>
      </c>
      <c r="D1" s="3"/>
    </row>
    <row r="2" spans="1:5" x14ac:dyDescent="0.25">
      <c r="A2" t="s">
        <v>17</v>
      </c>
      <c r="C2" t="s">
        <v>83</v>
      </c>
      <c r="D2" s="3"/>
    </row>
    <row r="3" spans="1:5" x14ac:dyDescent="0.25">
      <c r="A3" t="s">
        <v>18</v>
      </c>
      <c r="C3" s="4">
        <v>43903</v>
      </c>
      <c r="D3" s="3"/>
    </row>
    <row r="4" spans="1:5" x14ac:dyDescent="0.25">
      <c r="A4" t="s">
        <v>19</v>
      </c>
      <c r="C4" t="s">
        <v>36</v>
      </c>
      <c r="D4" s="3"/>
      <c r="E4" s="3"/>
    </row>
    <row r="5" spans="1:5" x14ac:dyDescent="0.25">
      <c r="A5" t="s">
        <v>20</v>
      </c>
      <c r="C5" t="s">
        <v>81</v>
      </c>
      <c r="D5" s="3"/>
      <c r="E5" s="3"/>
    </row>
    <row r="6" spans="1:5" x14ac:dyDescent="0.25">
      <c r="A6" t="s">
        <v>6</v>
      </c>
      <c r="C6" s="4">
        <v>44138</v>
      </c>
      <c r="D6" s="3"/>
      <c r="E6" s="3"/>
    </row>
    <row r="7" spans="1:5" x14ac:dyDescent="0.25">
      <c r="A7" t="s">
        <v>7</v>
      </c>
      <c r="C7" t="s">
        <v>35</v>
      </c>
      <c r="D7" s="3"/>
      <c r="E7" s="3"/>
    </row>
    <row r="8" spans="1:5" x14ac:dyDescent="0.25">
      <c r="A8" s="1" t="s">
        <v>21</v>
      </c>
      <c r="C8" t="s">
        <v>85</v>
      </c>
      <c r="D8" s="3"/>
      <c r="E8" s="3"/>
    </row>
    <row r="9" spans="1:5" x14ac:dyDescent="0.25">
      <c r="C9" s="4"/>
      <c r="D9" s="3"/>
      <c r="E9" s="3"/>
    </row>
    <row r="10" spans="1:5" x14ac:dyDescent="0.25">
      <c r="D10" s="3"/>
      <c r="E10" s="3"/>
    </row>
    <row r="11" spans="1:5" x14ac:dyDescent="0.25">
      <c r="D11" s="3"/>
      <c r="E11" s="3"/>
    </row>
    <row r="12" spans="1:5" x14ac:dyDescent="0.25">
      <c r="D12" s="3"/>
      <c r="E12" s="3"/>
    </row>
    <row r="22" spans="1:13" x14ac:dyDescent="0.25">
      <c r="A22" s="1" t="s">
        <v>28</v>
      </c>
    </row>
    <row r="23" spans="1:13" x14ac:dyDescent="0.25">
      <c r="E23" t="s">
        <v>8</v>
      </c>
      <c r="F23" t="s">
        <v>9</v>
      </c>
      <c r="G23" t="s">
        <v>10</v>
      </c>
      <c r="H23" t="s">
        <v>11</v>
      </c>
      <c r="I23" t="s">
        <v>12</v>
      </c>
      <c r="J23" t="s">
        <v>13</v>
      </c>
      <c r="K23" t="s">
        <v>14</v>
      </c>
      <c r="L23" t="s">
        <v>15</v>
      </c>
      <c r="M23" t="s">
        <v>16</v>
      </c>
    </row>
    <row r="26" spans="1:13" x14ac:dyDescent="0.25">
      <c r="E26" s="3">
        <v>9.6499999999999989E-2</v>
      </c>
      <c r="F26" s="3">
        <v>0.1024</v>
      </c>
      <c r="G26" s="3">
        <v>0.10659999999999999</v>
      </c>
      <c r="H26" s="3">
        <v>0.11650000000000001</v>
      </c>
      <c r="I26" s="3">
        <v>7.4400000000000008E-2</v>
      </c>
      <c r="J26" s="3">
        <v>9.1199999999999989E-2</v>
      </c>
      <c r="K26" s="3">
        <v>8.0200000000000007E-2</v>
      </c>
      <c r="L26" s="3">
        <v>7.4499999999999997E-2</v>
      </c>
    </row>
    <row r="27" spans="1:13" x14ac:dyDescent="0.25">
      <c r="E27" s="3">
        <v>7.909999999999999E-2</v>
      </c>
      <c r="F27" s="3">
        <v>7.0699999999999999E-2</v>
      </c>
      <c r="G27" s="3">
        <v>9.3399999999999997E-2</v>
      </c>
      <c r="H27" s="3">
        <v>0.11470000000000001</v>
      </c>
      <c r="I27" s="3">
        <v>0.1183</v>
      </c>
      <c r="J27" s="3">
        <v>9.2800000000000007E-2</v>
      </c>
      <c r="K27" s="3">
        <v>0.106</v>
      </c>
      <c r="L27" s="3">
        <v>9.74E-2</v>
      </c>
    </row>
    <row r="28" spans="1:13" x14ac:dyDescent="0.25">
      <c r="E28" s="3">
        <v>7.9299999999999995E-2</v>
      </c>
      <c r="F28" s="3">
        <v>9.4999999999999987E-2</v>
      </c>
      <c r="G28" s="3">
        <v>5.3099999999999994E-2</v>
      </c>
      <c r="H28" s="3">
        <v>8.7099999999999997E-2</v>
      </c>
      <c r="I28" s="3">
        <v>7.22E-2</v>
      </c>
      <c r="J28" s="3">
        <v>8.4899999999999989E-2</v>
      </c>
      <c r="K28" s="3">
        <v>8.3700000000000011E-2</v>
      </c>
      <c r="L28" s="3">
        <v>5.6199999999999986E-2</v>
      </c>
    </row>
    <row r="29" spans="1:13" x14ac:dyDescent="0.25">
      <c r="E29" s="3">
        <v>9.6100000000000005E-2</v>
      </c>
      <c r="F29" s="3">
        <v>7.5999999999999998E-2</v>
      </c>
      <c r="G29" s="3">
        <v>6.3100000000000003E-2</v>
      </c>
      <c r="H29" s="3">
        <v>6.430000000000001E-2</v>
      </c>
      <c r="I29" s="3">
        <v>7.740000000000001E-2</v>
      </c>
      <c r="J29" s="3">
        <v>0.1067</v>
      </c>
      <c r="K29" s="3">
        <v>9.6100000000000005E-2</v>
      </c>
      <c r="L29" s="3">
        <v>9.3800000000000008E-2</v>
      </c>
    </row>
    <row r="32" spans="1:13" x14ac:dyDescent="0.25">
      <c r="A32" s="1" t="s">
        <v>28</v>
      </c>
    </row>
    <row r="33" spans="1:14" x14ac:dyDescent="0.25">
      <c r="E33" t="s">
        <v>8</v>
      </c>
      <c r="F33" t="s">
        <v>9</v>
      </c>
      <c r="G33" t="s">
        <v>10</v>
      </c>
      <c r="H33" t="s">
        <v>11</v>
      </c>
      <c r="I33" t="s">
        <v>12</v>
      </c>
      <c r="J33" t="s">
        <v>13</v>
      </c>
      <c r="K33" t="s">
        <v>14</v>
      </c>
      <c r="L33" t="s">
        <v>15</v>
      </c>
      <c r="M33" t="s">
        <v>16</v>
      </c>
    </row>
    <row r="36" spans="1:14" x14ac:dyDescent="0.25">
      <c r="E36" s="3">
        <v>18286</v>
      </c>
      <c r="F36" s="3">
        <v>10465</v>
      </c>
      <c r="G36" s="3">
        <v>7065</v>
      </c>
      <c r="H36" s="3">
        <v>6294</v>
      </c>
      <c r="I36" s="3">
        <v>9975</v>
      </c>
      <c r="J36" s="3">
        <v>6735</v>
      </c>
      <c r="K36" s="3">
        <v>9461</v>
      </c>
      <c r="L36" s="3">
        <v>5600</v>
      </c>
    </row>
    <row r="37" spans="1:14" x14ac:dyDescent="0.25">
      <c r="E37" s="3">
        <v>13339</v>
      </c>
      <c r="F37" s="3">
        <v>13883</v>
      </c>
      <c r="G37" s="3">
        <v>9315</v>
      </c>
      <c r="H37" s="3">
        <v>10091</v>
      </c>
      <c r="I37" s="3">
        <v>8062</v>
      </c>
      <c r="J37" s="3">
        <v>9822</v>
      </c>
      <c r="K37" s="3">
        <v>6835</v>
      </c>
      <c r="L37" s="3">
        <v>8366</v>
      </c>
    </row>
    <row r="38" spans="1:14" x14ac:dyDescent="0.25">
      <c r="E38" s="3">
        <v>10731</v>
      </c>
      <c r="F38" s="3">
        <v>9809</v>
      </c>
      <c r="G38" s="3">
        <v>10236</v>
      </c>
      <c r="H38" s="3">
        <v>10054</v>
      </c>
      <c r="I38" s="3">
        <v>7855</v>
      </c>
      <c r="J38" s="3">
        <v>9238</v>
      </c>
      <c r="K38" s="3">
        <v>6780</v>
      </c>
      <c r="L38" s="3">
        <v>5429</v>
      </c>
    </row>
    <row r="39" spans="1:14" x14ac:dyDescent="0.25">
      <c r="E39" s="3">
        <v>11004</v>
      </c>
      <c r="F39" s="3">
        <v>11161</v>
      </c>
      <c r="G39" s="3">
        <v>9485</v>
      </c>
      <c r="H39" s="3">
        <v>10825</v>
      </c>
      <c r="I39" s="3">
        <v>11180</v>
      </c>
      <c r="J39" s="3">
        <v>9863</v>
      </c>
      <c r="K39" s="3">
        <v>8355</v>
      </c>
      <c r="L39" s="3">
        <v>4547</v>
      </c>
    </row>
    <row r="42" spans="1:14" x14ac:dyDescent="0.25">
      <c r="A42" s="1" t="s">
        <v>32</v>
      </c>
    </row>
    <row r="44" spans="1:14" x14ac:dyDescent="0.25">
      <c r="E44">
        <f>E26/E36</f>
        <v>5.2772612927922994E-6</v>
      </c>
      <c r="F44">
        <f t="shared" ref="F44:L44" si="0">F26/F36</f>
        <v>9.784997611084568E-6</v>
      </c>
      <c r="G44">
        <f t="shared" si="0"/>
        <v>1.508846426043878E-5</v>
      </c>
      <c r="H44">
        <f t="shared" si="0"/>
        <v>1.8509691769939626E-5</v>
      </c>
      <c r="I44">
        <f t="shared" si="0"/>
        <v>7.4586466165413546E-6</v>
      </c>
      <c r="J44">
        <f t="shared" si="0"/>
        <v>1.3541202672605789E-5</v>
      </c>
      <c r="K44">
        <f t="shared" si="0"/>
        <v>8.4769051897262445E-6</v>
      </c>
      <c r="L44">
        <f t="shared" si="0"/>
        <v>1.3303571428571427E-5</v>
      </c>
      <c r="N44" s="1" t="s">
        <v>33</v>
      </c>
    </row>
    <row r="45" spans="1:14" x14ac:dyDescent="0.25">
      <c r="E45">
        <f t="shared" ref="E45:L47" si="1">E27/E37</f>
        <v>5.9299797586025932E-6</v>
      </c>
      <c r="F45">
        <f t="shared" si="1"/>
        <v>5.092559245119931E-6</v>
      </c>
      <c r="G45">
        <f t="shared" si="1"/>
        <v>1.0026838432635533E-5</v>
      </c>
      <c r="H45">
        <f t="shared" si="1"/>
        <v>1.13665642651868E-5</v>
      </c>
      <c r="I45">
        <f t="shared" si="1"/>
        <v>1.4673778218804267E-5</v>
      </c>
      <c r="J45">
        <f t="shared" si="1"/>
        <v>9.4481775605782943E-6</v>
      </c>
      <c r="K45">
        <f t="shared" si="1"/>
        <v>1.5508412582296999E-5</v>
      </c>
      <c r="L45">
        <f t="shared" si="1"/>
        <v>1.1642361941190533E-5</v>
      </c>
      <c r="N45">
        <f>AVERAGE(E44:F47)</f>
        <v>7.3377749917300017E-6</v>
      </c>
    </row>
    <row r="46" spans="1:14" x14ac:dyDescent="0.25">
      <c r="E46">
        <f t="shared" si="1"/>
        <v>7.3898052371633581E-6</v>
      </c>
      <c r="F46">
        <f t="shared" si="1"/>
        <v>9.6849831787134247E-6</v>
      </c>
      <c r="G46">
        <f t="shared" si="1"/>
        <v>5.1875732708089096E-6</v>
      </c>
      <c r="H46">
        <f t="shared" si="1"/>
        <v>8.6632186194549433E-6</v>
      </c>
      <c r="I46">
        <f t="shared" si="1"/>
        <v>9.1915977084659452E-6</v>
      </c>
      <c r="J46">
        <f t="shared" si="1"/>
        <v>9.1903009309374314E-6</v>
      </c>
      <c r="K46">
        <f t="shared" si="1"/>
        <v>1.2345132743362834E-5</v>
      </c>
      <c r="L46">
        <f t="shared" si="1"/>
        <v>1.0351814330447593E-5</v>
      </c>
    </row>
    <row r="47" spans="1:14" x14ac:dyDescent="0.25">
      <c r="E47">
        <f t="shared" si="1"/>
        <v>8.7331879316612143E-6</v>
      </c>
      <c r="F47">
        <f t="shared" si="1"/>
        <v>6.8094256787026254E-6</v>
      </c>
      <c r="G47">
        <f t="shared" si="1"/>
        <v>6.6526093832366901E-6</v>
      </c>
      <c r="H47">
        <f t="shared" si="1"/>
        <v>5.9399538106235575E-6</v>
      </c>
      <c r="I47">
        <f t="shared" si="1"/>
        <v>6.9230769230769242E-6</v>
      </c>
      <c r="J47">
        <f t="shared" si="1"/>
        <v>1.0818209469735376E-5</v>
      </c>
      <c r="K47">
        <f t="shared" si="1"/>
        <v>1.1502094554159186E-5</v>
      </c>
      <c r="L47">
        <f t="shared" si="1"/>
        <v>2.0628986144710799E-5</v>
      </c>
    </row>
    <row r="49" spans="1:14" x14ac:dyDescent="0.25">
      <c r="A49" s="1" t="s">
        <v>34</v>
      </c>
    </row>
    <row r="50" spans="1:14" x14ac:dyDescent="0.25">
      <c r="E50">
        <f>E44/$N$45*100</f>
        <v>71.919093986119876</v>
      </c>
      <c r="F50">
        <f t="shared" ref="F50:K50" si="2">F44/$N$45*100</f>
        <v>133.35101746936496</v>
      </c>
      <c r="G50">
        <f t="shared" si="2"/>
        <v>205.62724092036277</v>
      </c>
      <c r="H50">
        <f t="shared" si="2"/>
        <v>252.25210354366098</v>
      </c>
      <c r="I50">
        <f t="shared" si="2"/>
        <v>101.64725172068619</v>
      </c>
      <c r="J50">
        <f t="shared" si="2"/>
        <v>184.54099080262515</v>
      </c>
      <c r="K50">
        <f t="shared" si="2"/>
        <v>115.52419090637275</v>
      </c>
      <c r="L50">
        <f>L44/$N$45*100</f>
        <v>181.30252622307367</v>
      </c>
    </row>
    <row r="51" spans="1:14" x14ac:dyDescent="0.25">
      <c r="E51">
        <f t="shared" ref="E51:L53" si="3">E45/$N$45*100</f>
        <v>80.814412615349255</v>
      </c>
      <c r="F51">
        <f t="shared" si="3"/>
        <v>69.401954282592087</v>
      </c>
      <c r="G51">
        <f t="shared" si="3"/>
        <v>136.64685063164549</v>
      </c>
      <c r="H51">
        <f t="shared" si="3"/>
        <v>154.9047807816051</v>
      </c>
      <c r="I51">
        <f t="shared" si="3"/>
        <v>199.97585419752264</v>
      </c>
      <c r="J51">
        <f t="shared" si="3"/>
        <v>128.76079698855321</v>
      </c>
      <c r="K51">
        <f t="shared" si="3"/>
        <v>211.3503425735413</v>
      </c>
      <c r="L51">
        <f t="shared" si="3"/>
        <v>158.66338166967495</v>
      </c>
    </row>
    <row r="52" spans="1:14" x14ac:dyDescent="0.25">
      <c r="E52">
        <f t="shared" si="3"/>
        <v>100.70907387446464</v>
      </c>
      <c r="F52">
        <f t="shared" si="3"/>
        <v>131.98800984806471</v>
      </c>
      <c r="G52">
        <f t="shared" si="3"/>
        <v>70.696815814814912</v>
      </c>
      <c r="H52">
        <f t="shared" si="3"/>
        <v>118.06329070077477</v>
      </c>
      <c r="I52">
        <f t="shared" si="3"/>
        <v>125.26409870601489</v>
      </c>
      <c r="J52">
        <f t="shared" si="3"/>
        <v>125.24642608004891</v>
      </c>
      <c r="K52">
        <f t="shared" si="3"/>
        <v>168.24081901225298</v>
      </c>
      <c r="L52">
        <f t="shared" si="3"/>
        <v>141.07565770433879</v>
      </c>
    </row>
    <row r="53" spans="1:14" x14ac:dyDescent="0.25">
      <c r="E53">
        <f t="shared" si="3"/>
        <v>119.01684013892364</v>
      </c>
      <c r="F53">
        <f t="shared" si="3"/>
        <v>92.799597785120838</v>
      </c>
      <c r="G53">
        <f t="shared" si="3"/>
        <v>90.662488162071966</v>
      </c>
      <c r="H53">
        <f t="shared" si="3"/>
        <v>80.950340086990252</v>
      </c>
      <c r="I53">
        <f t="shared" si="3"/>
        <v>94.348449371635667</v>
      </c>
      <c r="J53">
        <f t="shared" si="3"/>
        <v>147.43174166457786</v>
      </c>
      <c r="K53">
        <f t="shared" si="3"/>
        <v>156.75180238045672</v>
      </c>
    </row>
    <row r="56" spans="1:14" x14ac:dyDescent="0.25">
      <c r="C56" s="2"/>
      <c r="D56" s="2"/>
      <c r="E56" s="2" t="s">
        <v>8</v>
      </c>
      <c r="F56" s="2" t="s">
        <v>9</v>
      </c>
      <c r="G56" s="2" t="s">
        <v>10</v>
      </c>
      <c r="H56" s="2" t="s">
        <v>11</v>
      </c>
      <c r="I56" s="2" t="s">
        <v>12</v>
      </c>
      <c r="J56" s="2" t="s">
        <v>13</v>
      </c>
      <c r="K56" s="2" t="s">
        <v>14</v>
      </c>
      <c r="L56" s="2" t="s">
        <v>15</v>
      </c>
      <c r="M56" s="2" t="s">
        <v>16</v>
      </c>
      <c r="N56" s="2"/>
    </row>
    <row r="57" spans="1:14" x14ac:dyDescent="0.25">
      <c r="C57" s="3" t="s">
        <v>22</v>
      </c>
      <c r="D57" s="3"/>
      <c r="E57" s="3">
        <f>AVERAGE(E50:E53)</f>
        <v>93.114855153714359</v>
      </c>
      <c r="F57" s="3">
        <f t="shared" ref="F57:J57" si="4">AVERAGE(F50:F53)</f>
        <v>106.88514484628566</v>
      </c>
      <c r="G57" s="3">
        <f>AVERAGE(G50:G53)</f>
        <v>125.90834888222378</v>
      </c>
      <c r="H57" s="3">
        <f t="shared" si="4"/>
        <v>151.54262877825778</v>
      </c>
      <c r="I57" s="3">
        <f t="shared" si="4"/>
        <v>130.30891349896484</v>
      </c>
      <c r="J57" s="3">
        <f t="shared" si="4"/>
        <v>146.49498888395129</v>
      </c>
      <c r="K57" s="3">
        <f>AVERAGE(K50:K53)</f>
        <v>162.96678871815593</v>
      </c>
      <c r="L57" s="3">
        <f>AVERAGE(L50:L53)</f>
        <v>160.34718853236248</v>
      </c>
      <c r="M57" s="3"/>
      <c r="N57" s="3"/>
    </row>
    <row r="58" spans="1:14" x14ac:dyDescent="0.25">
      <c r="C58" s="3" t="s">
        <v>24</v>
      </c>
      <c r="D58" s="3"/>
      <c r="E58" s="3">
        <f t="shared" ref="E58:L58" si="5">MEDIAN(E50:E53)</f>
        <v>90.761743244906938</v>
      </c>
      <c r="F58" s="3">
        <f t="shared" si="5"/>
        <v>112.39380381659277</v>
      </c>
      <c r="G58" s="3">
        <f t="shared" si="5"/>
        <v>113.65466939685874</v>
      </c>
      <c r="H58" s="3">
        <f t="shared" si="5"/>
        <v>136.48403574118993</v>
      </c>
      <c r="I58" s="3">
        <f t="shared" si="5"/>
        <v>113.45567521335053</v>
      </c>
      <c r="J58" s="3">
        <f t="shared" si="5"/>
        <v>138.09626932656553</v>
      </c>
      <c r="K58" s="3">
        <f t="shared" si="5"/>
        <v>162.49631069635484</v>
      </c>
      <c r="L58" s="3">
        <f t="shared" si="5"/>
        <v>158.66338166967495</v>
      </c>
      <c r="M58" s="3"/>
      <c r="N58" s="3"/>
    </row>
    <row r="59" spans="1:14" x14ac:dyDescent="0.25">
      <c r="C59" s="3" t="s">
        <v>26</v>
      </c>
      <c r="D59" s="3"/>
      <c r="E59" s="3">
        <f t="shared" ref="E59:L59" si="6">STDEV(E50:E53)</f>
        <v>21.048722544499139</v>
      </c>
      <c r="F59" s="3">
        <f t="shared" si="6"/>
        <v>31.272930018601553</v>
      </c>
      <c r="G59" s="3">
        <f t="shared" si="6"/>
        <v>59.891572164951342</v>
      </c>
      <c r="H59" s="3">
        <f t="shared" si="6"/>
        <v>73.615758445219342</v>
      </c>
      <c r="I59" s="3">
        <f t="shared" si="6"/>
        <v>48.282428200250067</v>
      </c>
      <c r="J59" s="3">
        <f t="shared" si="6"/>
        <v>27.168478985654954</v>
      </c>
      <c r="K59" s="3">
        <f t="shared" si="6"/>
        <v>39.404778989053469</v>
      </c>
      <c r="L59" s="3">
        <f t="shared" si="6"/>
        <v>20.166225275668641</v>
      </c>
      <c r="M59" s="3"/>
      <c r="N59" s="3"/>
    </row>
    <row r="60" spans="1:14" x14ac:dyDescent="0.25">
      <c r="C60" s="3" t="s">
        <v>27</v>
      </c>
      <c r="D60" s="3"/>
      <c r="E60" s="3">
        <f t="shared" ref="E60:L60" si="7">E59/E57*100</f>
        <v>22.605117636441392</v>
      </c>
      <c r="F60" s="3">
        <f t="shared" si="7"/>
        <v>29.258443784284506</v>
      </c>
      <c r="G60" s="3">
        <f t="shared" si="7"/>
        <v>47.567593965492037</v>
      </c>
      <c r="H60" s="3">
        <f t="shared" si="7"/>
        <v>48.577591030795944</v>
      </c>
      <c r="I60" s="3">
        <f t="shared" si="7"/>
        <v>37.052283611154216</v>
      </c>
      <c r="J60" s="3">
        <f t="shared" si="7"/>
        <v>18.545671215536913</v>
      </c>
      <c r="K60" s="3">
        <f t="shared" si="7"/>
        <v>24.179637642122497</v>
      </c>
      <c r="L60" s="3">
        <f t="shared" si="7"/>
        <v>12.576600475660065</v>
      </c>
      <c r="M60" s="3"/>
      <c r="N60" s="3"/>
    </row>
  </sheetData>
  <pageMargins left="0.7" right="0.7" top="0.78740157499999996" bottom="0.78740157499999996" header="0.3" footer="0.3"/>
  <pageSetup paperSize="9" scale="27" orientation="portrait" r:id="rId1"/>
  <drawing r:id="rId2"/>
  <legacyDrawing r:id="rId3"/>
  <oleObjects>
    <mc:AlternateContent xmlns:mc="http://schemas.openxmlformats.org/markup-compatibility/2006">
      <mc:Choice Requires="x14">
        <oleObject progId="Prism9.Document" shapeId="4099" r:id="rId4">
          <objectPr defaultSize="0" autoPict="0" r:id="rId5">
            <anchor moveWithCells="1">
              <from>
                <xdr:col>9</xdr:col>
                <xdr:colOff>47625</xdr:colOff>
                <xdr:row>0</xdr:row>
                <xdr:rowOff>123825</xdr:rowOff>
              </from>
              <to>
                <xdr:col>15</xdr:col>
                <xdr:colOff>695325</xdr:colOff>
                <xdr:row>21</xdr:row>
                <xdr:rowOff>9525</xdr:rowOff>
              </to>
            </anchor>
          </objectPr>
        </oleObject>
      </mc:Choice>
      <mc:Fallback>
        <oleObject progId="Prism9.Document" shapeId="409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MTT</vt:lpstr>
      <vt:lpstr>Cytotox</vt:lpstr>
      <vt:lpstr>Combined</vt:lpstr>
      <vt:lpstr>Combined_corrected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Nolte, Luca</dc:creator>
  <cp:lastModifiedBy>Schinke, Christian</cp:lastModifiedBy>
  <cp:lastPrinted>2020-12-07T15:50:17Z</cp:lastPrinted>
  <dcterms:created xsi:type="dcterms:W3CDTF">2020-04-30T20:16:53Z</dcterms:created>
  <dcterms:modified xsi:type="dcterms:W3CDTF">2021-07-17T10:00:05Z</dcterms:modified>
</cp:coreProperties>
</file>