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rinterSettings/printerSettings1.bin" ContentType="application/vnd.openxmlformats-officedocument.spreadsheetml.printerSettings"/>
  <Override PartName="/xl/drawings/drawing2.xml" ContentType="application/vnd.openxmlformats-officedocument.drawing+xml"/>
  <Override PartName="/xl/printerSettings/printerSettings2.bin" ContentType="application/vnd.openxmlformats-officedocument.spreadsheetml.printerSettings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printerSettings/printerSettings3.bin" ContentType="application/vnd.openxmlformats-officedocument.spreadsheetml.printerSettings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printerSettings/printerSettings4.bin" ContentType="application/vnd.openxmlformats-officedocument.spreadsheetml.printerSettings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haritede-my.sharepoint.com/personal/christian_schinke_charite_de/Documents/iPSC-DSN/Manuscript/00_Resubmission_20210227/Data_in_Brief/20210705_Data_in_Brief_Resubmission/"/>
    </mc:Choice>
  </mc:AlternateContent>
  <xr:revisionPtr revIDLastSave="235" documentId="8_{0655F4E2-26E7-4C1B-B1F1-4B3238BD586A}" xr6:coauthVersionLast="45" xr6:coauthVersionMax="45" xr10:uidLastSave="{E8C64CD3-7BD5-43A7-BECB-1BFBE4FDC6A0}"/>
  <bookViews>
    <workbookView xWindow="-120" yWindow="-120" windowWidth="29040" windowHeight="15840" xr2:uid="{2DCEA890-6046-4DC2-9E62-69F15416AF4C}"/>
  </bookViews>
  <sheets>
    <sheet name="Overview_all_assays" sheetId="18" r:id="rId1"/>
    <sheet name="1_Paclitaxel_d40" sheetId="1" r:id="rId2"/>
    <sheet name="2_Bortezomib_d40" sheetId="2" r:id="rId3"/>
    <sheet name="3_Vincristine_d40" sheetId="3" r:id="rId4"/>
    <sheet name="4_Cisplatin_d40" sheetId="5" r:id="rId5"/>
    <sheet name="5_Doxorubicin_d40" sheetId="6" r:id="rId6"/>
    <sheet name="6_5-FU" sheetId="7" r:id="rId7"/>
    <sheet name="7_Paclitaxel_72h" sheetId="8" r:id="rId8"/>
    <sheet name="8_5-FU_72h" sheetId="9" r:id="rId9"/>
    <sheet name="9_Paclitaxel_d13" sheetId="11" r:id="rId10"/>
    <sheet name="10_Bortezomib_d13" sheetId="12" r:id="rId11"/>
    <sheet name="11_Vincristine_d13" sheetId="13" r:id="rId12"/>
    <sheet name="12_Cisplatin_d13" sheetId="14" r:id="rId13"/>
    <sheet name="13_Doxorubicin_d13" sheetId="15" r:id="rId14"/>
    <sheet name="14_5_FUd13" sheetId="16" r:id="rId15"/>
    <sheet name="15_PTX_Lithium" sheetId="10" r:id="rId16"/>
    <sheet name="z_score" sheetId="21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2" i="10" l="1"/>
  <c r="P13" i="21"/>
  <c r="G67" i="13" l="1"/>
  <c r="H34" i="11" l="1"/>
  <c r="N59" i="8" l="1"/>
  <c r="G59" i="8"/>
  <c r="F46" i="7"/>
  <c r="G46" i="7"/>
  <c r="H46" i="7"/>
  <c r="I46" i="7"/>
  <c r="J46" i="7"/>
  <c r="K46" i="7"/>
  <c r="L46" i="7"/>
  <c r="M46" i="7"/>
  <c r="G111" i="5"/>
  <c r="M100" i="5"/>
  <c r="L100" i="5"/>
  <c r="N99" i="5"/>
  <c r="N100" i="5" s="1"/>
  <c r="M99" i="5"/>
  <c r="L99" i="5"/>
  <c r="K99" i="5"/>
  <c r="K100" i="5" s="1"/>
  <c r="J99" i="5"/>
  <c r="J100" i="5" s="1"/>
  <c r="I99" i="5"/>
  <c r="I100" i="5" s="1"/>
  <c r="H99" i="5"/>
  <c r="H100" i="5" s="1"/>
  <c r="N98" i="5"/>
  <c r="M98" i="5"/>
  <c r="L98" i="5"/>
  <c r="K98" i="5"/>
  <c r="J98" i="5"/>
  <c r="I98" i="5"/>
  <c r="H98" i="5"/>
  <c r="N97" i="5"/>
  <c r="M97" i="5"/>
  <c r="L97" i="5"/>
  <c r="K97" i="5"/>
  <c r="J97" i="5"/>
  <c r="I97" i="5"/>
  <c r="H97" i="5"/>
  <c r="G99" i="5"/>
  <c r="G98" i="5"/>
  <c r="G97" i="5"/>
  <c r="G104" i="5"/>
  <c r="J139" i="3"/>
  <c r="J131" i="3"/>
  <c r="F121" i="3"/>
  <c r="M71" i="1" l="1"/>
  <c r="L71" i="1"/>
  <c r="K71" i="1"/>
  <c r="J71" i="1"/>
  <c r="I71" i="1"/>
  <c r="H71" i="1"/>
  <c r="G71" i="1"/>
  <c r="F71" i="1"/>
  <c r="W19" i="21" l="1"/>
  <c r="T19" i="21"/>
  <c r="X25" i="21" s="1"/>
  <c r="P67" i="21"/>
  <c r="P54" i="21"/>
  <c r="P41" i="21"/>
  <c r="P27" i="21"/>
  <c r="X24" i="21" l="1"/>
  <c r="L24" i="18"/>
  <c r="K24" i="18"/>
  <c r="I24" i="18"/>
  <c r="F24" i="18"/>
  <c r="D24" i="18"/>
  <c r="K23" i="18"/>
  <c r="I23" i="18"/>
  <c r="F23" i="18"/>
  <c r="D23" i="18"/>
  <c r="C23" i="18"/>
  <c r="K22" i="18"/>
  <c r="I22" i="18"/>
  <c r="F22" i="18"/>
  <c r="D22" i="18"/>
  <c r="M19" i="18"/>
  <c r="N19" i="18" s="1"/>
  <c r="J19" i="18"/>
  <c r="H19" i="18"/>
  <c r="L19" i="18" s="1"/>
  <c r="M18" i="18"/>
  <c r="N18" i="18" s="1"/>
  <c r="L18" i="18"/>
  <c r="H18" i="18"/>
  <c r="J18" i="18" s="1"/>
  <c r="B18" i="18"/>
  <c r="M17" i="18"/>
  <c r="H17" i="18"/>
  <c r="N17" i="18" s="1"/>
  <c r="B17" i="18"/>
  <c r="M16" i="18"/>
  <c r="B16" i="18"/>
  <c r="H16" i="18" s="1"/>
  <c r="N15" i="18"/>
  <c r="M15" i="18"/>
  <c r="H15" i="18"/>
  <c r="L15" i="18" s="1"/>
  <c r="B15" i="18"/>
  <c r="M14" i="18"/>
  <c r="M23" i="18" s="1"/>
  <c r="L14" i="18"/>
  <c r="H14" i="18"/>
  <c r="B14" i="18"/>
  <c r="B23" i="18" s="1"/>
  <c r="M11" i="18"/>
  <c r="H11" i="18"/>
  <c r="N11" i="18" s="1"/>
  <c r="C11" i="18"/>
  <c r="B11" i="18"/>
  <c r="M10" i="18"/>
  <c r="N10" i="18" s="1"/>
  <c r="H10" i="18"/>
  <c r="L10" i="18" s="1"/>
  <c r="C10" i="18"/>
  <c r="B10" i="18"/>
  <c r="M9" i="18"/>
  <c r="C9" i="18"/>
  <c r="B9" i="18"/>
  <c r="B22" i="18" s="1"/>
  <c r="M8" i="18"/>
  <c r="C8" i="18"/>
  <c r="B8" i="18"/>
  <c r="H8" i="18" s="1"/>
  <c r="N7" i="18"/>
  <c r="M7" i="18"/>
  <c r="H7" i="18"/>
  <c r="L7" i="18" s="1"/>
  <c r="C7" i="18"/>
  <c r="B7" i="18"/>
  <c r="M6" i="18"/>
  <c r="C6" i="18"/>
  <c r="B6" i="18"/>
  <c r="H6" i="18" s="1"/>
  <c r="M5" i="18"/>
  <c r="N5" i="18" s="1"/>
  <c r="C5" i="18"/>
  <c r="B5" i="18"/>
  <c r="H5" i="18" s="1"/>
  <c r="N4" i="18"/>
  <c r="M4" i="18"/>
  <c r="L4" i="18"/>
  <c r="J4" i="18"/>
  <c r="H4" i="18"/>
  <c r="C4" i="18"/>
  <c r="B4" i="18"/>
  <c r="M3" i="18"/>
  <c r="M24" i="18" s="1"/>
  <c r="H3" i="18"/>
  <c r="C3" i="18"/>
  <c r="C22" i="18" s="1"/>
  <c r="B3" i="18"/>
  <c r="B24" i="18" s="1"/>
  <c r="N6" i="18" l="1"/>
  <c r="H23" i="18"/>
  <c r="J23" i="18" s="1"/>
  <c r="L8" i="18"/>
  <c r="J8" i="18"/>
  <c r="N8" i="18"/>
  <c r="N16" i="18"/>
  <c r="L16" i="18"/>
  <c r="J16" i="18"/>
  <c r="L6" i="18"/>
  <c r="J6" i="18"/>
  <c r="J5" i="18"/>
  <c r="L5" i="18"/>
  <c r="J3" i="18"/>
  <c r="J11" i="18"/>
  <c r="J17" i="18"/>
  <c r="M22" i="18"/>
  <c r="H24" i="18"/>
  <c r="J24" i="18" s="1"/>
  <c r="L3" i="18"/>
  <c r="H9" i="18"/>
  <c r="J10" i="18"/>
  <c r="L11" i="18"/>
  <c r="N14" i="18"/>
  <c r="L17" i="18"/>
  <c r="N3" i="18"/>
  <c r="J7" i="18"/>
  <c r="J15" i="18"/>
  <c r="J14" i="18"/>
  <c r="N24" i="18" l="1"/>
  <c r="L23" i="18"/>
  <c r="N9" i="18"/>
  <c r="L9" i="18"/>
  <c r="J9" i="18"/>
  <c r="H22" i="18"/>
  <c r="N22" i="18" s="1"/>
  <c r="N23" i="18"/>
  <c r="J22" i="18" l="1"/>
  <c r="L22" i="18"/>
  <c r="I37" i="16" l="1"/>
  <c r="G37" i="16"/>
  <c r="L36" i="16"/>
  <c r="L37" i="16" s="1"/>
  <c r="K36" i="16"/>
  <c r="K37" i="16" s="1"/>
  <c r="J36" i="16"/>
  <c r="J37" i="16" s="1"/>
  <c r="I36" i="16"/>
  <c r="H36" i="16"/>
  <c r="H37" i="16" s="1"/>
  <c r="G36" i="16"/>
  <c r="F36" i="16"/>
  <c r="F37" i="16" s="1"/>
  <c r="L35" i="16"/>
  <c r="K35" i="16"/>
  <c r="J35" i="16"/>
  <c r="I35" i="16"/>
  <c r="H35" i="16"/>
  <c r="G35" i="16"/>
  <c r="F35" i="16"/>
  <c r="L34" i="16"/>
  <c r="K34" i="16"/>
  <c r="J34" i="16"/>
  <c r="I34" i="16"/>
  <c r="H34" i="16"/>
  <c r="G34" i="16"/>
  <c r="F34" i="16"/>
  <c r="L36" i="15" l="1"/>
  <c r="K36" i="15"/>
  <c r="J36" i="15"/>
  <c r="I36" i="15"/>
  <c r="H36" i="15"/>
  <c r="G36" i="15"/>
  <c r="F36" i="15"/>
  <c r="L35" i="15"/>
  <c r="K35" i="15"/>
  <c r="J35" i="15"/>
  <c r="I35" i="15"/>
  <c r="H35" i="15"/>
  <c r="G35" i="15"/>
  <c r="F35" i="15"/>
  <c r="L34" i="15"/>
  <c r="K34" i="15"/>
  <c r="J34" i="15"/>
  <c r="I34" i="15"/>
  <c r="H34" i="15"/>
  <c r="G34" i="15"/>
  <c r="F34" i="15"/>
  <c r="L37" i="15" l="1"/>
  <c r="F37" i="15"/>
  <c r="G37" i="15"/>
  <c r="H37" i="15"/>
  <c r="I37" i="15"/>
  <c r="J37" i="15"/>
  <c r="K37" i="15"/>
  <c r="L57" i="14"/>
  <c r="K57" i="14"/>
  <c r="J57" i="14"/>
  <c r="I57" i="14"/>
  <c r="H57" i="14"/>
  <c r="G57" i="14"/>
  <c r="F57" i="14"/>
  <c r="L56" i="14"/>
  <c r="K56" i="14"/>
  <c r="J56" i="14"/>
  <c r="I56" i="14"/>
  <c r="H56" i="14"/>
  <c r="G56" i="14"/>
  <c r="F56" i="14"/>
  <c r="L55" i="14"/>
  <c r="K55" i="14"/>
  <c r="J55" i="14"/>
  <c r="I55" i="14"/>
  <c r="H55" i="14"/>
  <c r="G55" i="14"/>
  <c r="F55" i="14"/>
  <c r="L58" i="14" l="1"/>
  <c r="F58" i="14"/>
  <c r="G58" i="14"/>
  <c r="H58" i="14"/>
  <c r="I58" i="14"/>
  <c r="J58" i="14"/>
  <c r="K58" i="14"/>
  <c r="M69" i="13"/>
  <c r="L69" i="13"/>
  <c r="K69" i="13"/>
  <c r="J69" i="13"/>
  <c r="I69" i="13"/>
  <c r="H69" i="13"/>
  <c r="G69" i="13"/>
  <c r="M68" i="13"/>
  <c r="L68" i="13"/>
  <c r="K68" i="13"/>
  <c r="J68" i="13"/>
  <c r="I68" i="13"/>
  <c r="H68" i="13"/>
  <c r="G68" i="13"/>
  <c r="M67" i="13"/>
  <c r="L67" i="13"/>
  <c r="K67" i="13"/>
  <c r="J67" i="13"/>
  <c r="I67" i="13"/>
  <c r="H67" i="13"/>
  <c r="H70" i="13" l="1"/>
  <c r="I70" i="13"/>
  <c r="J70" i="13"/>
  <c r="K70" i="13"/>
  <c r="L70" i="13"/>
  <c r="G70" i="13"/>
  <c r="M70" i="13"/>
  <c r="L43" i="12"/>
  <c r="L44" i="12" s="1"/>
  <c r="K43" i="12"/>
  <c r="K44" i="12" s="1"/>
  <c r="J43" i="12"/>
  <c r="J44" i="12" s="1"/>
  <c r="I43" i="12"/>
  <c r="I44" i="12" s="1"/>
  <c r="H43" i="12"/>
  <c r="H44" i="12" s="1"/>
  <c r="G43" i="12"/>
  <c r="F43" i="12"/>
  <c r="F44" i="12" s="1"/>
  <c r="L42" i="12"/>
  <c r="K42" i="12"/>
  <c r="J42" i="12"/>
  <c r="I42" i="12"/>
  <c r="H42" i="12"/>
  <c r="G42" i="12"/>
  <c r="F42" i="12"/>
  <c r="L41" i="12"/>
  <c r="K41" i="12"/>
  <c r="J41" i="12"/>
  <c r="I41" i="12"/>
  <c r="H41" i="12"/>
  <c r="G41" i="12"/>
  <c r="G44" i="12" s="1"/>
  <c r="F41" i="12"/>
  <c r="M36" i="11" l="1"/>
  <c r="L36" i="11"/>
  <c r="K36" i="11"/>
  <c r="J36" i="11"/>
  <c r="J37" i="11" s="1"/>
  <c r="I36" i="11"/>
  <c r="H36" i="11"/>
  <c r="G36" i="11"/>
  <c r="M35" i="11"/>
  <c r="L35" i="11"/>
  <c r="K35" i="11"/>
  <c r="J35" i="11"/>
  <c r="I35" i="11"/>
  <c r="H35" i="11"/>
  <c r="G35" i="11"/>
  <c r="M34" i="11"/>
  <c r="L34" i="11"/>
  <c r="K34" i="11"/>
  <c r="K37" i="11" s="1"/>
  <c r="J34" i="11"/>
  <c r="I34" i="11"/>
  <c r="G34" i="11"/>
  <c r="H37" i="11" l="1"/>
  <c r="I37" i="11"/>
  <c r="L37" i="11"/>
  <c r="M37" i="11"/>
  <c r="G37" i="11"/>
  <c r="N74" i="10"/>
  <c r="N75" i="10" s="1"/>
  <c r="M74" i="10"/>
  <c r="M75" i="10" s="1"/>
  <c r="L74" i="10"/>
  <c r="L75" i="10" s="1"/>
  <c r="K74" i="10"/>
  <c r="K75" i="10" s="1"/>
  <c r="J74" i="10"/>
  <c r="J75" i="10" s="1"/>
  <c r="I74" i="10"/>
  <c r="I75" i="10" s="1"/>
  <c r="H74" i="10"/>
  <c r="H75" i="10" s="1"/>
  <c r="G74" i="10"/>
  <c r="F74" i="10"/>
  <c r="F75" i="10" s="1"/>
  <c r="N73" i="10"/>
  <c r="M73" i="10"/>
  <c r="L73" i="10"/>
  <c r="K73" i="10"/>
  <c r="J73" i="10"/>
  <c r="I73" i="10"/>
  <c r="H73" i="10"/>
  <c r="G73" i="10"/>
  <c r="F73" i="10"/>
  <c r="N72" i="10"/>
  <c r="M72" i="10"/>
  <c r="L72" i="10"/>
  <c r="K72" i="10"/>
  <c r="J72" i="10"/>
  <c r="I72" i="10"/>
  <c r="H72" i="10"/>
  <c r="G72" i="10"/>
  <c r="G75" i="10" s="1"/>
  <c r="O36" i="9" l="1"/>
  <c r="N36" i="9"/>
  <c r="M36" i="9"/>
  <c r="L36" i="9"/>
  <c r="K36" i="9"/>
  <c r="J36" i="9"/>
  <c r="I36" i="9"/>
  <c r="H36" i="9"/>
  <c r="O35" i="9"/>
  <c r="N35" i="9"/>
  <c r="M35" i="9"/>
  <c r="L35" i="9"/>
  <c r="K35" i="9"/>
  <c r="J35" i="9"/>
  <c r="I35" i="9"/>
  <c r="H35" i="9"/>
  <c r="O34" i="9"/>
  <c r="N34" i="9"/>
  <c r="M34" i="9"/>
  <c r="L34" i="9"/>
  <c r="K34" i="9"/>
  <c r="J34" i="9"/>
  <c r="I34" i="9"/>
  <c r="H34" i="9"/>
  <c r="H37" i="9" l="1"/>
  <c r="I37" i="9"/>
  <c r="J37" i="9"/>
  <c r="K37" i="9"/>
  <c r="L37" i="9"/>
  <c r="M37" i="9"/>
  <c r="N37" i="9"/>
  <c r="O37" i="9"/>
  <c r="N61" i="8"/>
  <c r="M61" i="8"/>
  <c r="L61" i="8"/>
  <c r="K61" i="8"/>
  <c r="J61" i="8"/>
  <c r="I61" i="8"/>
  <c r="H61" i="8"/>
  <c r="G61" i="8"/>
  <c r="N60" i="8"/>
  <c r="M60" i="8"/>
  <c r="L60" i="8"/>
  <c r="K60" i="8"/>
  <c r="J60" i="8"/>
  <c r="I60" i="8"/>
  <c r="H60" i="8"/>
  <c r="G60" i="8"/>
  <c r="M59" i="8"/>
  <c r="L59" i="8"/>
  <c r="K59" i="8"/>
  <c r="J59" i="8"/>
  <c r="I59" i="8"/>
  <c r="H59" i="8"/>
  <c r="G62" i="8" l="1"/>
  <c r="H62" i="8"/>
  <c r="I62" i="8"/>
  <c r="J62" i="8"/>
  <c r="K62" i="8"/>
  <c r="L62" i="8"/>
  <c r="M62" i="8"/>
  <c r="N62" i="8"/>
  <c r="M48" i="7"/>
  <c r="L48" i="7"/>
  <c r="K48" i="7"/>
  <c r="J48" i="7"/>
  <c r="I48" i="7"/>
  <c r="H48" i="7"/>
  <c r="G48" i="7"/>
  <c r="F48" i="7"/>
  <c r="F49" i="7" s="1"/>
  <c r="M47" i="7"/>
  <c r="L47" i="7"/>
  <c r="K47" i="7"/>
  <c r="J47" i="7"/>
  <c r="I47" i="7"/>
  <c r="H47" i="7"/>
  <c r="G47" i="7"/>
  <c r="F47" i="7"/>
  <c r="G49" i="7" l="1"/>
  <c r="H49" i="7"/>
  <c r="I49" i="7"/>
  <c r="J49" i="7"/>
  <c r="K49" i="7"/>
  <c r="L49" i="7"/>
  <c r="M49" i="7"/>
  <c r="M40" i="6"/>
  <c r="M41" i="6" s="1"/>
  <c r="L40" i="6"/>
  <c r="L41" i="6" s="1"/>
  <c r="K40" i="6"/>
  <c r="K41" i="6" s="1"/>
  <c r="J40" i="6"/>
  <c r="J41" i="6" s="1"/>
  <c r="I40" i="6"/>
  <c r="I41" i="6" s="1"/>
  <c r="H40" i="6"/>
  <c r="H41" i="6" s="1"/>
  <c r="G40" i="6"/>
  <c r="G41" i="6" s="1"/>
  <c r="F40" i="6"/>
  <c r="F41" i="6" s="1"/>
  <c r="M39" i="6"/>
  <c r="L39" i="6"/>
  <c r="K39" i="6"/>
  <c r="J39" i="6"/>
  <c r="I39" i="6"/>
  <c r="H39" i="6"/>
  <c r="G39" i="6"/>
  <c r="F39" i="6"/>
  <c r="M38" i="6"/>
  <c r="L38" i="6"/>
  <c r="K38" i="6"/>
  <c r="J38" i="6"/>
  <c r="I38" i="6"/>
  <c r="H38" i="6"/>
  <c r="G38" i="6"/>
  <c r="F38" i="6"/>
  <c r="N113" i="5" l="1"/>
  <c r="M113" i="5"/>
  <c r="L113" i="5"/>
  <c r="K113" i="5"/>
  <c r="J113" i="5"/>
  <c r="I113" i="5"/>
  <c r="H113" i="5"/>
  <c r="G113" i="5"/>
  <c r="N112" i="5"/>
  <c r="M112" i="5"/>
  <c r="L112" i="5"/>
  <c r="K112" i="5"/>
  <c r="J112" i="5"/>
  <c r="I112" i="5"/>
  <c r="H112" i="5"/>
  <c r="G112" i="5"/>
  <c r="N111" i="5"/>
  <c r="M111" i="5"/>
  <c r="L111" i="5"/>
  <c r="K111" i="5"/>
  <c r="J111" i="5"/>
  <c r="I111" i="5"/>
  <c r="H111" i="5"/>
  <c r="N106" i="5"/>
  <c r="M106" i="5"/>
  <c r="L106" i="5"/>
  <c r="K106" i="5"/>
  <c r="J106" i="5"/>
  <c r="I106" i="5"/>
  <c r="H106" i="5"/>
  <c r="G106" i="5"/>
  <c r="N105" i="5"/>
  <c r="M105" i="5"/>
  <c r="L105" i="5"/>
  <c r="K105" i="5"/>
  <c r="J105" i="5"/>
  <c r="I105" i="5"/>
  <c r="H105" i="5"/>
  <c r="G105" i="5"/>
  <c r="N104" i="5"/>
  <c r="M104" i="5"/>
  <c r="L104" i="5"/>
  <c r="K104" i="5"/>
  <c r="J104" i="5"/>
  <c r="I104" i="5"/>
  <c r="H104" i="5"/>
  <c r="G114" i="5" l="1"/>
  <c r="H114" i="5"/>
  <c r="G100" i="5"/>
  <c r="G107" i="5"/>
  <c r="H107" i="5"/>
  <c r="I107" i="5"/>
  <c r="J107" i="5"/>
  <c r="K107" i="5"/>
  <c r="L107" i="5"/>
  <c r="M107" i="5"/>
  <c r="N107" i="5"/>
  <c r="I114" i="5"/>
  <c r="J114" i="5"/>
  <c r="K114" i="5"/>
  <c r="L114" i="5"/>
  <c r="M114" i="5"/>
  <c r="N114" i="5"/>
  <c r="M139" i="3"/>
  <c r="L139" i="3"/>
  <c r="K139" i="3"/>
  <c r="I139" i="3"/>
  <c r="H139" i="3"/>
  <c r="G139" i="3"/>
  <c r="F139" i="3"/>
  <c r="M138" i="3"/>
  <c r="L138" i="3"/>
  <c r="K138" i="3"/>
  <c r="J138" i="3"/>
  <c r="I138" i="3"/>
  <c r="H138" i="3"/>
  <c r="G138" i="3"/>
  <c r="F138" i="3"/>
  <c r="M137" i="3"/>
  <c r="L137" i="3"/>
  <c r="K137" i="3"/>
  <c r="J137" i="3"/>
  <c r="I137" i="3"/>
  <c r="H137" i="3"/>
  <c r="G137" i="3"/>
  <c r="F137" i="3"/>
  <c r="M131" i="3"/>
  <c r="L131" i="3"/>
  <c r="K131" i="3"/>
  <c r="I131" i="3"/>
  <c r="H131" i="3"/>
  <c r="G131" i="3"/>
  <c r="F131" i="3"/>
  <c r="M130" i="3"/>
  <c r="L130" i="3"/>
  <c r="K130" i="3"/>
  <c r="J130" i="3"/>
  <c r="I130" i="3"/>
  <c r="H130" i="3"/>
  <c r="G130" i="3"/>
  <c r="F130" i="3"/>
  <c r="M129" i="3"/>
  <c r="L129" i="3"/>
  <c r="K129" i="3"/>
  <c r="J129" i="3"/>
  <c r="I129" i="3"/>
  <c r="H129" i="3"/>
  <c r="G129" i="3"/>
  <c r="F129" i="3"/>
  <c r="M123" i="3"/>
  <c r="L123" i="3"/>
  <c r="K123" i="3"/>
  <c r="J123" i="3"/>
  <c r="I123" i="3"/>
  <c r="H123" i="3"/>
  <c r="G123" i="3"/>
  <c r="F123" i="3"/>
  <c r="M122" i="3"/>
  <c r="L122" i="3"/>
  <c r="K122" i="3"/>
  <c r="J122" i="3"/>
  <c r="I122" i="3"/>
  <c r="H122" i="3"/>
  <c r="G122" i="3"/>
  <c r="F122" i="3"/>
  <c r="M121" i="3"/>
  <c r="L121" i="3"/>
  <c r="K121" i="3"/>
  <c r="J121" i="3"/>
  <c r="I121" i="3"/>
  <c r="H121" i="3"/>
  <c r="G121" i="3"/>
  <c r="F140" i="3" l="1"/>
  <c r="G140" i="3"/>
  <c r="H140" i="3"/>
  <c r="I140" i="3"/>
  <c r="J140" i="3"/>
  <c r="K140" i="3"/>
  <c r="L140" i="3"/>
  <c r="M140" i="3"/>
  <c r="F124" i="3"/>
  <c r="F132" i="3"/>
  <c r="G124" i="3"/>
  <c r="G132" i="3"/>
  <c r="H124" i="3"/>
  <c r="H132" i="3"/>
  <c r="I124" i="3"/>
  <c r="I132" i="3"/>
  <c r="J124" i="3"/>
  <c r="J132" i="3"/>
  <c r="K124" i="3"/>
  <c r="K132" i="3"/>
  <c r="L124" i="3"/>
  <c r="L132" i="3"/>
  <c r="M124" i="3"/>
  <c r="M132" i="3"/>
  <c r="M110" i="2"/>
  <c r="L110" i="2"/>
  <c r="K110" i="2"/>
  <c r="J110" i="2"/>
  <c r="I110" i="2"/>
  <c r="H110" i="2"/>
  <c r="G110" i="2"/>
  <c r="F110" i="2"/>
  <c r="M109" i="2"/>
  <c r="L109" i="2"/>
  <c r="K109" i="2"/>
  <c r="J109" i="2"/>
  <c r="I109" i="2"/>
  <c r="H109" i="2"/>
  <c r="G109" i="2"/>
  <c r="F109" i="2"/>
  <c r="M108" i="2"/>
  <c r="L108" i="2"/>
  <c r="K108" i="2"/>
  <c r="J108" i="2"/>
  <c r="I108" i="2"/>
  <c r="H108" i="2"/>
  <c r="G108" i="2"/>
  <c r="F108" i="2"/>
  <c r="M104" i="2"/>
  <c r="L104" i="2"/>
  <c r="K104" i="2"/>
  <c r="J104" i="2"/>
  <c r="I104" i="2"/>
  <c r="H104" i="2"/>
  <c r="G104" i="2"/>
  <c r="F104" i="2"/>
  <c r="M103" i="2"/>
  <c r="L103" i="2"/>
  <c r="K103" i="2"/>
  <c r="J103" i="2"/>
  <c r="I103" i="2"/>
  <c r="H103" i="2"/>
  <c r="G103" i="2"/>
  <c r="F103" i="2"/>
  <c r="M102" i="2"/>
  <c r="L102" i="2"/>
  <c r="K102" i="2"/>
  <c r="J102" i="2"/>
  <c r="I102" i="2"/>
  <c r="H102" i="2"/>
  <c r="G102" i="2"/>
  <c r="F102" i="2"/>
  <c r="M98" i="2"/>
  <c r="L98" i="2"/>
  <c r="K98" i="2"/>
  <c r="J98" i="2"/>
  <c r="I98" i="2"/>
  <c r="H98" i="2"/>
  <c r="G98" i="2"/>
  <c r="F98" i="2"/>
  <c r="M97" i="2"/>
  <c r="L97" i="2"/>
  <c r="K97" i="2"/>
  <c r="J97" i="2"/>
  <c r="I97" i="2"/>
  <c r="H97" i="2"/>
  <c r="G97" i="2"/>
  <c r="F97" i="2"/>
  <c r="M96" i="2"/>
  <c r="L96" i="2"/>
  <c r="K96" i="2"/>
  <c r="J96" i="2"/>
  <c r="I96" i="2"/>
  <c r="H96" i="2"/>
  <c r="G96" i="2"/>
  <c r="F96" i="2"/>
  <c r="F105" i="2" l="1"/>
  <c r="G105" i="2"/>
  <c r="H105" i="2"/>
  <c r="I105" i="2"/>
  <c r="J105" i="2"/>
  <c r="K105" i="2"/>
  <c r="L105" i="2"/>
  <c r="M105" i="2"/>
  <c r="F99" i="2"/>
  <c r="F111" i="2"/>
  <c r="G99" i="2"/>
  <c r="G111" i="2"/>
  <c r="H99" i="2"/>
  <c r="H111" i="2"/>
  <c r="I99" i="2"/>
  <c r="I111" i="2"/>
  <c r="J99" i="2"/>
  <c r="J111" i="2"/>
  <c r="K111" i="2"/>
  <c r="K99" i="2"/>
  <c r="L99" i="2"/>
  <c r="L111" i="2"/>
  <c r="M99" i="2"/>
  <c r="M111" i="2"/>
  <c r="M73" i="1"/>
  <c r="L73" i="1"/>
  <c r="K73" i="1"/>
  <c r="J73" i="1"/>
  <c r="I73" i="1"/>
  <c r="H73" i="1"/>
  <c r="G73" i="1"/>
  <c r="F73" i="1"/>
  <c r="M72" i="1"/>
  <c r="L72" i="1"/>
  <c r="K72" i="1"/>
  <c r="J72" i="1"/>
  <c r="I72" i="1"/>
  <c r="H72" i="1"/>
  <c r="G72" i="1"/>
  <c r="F72" i="1"/>
  <c r="F74" i="1" l="1"/>
  <c r="I74" i="1"/>
  <c r="M74" i="1"/>
  <c r="J74" i="1"/>
  <c r="K74" i="1"/>
  <c r="L74" i="1"/>
  <c r="G74" i="1"/>
  <c r="H74" i="1"/>
</calcChain>
</file>

<file path=xl/sharedStrings.xml><?xml version="1.0" encoding="utf-8"?>
<sst xmlns="http://schemas.openxmlformats.org/spreadsheetml/2006/main" count="1850" uniqueCount="279">
  <si>
    <t>Paclitaxel</t>
  </si>
  <si>
    <t>Cells</t>
  </si>
  <si>
    <t>iPSC_DSN_005a_20200313_1</t>
  </si>
  <si>
    <t>Differentiation started</t>
  </si>
  <si>
    <t>Vehicle</t>
  </si>
  <si>
    <t>Vehicle 2</t>
  </si>
  <si>
    <t>100pM</t>
  </si>
  <si>
    <t>1nM</t>
  </si>
  <si>
    <t>10nM</t>
  </si>
  <si>
    <t>100nM</t>
  </si>
  <si>
    <t>1uM</t>
  </si>
  <si>
    <t>10uM</t>
  </si>
  <si>
    <t>Last media change</t>
  </si>
  <si>
    <t>Density:</t>
  </si>
  <si>
    <t>48.000/well</t>
  </si>
  <si>
    <t>Age of cells</t>
  </si>
  <si>
    <t>40d</t>
  </si>
  <si>
    <t>Agent</t>
  </si>
  <si>
    <t>iPSC_DSN_004b_20200313_2</t>
  </si>
  <si>
    <t>43d</t>
  </si>
  <si>
    <t>iPSC_DSN_005a_20200313_2</t>
  </si>
  <si>
    <t>1µM</t>
  </si>
  <si>
    <t>10µM</t>
  </si>
  <si>
    <t>Mean</t>
  </si>
  <si>
    <t>Median</t>
  </si>
  <si>
    <t>SD</t>
  </si>
  <si>
    <t>SD [% of Mean]</t>
  </si>
  <si>
    <t>Bortezomib</t>
  </si>
  <si>
    <t>iPSC_DSN_004b_20200125_d45</t>
  </si>
  <si>
    <t>45d</t>
  </si>
  <si>
    <t>d40</t>
  </si>
  <si>
    <t>iPSC_DSN_005A_20191209_d40</t>
  </si>
  <si>
    <t>iPSC_DSN_005a_2020313(1)</t>
  </si>
  <si>
    <t>Remark:</t>
  </si>
  <si>
    <t>iPSC_DSN_004b_2020314(1)</t>
  </si>
  <si>
    <t>All, n=9</t>
  </si>
  <si>
    <t>Vehicle 1</t>
  </si>
  <si>
    <t>005a, n=6</t>
  </si>
  <si>
    <t>004b, n=3</t>
  </si>
  <si>
    <t>Vincristin</t>
  </si>
  <si>
    <t>Vincristine</t>
  </si>
  <si>
    <t>iPSC_DSN_005A_20191208_d40</t>
  </si>
  <si>
    <t>39d, Yeti</t>
  </si>
  <si>
    <t>Vincristine in Water</t>
  </si>
  <si>
    <t>Pooled, all (n=11)</t>
  </si>
  <si>
    <t>Pooled, 005a (n=6)</t>
  </si>
  <si>
    <t>Pooled, 004b (n=5)</t>
  </si>
  <si>
    <t>Cisplatin</t>
  </si>
  <si>
    <t>100µM</t>
  </si>
  <si>
    <t>Remarks:</t>
  </si>
  <si>
    <t>Cisplatin in 0.9% NaCl</t>
  </si>
  <si>
    <t>All (n=9)</t>
  </si>
  <si>
    <t>1nm</t>
  </si>
  <si>
    <t>10n</t>
  </si>
  <si>
    <t>100nm</t>
  </si>
  <si>
    <t>005a (n=5)</t>
  </si>
  <si>
    <t>004b (N=4)</t>
  </si>
  <si>
    <t>iPSC_DSN_005a_2020313(2)</t>
  </si>
  <si>
    <t>Doxorubicin in water</t>
  </si>
  <si>
    <t>iPSC_DSN_004b_20200125</t>
  </si>
  <si>
    <t>5-Fluorouracil</t>
  </si>
  <si>
    <t>5-FU</t>
  </si>
  <si>
    <t>Veh</t>
  </si>
  <si>
    <t>44d</t>
  </si>
  <si>
    <t>PTX in DMSO 6mM stock, 72h</t>
  </si>
  <si>
    <t>Mean, 95% CI</t>
  </si>
  <si>
    <t>005a_20201213</t>
  </si>
  <si>
    <t>PTX + 10uM Li</t>
  </si>
  <si>
    <t>PV 1mM Li</t>
  </si>
  <si>
    <t>PTX Li V</t>
  </si>
  <si>
    <t>PTX 500uM Li</t>
  </si>
  <si>
    <t>PTX 1mM Li</t>
  </si>
  <si>
    <t>Veh/Veh</t>
  </si>
  <si>
    <t>PTX 100uM Li</t>
  </si>
  <si>
    <t>PTX 50uM Li</t>
  </si>
  <si>
    <t>41d</t>
  </si>
  <si>
    <t>LithiumChlorid 600mM in Aqua</t>
  </si>
  <si>
    <t>PTX in DMSO 6mM stock</t>
  </si>
  <si>
    <t>PTX 250uM Li</t>
  </si>
  <si>
    <t>PTX 500uMM Li</t>
  </si>
  <si>
    <t>47d</t>
  </si>
  <si>
    <t>50nM</t>
  </si>
  <si>
    <t>13d</t>
  </si>
  <si>
    <t>iPSC_DSN_005A_20191208_d13</t>
  </si>
  <si>
    <t>iPSC_DSN_005A_20191209_1_d13</t>
  </si>
  <si>
    <t>Age of cells [d]</t>
  </si>
  <si>
    <t>No picture of the</t>
  </si>
  <si>
    <t>iPSC_DSN_005A_20191209_2_d13</t>
  </si>
  <si>
    <t>thawn on the 15th july 2019</t>
  </si>
  <si>
    <t>No picture of plate</t>
  </si>
  <si>
    <t xml:space="preserve"> </t>
  </si>
  <si>
    <t>100uM</t>
  </si>
  <si>
    <t xml:space="preserve">No picture of plate </t>
  </si>
  <si>
    <t>available</t>
  </si>
  <si>
    <t>Doxorubicin</t>
  </si>
  <si>
    <t>Red = preselected for exclusion (detached, contaminated or too low cell density)</t>
  </si>
  <si>
    <t>Viability and cytotoxicity assays - iPSC-DSN &gt;d40</t>
  </si>
  <si>
    <t>Drug</t>
  </si>
  <si>
    <t>Biological 
Replicates [n]</t>
  </si>
  <si>
    <t>Age [d]</t>
  </si>
  <si>
    <t>BIHi-005-A [n]</t>
  </si>
  <si>
    <t>Direct/
Thawed</t>
  </si>
  <si>
    <t>BIHi-004-B [n]</t>
  </si>
  <si>
    <t>Wells analyzed 
[total]</t>
  </si>
  <si>
    <t>Excluded Wells
(predefined*) [n]</t>
  </si>
  <si>
    <t>Excluded Wells 
(predefined*) [%]</t>
  </si>
  <si>
    <t>Excluded Outlier**
[wells]</t>
  </si>
  <si>
    <t>Excluded Outlier***
[wells, in %]</t>
  </si>
  <si>
    <t>Excluded wells 
[total]</t>
  </si>
  <si>
    <t>Excluded wells
[total, in %]</t>
  </si>
  <si>
    <t>3/0</t>
  </si>
  <si>
    <t>1/3</t>
  </si>
  <si>
    <t>Paclitaxel 72h</t>
  </si>
  <si>
    <t>0/4</t>
  </si>
  <si>
    <t>0/1</t>
  </si>
  <si>
    <t>3/3</t>
  </si>
  <si>
    <t>2/1</t>
  </si>
  <si>
    <t>3/2</t>
  </si>
  <si>
    <t>2/2</t>
  </si>
  <si>
    <t>2/0</t>
  </si>
  <si>
    <t>1/0</t>
  </si>
  <si>
    <t>0/2</t>
  </si>
  <si>
    <t>5-Fluorouracil 72h</t>
  </si>
  <si>
    <t>0/3</t>
  </si>
  <si>
    <t>0/0</t>
  </si>
  <si>
    <t>Paclitaxel 100nM and Lithium 10µM…1mM</t>
  </si>
  <si>
    <t>6/0</t>
  </si>
  <si>
    <t>Viability and cytotoxicity assays - iPSC-DSN d13</t>
  </si>
  <si>
    <t>1/2</t>
  </si>
  <si>
    <t>3/1</t>
  </si>
  <si>
    <t>2/3</t>
  </si>
  <si>
    <t>Total (&gt;d40 iPSC-DSN)</t>
  </si>
  <si>
    <t>20/17</t>
  </si>
  <si>
    <t>11/9</t>
  </si>
  <si>
    <t>Total (d13 iPSC-DSN)</t>
  </si>
  <si>
    <t>15/9</t>
  </si>
  <si>
    <t>Total (All)</t>
  </si>
  <si>
    <t>35/26</t>
  </si>
  <si>
    <r>
      <rPr>
        <i/>
        <sz val="10"/>
        <color theme="1"/>
        <rFont val="Arial"/>
        <family val="2"/>
      </rPr>
      <t>Direct</t>
    </r>
    <r>
      <rPr>
        <sz val="10"/>
        <color theme="1"/>
        <rFont val="Arial"/>
        <family val="2"/>
      </rPr>
      <t xml:space="preserve"> refers to directly differentiated neurons, without freezing on day 11, and Age refers to the maturation day after Differentiation was started (d00)</t>
    </r>
  </si>
  <si>
    <r>
      <t>*</t>
    </r>
    <r>
      <rPr>
        <i/>
        <sz val="10"/>
        <color theme="1"/>
        <rFont val="Arial"/>
        <family val="2"/>
      </rPr>
      <t>predefined:</t>
    </r>
    <r>
      <rPr>
        <sz val="10"/>
        <color theme="1"/>
        <rFont val="Arial"/>
        <family val="2"/>
      </rPr>
      <t xml:space="preserve"> All wells were screened miscroscopically before the experiment, and excluded if detached, presence of proliferating cells or hints for contamination</t>
    </r>
  </si>
  <si>
    <t>**if &gt;2SD</t>
  </si>
  <si>
    <t>Full kill</t>
  </si>
  <si>
    <t>Z-Score</t>
  </si>
  <si>
    <t>Mean z-score</t>
  </si>
  <si>
    <t>iPSC_DSN_004b_20200125_1_Thawed</t>
  </si>
  <si>
    <t>iPSC_DSN_004b_20200125_2_Thawed</t>
  </si>
  <si>
    <t>iPSC_DSN_004b_20200125_Thawed_1</t>
  </si>
  <si>
    <t>iPSC_DSN_005A_20191209_d40_Thawed</t>
  </si>
  <si>
    <t>005A_iPSC-DSN_20190420_Thawed_20190813</t>
  </si>
  <si>
    <t>iPSC_DSN_004b_20200125_Thawed</t>
  </si>
  <si>
    <t>iPSC_DSN_005A_20190329_d39_Thawed</t>
  </si>
  <si>
    <t>iPSC_DSN_004B_20190620_d39_Thawed</t>
  </si>
  <si>
    <t>iPSC_DSN_004b_20190125(1+2)_Thawed</t>
  </si>
  <si>
    <t>iPSC_DSN_005a_2020313(1), Thawed</t>
  </si>
  <si>
    <t>iPSC_DSN_005a_2020313(1), Thawed; reseeded 03.10.2020</t>
  </si>
  <si>
    <t>iPSC_DSN_005A_20191209_1_d13_Thawed</t>
  </si>
  <si>
    <t>iPSC_DSN_005A_20191209_2_d13_Thawed</t>
  </si>
  <si>
    <t>iPSC_DSN_005A_20191209(1)_2_d13</t>
  </si>
  <si>
    <t>iPSC_DSN_BIHI005A_20190420_Thawed_20190715</t>
  </si>
  <si>
    <t>iPSC_DSN_005A_20191208_d13_Thawed</t>
  </si>
  <si>
    <t>iPSC_DSN_005A_20191209_d13_1_Thawed</t>
  </si>
  <si>
    <t>iPSC_DSN_005A_20191209_d13_Thawed</t>
  </si>
  <si>
    <t>21) Plate 3b, 05.02.2020</t>
  </si>
  <si>
    <t>22) Plate 3b, 19.12.2020</t>
  </si>
  <si>
    <t>plate available</t>
  </si>
  <si>
    <t>54) Exp_20191221</t>
  </si>
  <si>
    <t>57) Exp_20191221</t>
  </si>
  <si>
    <t>61) Exp_20211221</t>
  </si>
  <si>
    <t>66) Exp_2019221</t>
  </si>
  <si>
    <t>Paclitaxel 24h in DMSO</t>
  </si>
  <si>
    <t>MTT/Cytotox Combined.</t>
  </si>
  <si>
    <t>Paclitaxel, 24h. ≥d40 iPSC-DSN.</t>
  </si>
  <si>
    <t>Bortezomib, 24h. ≥d40 iPSC-DSN.</t>
  </si>
  <si>
    <t>Vincristine, 24h. ≥d40 iPSC-DSN.</t>
  </si>
  <si>
    <t>Cisplatin, 24h. ≥d40 iPSC-DSN.</t>
  </si>
  <si>
    <t>5-Fluorouracil, 24h. ≥d40 iPSC-DSN.</t>
  </si>
  <si>
    <t>Doxorubicin, 24h. ≥d40 iPSC-DSN.</t>
  </si>
  <si>
    <t>Paclitaxel, 72h. ≥d40 iPSC-DSN.</t>
  </si>
  <si>
    <t>5-Fluorouracil, 72h. ≥d40 iPSC-DSN.</t>
  </si>
  <si>
    <t>Bortezomib, 24h. d13 iPSC-DSN.</t>
  </si>
  <si>
    <t>Paclitaxel, 24h. d13 iPSC-DSN.</t>
  </si>
  <si>
    <t>Vincristine, 24h. d13 iPSC-DSN.</t>
  </si>
  <si>
    <t xml:space="preserve">Vincristine in water, 24h. </t>
  </si>
  <si>
    <t>Cisplatin, 24h. d13 iPSC-DSN.</t>
  </si>
  <si>
    <t>Doxorubicin, 24h. d13 iPSC-DSN.</t>
  </si>
  <si>
    <t>5-Fluorouracil, 24h. d13 iPSC-DSN.</t>
  </si>
  <si>
    <t>Paclitaxel 100nM, coincubation with lithium chloride, 72h. d13 iPSC-DSN.</t>
  </si>
  <si>
    <t xml:space="preserve">Z-factor calculation. </t>
  </si>
  <si>
    <t>Remarks</t>
  </si>
  <si>
    <t>10) Exp_20200425</t>
  </si>
  <si>
    <t>11) Exp_20200205</t>
  </si>
  <si>
    <t>12) Exp_20200205</t>
  </si>
  <si>
    <t>Paclitaxel in DMSO, 24h.</t>
  </si>
  <si>
    <t>Bortezomib in DMSO, 24h.</t>
  </si>
  <si>
    <t>08) Exp_20200118</t>
  </si>
  <si>
    <t>09) Exp_20191221</t>
  </si>
  <si>
    <t>13) Exp_20190925</t>
  </si>
  <si>
    <t>14) Exp_20200310</t>
  </si>
  <si>
    <t>15) Exp_20200425</t>
  </si>
  <si>
    <t>39d</t>
  </si>
  <si>
    <t>18) Exp_20200118</t>
  </si>
  <si>
    <t>19) Exp_20200425</t>
  </si>
  <si>
    <t>20) Exp_200206</t>
  </si>
  <si>
    <t>23) Exp_20200310</t>
  </si>
  <si>
    <t>24) Exp_20200310</t>
  </si>
  <si>
    <t>25) Exp_20200310</t>
  </si>
  <si>
    <t>26) Exp_20191218</t>
  </si>
  <si>
    <t>27) Exp_20200125</t>
  </si>
  <si>
    <t>28) Exp_20200118</t>
  </si>
  <si>
    <t>29) Exp_20200120</t>
  </si>
  <si>
    <t>30) Exp_20200425</t>
  </si>
  <si>
    <t>31) Exp_20200205</t>
  </si>
  <si>
    <t>32) Exp_20200205</t>
  </si>
  <si>
    <t>33) Exp_2020310</t>
  </si>
  <si>
    <t>35) Exp_20191218</t>
  </si>
  <si>
    <t>34) Exp_20191218</t>
  </si>
  <si>
    <t>36) Exp_20200425</t>
  </si>
  <si>
    <t>37) Exp_20200425</t>
  </si>
  <si>
    <t>39) Exp_20200425</t>
  </si>
  <si>
    <t>38) Exp_20200425</t>
  </si>
  <si>
    <t>40) Exp_20200205</t>
  </si>
  <si>
    <t>41) Exp_20200201</t>
  </si>
  <si>
    <t>42) Exp_20200310</t>
  </si>
  <si>
    <t>43) Exp_20200310</t>
  </si>
  <si>
    <t>44) Exp_20200921</t>
  </si>
  <si>
    <t>45) Exp_20200921</t>
  </si>
  <si>
    <t>Paclitaxel in DMSO, 72h</t>
  </si>
  <si>
    <t>46) Exp_20201107</t>
  </si>
  <si>
    <t>47) Exp_20201107</t>
  </si>
  <si>
    <t>48) Exp_20200921</t>
  </si>
  <si>
    <t>49) Exp_20201105</t>
  </si>
  <si>
    <t>50) Exp_20201105</t>
  </si>
  <si>
    <t>51) Exp_20201105</t>
  </si>
  <si>
    <t>5-Fluorouracil in DMSO, 72h</t>
  </si>
  <si>
    <t>52) Exp_20191223</t>
  </si>
  <si>
    <t>53) Exp_20191223</t>
  </si>
  <si>
    <t>55) Exp_20191222</t>
  </si>
  <si>
    <t>56) Exp_20191223</t>
  </si>
  <si>
    <t>60) Exp_20191223</t>
  </si>
  <si>
    <t>61) Exp_20191222</t>
  </si>
  <si>
    <t>58) Exp_20190717</t>
  </si>
  <si>
    <t>62) Exp_20200115</t>
  </si>
  <si>
    <t>63) Exp_20200117</t>
  </si>
  <si>
    <t>64) Exp_20190717</t>
  </si>
  <si>
    <t>65) Exp_20191223</t>
  </si>
  <si>
    <t>66) Exp_20191223</t>
  </si>
  <si>
    <t>67) Exp_20200117</t>
  </si>
  <si>
    <t>68) Exp_20200117</t>
  </si>
  <si>
    <t>69) Exp_20190717</t>
  </si>
  <si>
    <t>70) Exp_20191222</t>
  </si>
  <si>
    <t>71) Exp_20191221</t>
  </si>
  <si>
    <t>72) Exp_20191223</t>
  </si>
  <si>
    <t>73) Exp_20191222</t>
  </si>
  <si>
    <t>74) Exp_20191222</t>
  </si>
  <si>
    <t>75) Exp_20191222</t>
  </si>
  <si>
    <t>250µM not used here</t>
  </si>
  <si>
    <t>76) Exp_20210123</t>
  </si>
  <si>
    <t>77) Exp_20210123</t>
  </si>
  <si>
    <t>78) Exp_20210126</t>
  </si>
  <si>
    <t>79) Exp_20210129</t>
  </si>
  <si>
    <t>80) Exp_20210129</t>
  </si>
  <si>
    <t>81) Exp_20210129</t>
  </si>
  <si>
    <t>iPSC_DSN_005a_20201213</t>
  </si>
  <si>
    <t>01) Exp_20200414</t>
  </si>
  <si>
    <t>02) Exp_20200425</t>
  </si>
  <si>
    <t>03) Exp_20200425</t>
  </si>
  <si>
    <t>04) Exp_20200414</t>
  </si>
  <si>
    <t>05) Exp_20200414</t>
  </si>
  <si>
    <t>06) Exp_20200414</t>
  </si>
  <si>
    <t>07) Exp_20200425</t>
  </si>
  <si>
    <t>Wells with contaminated or detached cells marked</t>
  </si>
  <si>
    <t>Pipetting mistake in 1µM; not included in analyses.</t>
  </si>
  <si>
    <t>on the plate (see picture); not included in analyses.</t>
  </si>
  <si>
    <t>Pipetting mistake in 1 µM, not included in analyses.</t>
  </si>
  <si>
    <t>16) Exp_20200425</t>
  </si>
  <si>
    <t>59) Exp_20191223</t>
  </si>
  <si>
    <t>17) Exp_20210118</t>
  </si>
  <si>
    <t>1mM Lithium chloride not used here.</t>
  </si>
  <si>
    <t>75) Exp_20191221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</si>
</sst>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4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14" fontId="0" fillId="0" borderId="0" xfId="0" applyNumberFormat="1"/>
    <xf numFmtId="0" fontId="3" fillId="0" borderId="0" xfId="0" applyFont="1"/>
    <xf numFmtId="0" fontId="1" fillId="0" borderId="0" xfId="0" applyFont="1"/>
    <xf numFmtId="0" fontId="0" fillId="0" borderId="1" xfId="0" applyBorder="1"/>
    <xf numFmtId="0" fontId="4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1" fillId="0" borderId="10" xfId="0" applyFont="1" applyBorder="1"/>
    <xf numFmtId="0" fontId="0" fillId="0" borderId="11" xfId="0" applyBorder="1"/>
    <xf numFmtId="0" fontId="5" fillId="0" borderId="0" xfId="0" applyFont="1"/>
    <xf numFmtId="0" fontId="3" fillId="0" borderId="1" xfId="0" applyFont="1" applyBorder="1"/>
    <xf numFmtId="0" fontId="0" fillId="0" borderId="2" xfId="0" applyBorder="1"/>
    <xf numFmtId="0" fontId="3" fillId="0" borderId="0" xfId="0" applyFont="1" applyBorder="1"/>
    <xf numFmtId="0" fontId="0" fillId="0" borderId="10" xfId="0" applyBorder="1"/>
    <xf numFmtId="3" fontId="0" fillId="0" borderId="0" xfId="0" applyNumberFormat="1"/>
    <xf numFmtId="0" fontId="0" fillId="0" borderId="12" xfId="0" applyBorder="1"/>
    <xf numFmtId="3" fontId="1" fillId="0" borderId="0" xfId="0" applyNumberFormat="1" applyFont="1"/>
    <xf numFmtId="0" fontId="6" fillId="0" borderId="0" xfId="0" applyFont="1"/>
    <xf numFmtId="0" fontId="7" fillId="0" borderId="0" xfId="0" applyFont="1"/>
    <xf numFmtId="0" fontId="8" fillId="0" borderId="3" xfId="0" applyFont="1" applyBorder="1"/>
    <xf numFmtId="0" fontId="9" fillId="0" borderId="3" xfId="0" applyFont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2" fontId="7" fillId="0" borderId="0" xfId="0" applyNumberFormat="1" applyFont="1" applyAlignment="1">
      <alignment horizontal="center"/>
    </xf>
    <xf numFmtId="16" fontId="7" fillId="0" borderId="0" xfId="0" quotePrefix="1" applyNumberFormat="1" applyFont="1" applyAlignment="1">
      <alignment horizontal="center"/>
    </xf>
    <xf numFmtId="0" fontId="6" fillId="0" borderId="11" xfId="0" applyFont="1" applyBorder="1"/>
    <xf numFmtId="0" fontId="7" fillId="0" borderId="11" xfId="0" applyFont="1" applyBorder="1" applyAlignment="1">
      <alignment horizontal="center"/>
    </xf>
    <xf numFmtId="2" fontId="7" fillId="0" borderId="11" xfId="0" applyNumberFormat="1" applyFont="1" applyBorder="1" applyAlignment="1">
      <alignment horizontal="center"/>
    </xf>
    <xf numFmtId="0" fontId="7" fillId="0" borderId="10" xfId="0" applyFont="1" applyBorder="1"/>
    <xf numFmtId="0" fontId="10" fillId="0" borderId="11" xfId="0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0" fontId="7" fillId="0" borderId="11" xfId="0" quotePrefix="1" applyFont="1" applyBorder="1" applyAlignment="1">
      <alignment horizontal="center"/>
    </xf>
    <xf numFmtId="0" fontId="7" fillId="0" borderId="5" xfId="0" applyFont="1" applyBorder="1"/>
    <xf numFmtId="0" fontId="10" fillId="0" borderId="0" xfId="0" applyFont="1" applyAlignment="1">
      <alignment horizontal="center"/>
    </xf>
    <xf numFmtId="0" fontId="10" fillId="0" borderId="8" xfId="0" applyFont="1" applyBorder="1"/>
    <xf numFmtId="0" fontId="10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0" fontId="10" fillId="0" borderId="0" xfId="0" applyFont="1"/>
    <xf numFmtId="0" fontId="0" fillId="0" borderId="13" xfId="0" applyBorder="1"/>
    <xf numFmtId="0" fontId="0" fillId="0" borderId="0" xfId="0" applyAlignment="1">
      <alignment horizontal="center"/>
    </xf>
    <xf numFmtId="0" fontId="1" fillId="0" borderId="8" xfId="0" applyFont="1" applyBorder="1"/>
    <xf numFmtId="0" fontId="1" fillId="2" borderId="2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7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5" xfId="0" applyBorder="1"/>
    <xf numFmtId="0" fontId="0" fillId="0" borderId="14" xfId="0" applyBorder="1"/>
    <xf numFmtId="2" fontId="0" fillId="0" borderId="16" xfId="0" applyNumberFormat="1" applyBorder="1"/>
    <xf numFmtId="0" fontId="0" fillId="0" borderId="17" xfId="0" applyBorder="1" applyAlignment="1">
      <alignment horizontal="center"/>
    </xf>
    <xf numFmtId="0" fontId="0" fillId="0" borderId="18" xfId="0" applyBorder="1"/>
    <xf numFmtId="2" fontId="0" fillId="0" borderId="19" xfId="0" applyNumberFormat="1" applyBorder="1"/>
    <xf numFmtId="0" fontId="0" fillId="0" borderId="0" xfId="0" applyAlignment="1">
      <alignment wrapText="1"/>
    </xf>
    <xf numFmtId="0" fontId="1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7" Type="http://schemas.openxmlformats.org/officeDocument/2006/relationships/image" Target="../media/image17.jpeg"/><Relationship Id="rId2" Type="http://schemas.openxmlformats.org/officeDocument/2006/relationships/image" Target="../media/image12.jpeg"/><Relationship Id="rId1" Type="http://schemas.openxmlformats.org/officeDocument/2006/relationships/image" Target="../media/image11.jpeg"/><Relationship Id="rId6" Type="http://schemas.openxmlformats.org/officeDocument/2006/relationships/image" Target="../media/image16.jpeg"/><Relationship Id="rId5" Type="http://schemas.openxmlformats.org/officeDocument/2006/relationships/image" Target="../media/image15.jpeg"/><Relationship Id="rId4" Type="http://schemas.openxmlformats.org/officeDocument/2006/relationships/image" Target="../media/image14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1.jpeg"/><Relationship Id="rId3" Type="http://schemas.openxmlformats.org/officeDocument/2006/relationships/image" Target="../media/image36.jpeg"/><Relationship Id="rId7" Type="http://schemas.openxmlformats.org/officeDocument/2006/relationships/image" Target="../media/image40.jpeg"/><Relationship Id="rId2" Type="http://schemas.openxmlformats.org/officeDocument/2006/relationships/image" Target="../media/image35.jpeg"/><Relationship Id="rId1" Type="http://schemas.openxmlformats.org/officeDocument/2006/relationships/image" Target="../media/image34.jpeg"/><Relationship Id="rId6" Type="http://schemas.openxmlformats.org/officeDocument/2006/relationships/image" Target="../media/image39.jpeg"/><Relationship Id="rId5" Type="http://schemas.openxmlformats.org/officeDocument/2006/relationships/image" Target="../media/image38.jpeg"/><Relationship Id="rId4" Type="http://schemas.openxmlformats.org/officeDocument/2006/relationships/image" Target="../media/image37.jpeg"/><Relationship Id="rId9" Type="http://schemas.openxmlformats.org/officeDocument/2006/relationships/image" Target="../media/image42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69.jpeg"/><Relationship Id="rId3" Type="http://schemas.openxmlformats.org/officeDocument/2006/relationships/image" Target="../media/image64.jpeg"/><Relationship Id="rId7" Type="http://schemas.openxmlformats.org/officeDocument/2006/relationships/image" Target="../media/image68.jpeg"/><Relationship Id="rId2" Type="http://schemas.openxmlformats.org/officeDocument/2006/relationships/image" Target="../media/image63.jpeg"/><Relationship Id="rId1" Type="http://schemas.openxmlformats.org/officeDocument/2006/relationships/image" Target="../media/image62.jpeg"/><Relationship Id="rId6" Type="http://schemas.openxmlformats.org/officeDocument/2006/relationships/image" Target="../media/image67.jpeg"/><Relationship Id="rId11" Type="http://schemas.openxmlformats.org/officeDocument/2006/relationships/image" Target="../media/image72.jpeg"/><Relationship Id="rId5" Type="http://schemas.openxmlformats.org/officeDocument/2006/relationships/image" Target="../media/image66.jpeg"/><Relationship Id="rId10" Type="http://schemas.openxmlformats.org/officeDocument/2006/relationships/image" Target="../media/image71.jpeg"/><Relationship Id="rId4" Type="http://schemas.openxmlformats.org/officeDocument/2006/relationships/image" Target="../media/image65.jpeg"/><Relationship Id="rId9" Type="http://schemas.openxmlformats.org/officeDocument/2006/relationships/image" Target="../media/image70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99.jpeg"/><Relationship Id="rId3" Type="http://schemas.openxmlformats.org/officeDocument/2006/relationships/image" Target="../media/image94.jpeg"/><Relationship Id="rId7" Type="http://schemas.openxmlformats.org/officeDocument/2006/relationships/image" Target="../media/image98.jpeg"/><Relationship Id="rId2" Type="http://schemas.openxmlformats.org/officeDocument/2006/relationships/image" Target="../media/image93.jpeg"/><Relationship Id="rId1" Type="http://schemas.openxmlformats.org/officeDocument/2006/relationships/image" Target="../media/image92.jpeg"/><Relationship Id="rId6" Type="http://schemas.openxmlformats.org/officeDocument/2006/relationships/image" Target="../media/image97.jpeg"/><Relationship Id="rId5" Type="http://schemas.openxmlformats.org/officeDocument/2006/relationships/image" Target="../media/image96.jpeg"/><Relationship Id="rId4" Type="http://schemas.openxmlformats.org/officeDocument/2006/relationships/image" Target="../media/image95.jpeg"/><Relationship Id="rId9" Type="http://schemas.openxmlformats.org/officeDocument/2006/relationships/image" Target="../media/image100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8.jpeg"/><Relationship Id="rId2" Type="http://schemas.openxmlformats.org/officeDocument/2006/relationships/image" Target="../media/image107.jpeg"/><Relationship Id="rId1" Type="http://schemas.openxmlformats.org/officeDocument/2006/relationships/image" Target="../media/image106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8.jpeg"/><Relationship Id="rId2" Type="http://schemas.openxmlformats.org/officeDocument/2006/relationships/image" Target="../media/image117.jpeg"/><Relationship Id="rId1" Type="http://schemas.openxmlformats.org/officeDocument/2006/relationships/image" Target="../media/image116.jpeg"/><Relationship Id="rId4" Type="http://schemas.openxmlformats.org/officeDocument/2006/relationships/image" Target="../media/image11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8.jpeg"/><Relationship Id="rId2" Type="http://schemas.openxmlformats.org/officeDocument/2006/relationships/image" Target="../media/image127.jpeg"/><Relationship Id="rId1" Type="http://schemas.openxmlformats.org/officeDocument/2006/relationships/image" Target="../media/image126.jpeg"/><Relationship Id="rId5" Type="http://schemas.openxmlformats.org/officeDocument/2006/relationships/image" Target="../media/image130.jpeg"/><Relationship Id="rId4" Type="http://schemas.openxmlformats.org/officeDocument/2006/relationships/image" Target="../media/image129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7.jpeg"/><Relationship Id="rId2" Type="http://schemas.openxmlformats.org/officeDocument/2006/relationships/image" Target="../media/image136.jpeg"/><Relationship Id="rId1" Type="http://schemas.openxmlformats.org/officeDocument/2006/relationships/image" Target="../media/image135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4.jpeg"/><Relationship Id="rId2" Type="http://schemas.openxmlformats.org/officeDocument/2006/relationships/image" Target="../media/image143.jpeg"/><Relationship Id="rId1" Type="http://schemas.openxmlformats.org/officeDocument/2006/relationships/image" Target="../media/image142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2.jpeg"/><Relationship Id="rId2" Type="http://schemas.openxmlformats.org/officeDocument/2006/relationships/image" Target="../media/image151.jpeg"/><Relationship Id="rId1" Type="http://schemas.openxmlformats.org/officeDocument/2006/relationships/image" Target="../media/image150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4.jpeg"/><Relationship Id="rId2" Type="http://schemas.openxmlformats.org/officeDocument/2006/relationships/image" Target="../media/image163.jpeg"/><Relationship Id="rId1" Type="http://schemas.openxmlformats.org/officeDocument/2006/relationships/image" Target="../media/image162.jpeg"/><Relationship Id="rId5" Type="http://schemas.openxmlformats.org/officeDocument/2006/relationships/image" Target="../media/image166.jpeg"/><Relationship Id="rId4" Type="http://schemas.openxmlformats.org/officeDocument/2006/relationships/image" Target="../media/image165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7.jpeg"/><Relationship Id="rId2" Type="http://schemas.openxmlformats.org/officeDocument/2006/relationships/image" Target="../media/image176.jpeg"/><Relationship Id="rId1" Type="http://schemas.openxmlformats.org/officeDocument/2006/relationships/image" Target="../media/image175.jpeg"/><Relationship Id="rId4" Type="http://schemas.openxmlformats.org/officeDocument/2006/relationships/image" Target="../media/image178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5.jpeg"/><Relationship Id="rId2" Type="http://schemas.openxmlformats.org/officeDocument/2006/relationships/image" Target="../media/image184.jpeg"/><Relationship Id="rId1" Type="http://schemas.openxmlformats.org/officeDocument/2006/relationships/image" Target="../media/image183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2.jpeg"/><Relationship Id="rId2" Type="http://schemas.openxmlformats.org/officeDocument/2006/relationships/image" Target="../media/image191.jpeg"/><Relationship Id="rId1" Type="http://schemas.openxmlformats.org/officeDocument/2006/relationships/image" Target="../media/image190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2.jpeg"/><Relationship Id="rId2" Type="http://schemas.openxmlformats.org/officeDocument/2006/relationships/image" Target="../media/image201.jpeg"/><Relationship Id="rId1" Type="http://schemas.openxmlformats.org/officeDocument/2006/relationships/image" Target="../media/image200.jpeg"/><Relationship Id="rId6" Type="http://schemas.openxmlformats.org/officeDocument/2006/relationships/image" Target="../media/image205.jpeg"/><Relationship Id="rId5" Type="http://schemas.openxmlformats.org/officeDocument/2006/relationships/image" Target="../media/image204.jpeg"/><Relationship Id="rId4" Type="http://schemas.openxmlformats.org/officeDocument/2006/relationships/image" Target="../media/image203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8.jpeg"/><Relationship Id="rId2" Type="http://schemas.openxmlformats.org/officeDocument/2006/relationships/image" Target="../media/image207.jpeg"/><Relationship Id="rId1" Type="http://schemas.openxmlformats.org/officeDocument/2006/relationships/image" Target="../media/image206.jpeg"/><Relationship Id="rId5" Type="http://schemas.openxmlformats.org/officeDocument/2006/relationships/image" Target="../media/image178.jpeg"/><Relationship Id="rId4" Type="http://schemas.openxmlformats.org/officeDocument/2006/relationships/image" Target="../media/image209.jpe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25.emf"/><Relationship Id="rId13" Type="http://schemas.openxmlformats.org/officeDocument/2006/relationships/image" Target="../media/image30.emf"/><Relationship Id="rId3" Type="http://schemas.openxmlformats.org/officeDocument/2006/relationships/image" Target="../media/image20.emf"/><Relationship Id="rId7" Type="http://schemas.openxmlformats.org/officeDocument/2006/relationships/image" Target="../media/image24.emf"/><Relationship Id="rId12" Type="http://schemas.openxmlformats.org/officeDocument/2006/relationships/image" Target="../media/image29.emf"/><Relationship Id="rId2" Type="http://schemas.openxmlformats.org/officeDocument/2006/relationships/image" Target="../media/image19.emf"/><Relationship Id="rId16" Type="http://schemas.openxmlformats.org/officeDocument/2006/relationships/image" Target="../media/image33.emf"/><Relationship Id="rId1" Type="http://schemas.openxmlformats.org/officeDocument/2006/relationships/image" Target="../media/image18.emf"/><Relationship Id="rId6" Type="http://schemas.openxmlformats.org/officeDocument/2006/relationships/image" Target="../media/image23.emf"/><Relationship Id="rId11" Type="http://schemas.openxmlformats.org/officeDocument/2006/relationships/image" Target="../media/image28.emf"/><Relationship Id="rId5" Type="http://schemas.openxmlformats.org/officeDocument/2006/relationships/image" Target="../media/image22.emf"/><Relationship Id="rId15" Type="http://schemas.openxmlformats.org/officeDocument/2006/relationships/image" Target="../media/image32.emf"/><Relationship Id="rId10" Type="http://schemas.openxmlformats.org/officeDocument/2006/relationships/image" Target="../media/image27.emf"/><Relationship Id="rId4" Type="http://schemas.openxmlformats.org/officeDocument/2006/relationships/image" Target="../media/image21.emf"/><Relationship Id="rId9" Type="http://schemas.openxmlformats.org/officeDocument/2006/relationships/image" Target="../media/image26.emf"/><Relationship Id="rId14" Type="http://schemas.openxmlformats.org/officeDocument/2006/relationships/image" Target="../media/image31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50.emf"/><Relationship Id="rId13" Type="http://schemas.openxmlformats.org/officeDocument/2006/relationships/image" Target="../media/image55.emf"/><Relationship Id="rId18" Type="http://schemas.openxmlformats.org/officeDocument/2006/relationships/image" Target="../media/image60.emf"/><Relationship Id="rId3" Type="http://schemas.openxmlformats.org/officeDocument/2006/relationships/image" Target="../media/image45.emf"/><Relationship Id="rId7" Type="http://schemas.openxmlformats.org/officeDocument/2006/relationships/image" Target="../media/image49.emf"/><Relationship Id="rId12" Type="http://schemas.openxmlformats.org/officeDocument/2006/relationships/image" Target="../media/image54.emf"/><Relationship Id="rId17" Type="http://schemas.openxmlformats.org/officeDocument/2006/relationships/image" Target="../media/image59.emf"/><Relationship Id="rId2" Type="http://schemas.openxmlformats.org/officeDocument/2006/relationships/image" Target="../media/image44.emf"/><Relationship Id="rId16" Type="http://schemas.openxmlformats.org/officeDocument/2006/relationships/image" Target="../media/image58.emf"/><Relationship Id="rId1" Type="http://schemas.openxmlformats.org/officeDocument/2006/relationships/image" Target="../media/image43.emf"/><Relationship Id="rId6" Type="http://schemas.openxmlformats.org/officeDocument/2006/relationships/image" Target="../media/image48.emf"/><Relationship Id="rId11" Type="http://schemas.openxmlformats.org/officeDocument/2006/relationships/image" Target="../media/image53.emf"/><Relationship Id="rId5" Type="http://schemas.openxmlformats.org/officeDocument/2006/relationships/image" Target="../media/image47.emf"/><Relationship Id="rId15" Type="http://schemas.openxmlformats.org/officeDocument/2006/relationships/image" Target="../media/image57.emf"/><Relationship Id="rId10" Type="http://schemas.openxmlformats.org/officeDocument/2006/relationships/image" Target="../media/image52.emf"/><Relationship Id="rId19" Type="http://schemas.openxmlformats.org/officeDocument/2006/relationships/image" Target="../media/image61.emf"/><Relationship Id="rId4" Type="http://schemas.openxmlformats.org/officeDocument/2006/relationships/image" Target="../media/image46.emf"/><Relationship Id="rId9" Type="http://schemas.openxmlformats.org/officeDocument/2006/relationships/image" Target="../media/image51.emf"/><Relationship Id="rId14" Type="http://schemas.openxmlformats.org/officeDocument/2006/relationships/image" Target="../media/image56.emf"/></Relationships>
</file>

<file path=xl/drawings/_rels/vmlDrawing4.vml.rels><?xml version="1.0" encoding="UTF-8" standalone="yes"?>
<Relationships xmlns="http://schemas.openxmlformats.org/package/2006/relationships"><Relationship Id="rId8" Type="http://schemas.openxmlformats.org/officeDocument/2006/relationships/image" Target="../media/image80.emf"/><Relationship Id="rId13" Type="http://schemas.openxmlformats.org/officeDocument/2006/relationships/image" Target="../media/image85.emf"/><Relationship Id="rId18" Type="http://schemas.openxmlformats.org/officeDocument/2006/relationships/image" Target="../media/image90.emf"/><Relationship Id="rId3" Type="http://schemas.openxmlformats.org/officeDocument/2006/relationships/image" Target="../media/image75.emf"/><Relationship Id="rId7" Type="http://schemas.openxmlformats.org/officeDocument/2006/relationships/image" Target="../media/image79.emf"/><Relationship Id="rId12" Type="http://schemas.openxmlformats.org/officeDocument/2006/relationships/image" Target="../media/image84.emf"/><Relationship Id="rId17" Type="http://schemas.openxmlformats.org/officeDocument/2006/relationships/image" Target="../media/image89.emf"/><Relationship Id="rId2" Type="http://schemas.openxmlformats.org/officeDocument/2006/relationships/image" Target="../media/image74.emf"/><Relationship Id="rId16" Type="http://schemas.openxmlformats.org/officeDocument/2006/relationships/image" Target="../media/image88.emf"/><Relationship Id="rId1" Type="http://schemas.openxmlformats.org/officeDocument/2006/relationships/image" Target="../media/image73.emf"/><Relationship Id="rId6" Type="http://schemas.openxmlformats.org/officeDocument/2006/relationships/image" Target="../media/image78.emf"/><Relationship Id="rId11" Type="http://schemas.openxmlformats.org/officeDocument/2006/relationships/image" Target="../media/image83.emf"/><Relationship Id="rId5" Type="http://schemas.openxmlformats.org/officeDocument/2006/relationships/image" Target="../media/image77.emf"/><Relationship Id="rId15" Type="http://schemas.openxmlformats.org/officeDocument/2006/relationships/image" Target="../media/image87.emf"/><Relationship Id="rId10" Type="http://schemas.openxmlformats.org/officeDocument/2006/relationships/image" Target="../media/image82.emf"/><Relationship Id="rId19" Type="http://schemas.openxmlformats.org/officeDocument/2006/relationships/image" Target="../media/image91.emf"/><Relationship Id="rId4" Type="http://schemas.openxmlformats.org/officeDocument/2006/relationships/image" Target="../media/image76.emf"/><Relationship Id="rId9" Type="http://schemas.openxmlformats.org/officeDocument/2006/relationships/image" Target="../media/image81.emf"/><Relationship Id="rId14" Type="http://schemas.openxmlformats.org/officeDocument/2006/relationships/image" Target="../media/image86.emf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103.emf"/><Relationship Id="rId2" Type="http://schemas.openxmlformats.org/officeDocument/2006/relationships/image" Target="../media/image102.emf"/><Relationship Id="rId1" Type="http://schemas.openxmlformats.org/officeDocument/2006/relationships/image" Target="../media/image101.emf"/><Relationship Id="rId5" Type="http://schemas.openxmlformats.org/officeDocument/2006/relationships/image" Target="../media/image105.emf"/><Relationship Id="rId4" Type="http://schemas.openxmlformats.org/officeDocument/2006/relationships/image" Target="../media/image104.e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11.emf"/><Relationship Id="rId7" Type="http://schemas.openxmlformats.org/officeDocument/2006/relationships/image" Target="../media/image115.emf"/><Relationship Id="rId2" Type="http://schemas.openxmlformats.org/officeDocument/2006/relationships/image" Target="../media/image110.emf"/><Relationship Id="rId1" Type="http://schemas.openxmlformats.org/officeDocument/2006/relationships/image" Target="../media/image109.emf"/><Relationship Id="rId6" Type="http://schemas.openxmlformats.org/officeDocument/2006/relationships/image" Target="../media/image114.emf"/><Relationship Id="rId5" Type="http://schemas.openxmlformats.org/officeDocument/2006/relationships/image" Target="../media/image113.emf"/><Relationship Id="rId4" Type="http://schemas.openxmlformats.org/officeDocument/2006/relationships/image" Target="../media/image112.emf"/></Relationships>
</file>

<file path=xl/drawings/_rels/vmlDrawing7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2.emf"/><Relationship Id="rId2" Type="http://schemas.openxmlformats.org/officeDocument/2006/relationships/image" Target="../media/image121.emf"/><Relationship Id="rId1" Type="http://schemas.openxmlformats.org/officeDocument/2006/relationships/image" Target="../media/image120.emf"/><Relationship Id="rId6" Type="http://schemas.openxmlformats.org/officeDocument/2006/relationships/image" Target="../media/image125.emf"/><Relationship Id="rId5" Type="http://schemas.openxmlformats.org/officeDocument/2006/relationships/image" Target="../media/image124.emf"/><Relationship Id="rId4" Type="http://schemas.openxmlformats.org/officeDocument/2006/relationships/image" Target="../media/image123.emf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3.emf"/><Relationship Id="rId2" Type="http://schemas.openxmlformats.org/officeDocument/2006/relationships/image" Target="../media/image132.emf"/><Relationship Id="rId1" Type="http://schemas.openxmlformats.org/officeDocument/2006/relationships/image" Target="../media/image131.emf"/><Relationship Id="rId4" Type="http://schemas.openxmlformats.org/officeDocument/2006/relationships/image" Target="../media/image134.emf"/></Relationships>
</file>

<file path=xl/drawings/_rels/vmlDrawing9.vml.rels><?xml version="1.0" encoding="UTF-8" standalone="yes"?>
<Relationships xmlns="http://schemas.openxmlformats.org/package/2006/relationships"><Relationship Id="rId3" Type="http://schemas.openxmlformats.org/officeDocument/2006/relationships/image" Target="../media/image140.emf"/><Relationship Id="rId2" Type="http://schemas.openxmlformats.org/officeDocument/2006/relationships/image" Target="../media/image139.emf"/><Relationship Id="rId1" Type="http://schemas.openxmlformats.org/officeDocument/2006/relationships/image" Target="../media/image138.emf"/><Relationship Id="rId4" Type="http://schemas.openxmlformats.org/officeDocument/2006/relationships/image" Target="../media/image141.emf"/></Relationships>
</file>

<file path=xl/drawings/_rels/vmlDrawing10.vml.rels><?xml version="1.0" encoding="UTF-8" standalone="yes"?>
<Relationships xmlns="http://schemas.openxmlformats.org/package/2006/relationships"><Relationship Id="rId3" Type="http://schemas.openxmlformats.org/officeDocument/2006/relationships/image" Target="../media/image147.emf"/><Relationship Id="rId2" Type="http://schemas.openxmlformats.org/officeDocument/2006/relationships/image" Target="../media/image146.emf"/><Relationship Id="rId1" Type="http://schemas.openxmlformats.org/officeDocument/2006/relationships/image" Target="../media/image145.emf"/><Relationship Id="rId5" Type="http://schemas.openxmlformats.org/officeDocument/2006/relationships/image" Target="../media/image149.emf"/><Relationship Id="rId4" Type="http://schemas.openxmlformats.org/officeDocument/2006/relationships/image" Target="../media/image148.emf"/></Relationships>
</file>

<file path=xl/drawings/_rels/vmlDrawing1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60.emf"/><Relationship Id="rId3" Type="http://schemas.openxmlformats.org/officeDocument/2006/relationships/image" Target="../media/image155.emf"/><Relationship Id="rId7" Type="http://schemas.openxmlformats.org/officeDocument/2006/relationships/image" Target="../media/image159.emf"/><Relationship Id="rId2" Type="http://schemas.openxmlformats.org/officeDocument/2006/relationships/image" Target="../media/image154.emf"/><Relationship Id="rId1" Type="http://schemas.openxmlformats.org/officeDocument/2006/relationships/image" Target="../media/image153.emf"/><Relationship Id="rId6" Type="http://schemas.openxmlformats.org/officeDocument/2006/relationships/image" Target="../media/image158.emf"/><Relationship Id="rId5" Type="http://schemas.openxmlformats.org/officeDocument/2006/relationships/image" Target="../media/image157.emf"/><Relationship Id="rId4" Type="http://schemas.openxmlformats.org/officeDocument/2006/relationships/image" Target="../media/image156.emf"/><Relationship Id="rId9" Type="http://schemas.openxmlformats.org/officeDocument/2006/relationships/image" Target="../media/image161.emf"/></Relationships>
</file>

<file path=xl/drawings/_rels/vmlDrawing12.vml.rels><?xml version="1.0" encoding="UTF-8" standalone="yes"?>
<Relationships xmlns="http://schemas.openxmlformats.org/package/2006/relationships"><Relationship Id="rId8" Type="http://schemas.openxmlformats.org/officeDocument/2006/relationships/image" Target="../media/image174.emf"/><Relationship Id="rId3" Type="http://schemas.openxmlformats.org/officeDocument/2006/relationships/image" Target="../media/image169.emf"/><Relationship Id="rId7" Type="http://schemas.openxmlformats.org/officeDocument/2006/relationships/image" Target="../media/image173.emf"/><Relationship Id="rId2" Type="http://schemas.openxmlformats.org/officeDocument/2006/relationships/image" Target="../media/image168.emf"/><Relationship Id="rId1" Type="http://schemas.openxmlformats.org/officeDocument/2006/relationships/image" Target="../media/image167.emf"/><Relationship Id="rId6" Type="http://schemas.openxmlformats.org/officeDocument/2006/relationships/image" Target="../media/image172.emf"/><Relationship Id="rId5" Type="http://schemas.openxmlformats.org/officeDocument/2006/relationships/image" Target="../media/image171.emf"/><Relationship Id="rId4" Type="http://schemas.openxmlformats.org/officeDocument/2006/relationships/image" Target="../media/image170.emf"/></Relationships>
</file>

<file path=xl/drawings/_rels/vmlDrawing13.vml.rels><?xml version="1.0" encoding="UTF-8" standalone="yes"?>
<Relationships xmlns="http://schemas.openxmlformats.org/package/2006/relationships"><Relationship Id="rId3" Type="http://schemas.openxmlformats.org/officeDocument/2006/relationships/image" Target="../media/image181.emf"/><Relationship Id="rId2" Type="http://schemas.openxmlformats.org/officeDocument/2006/relationships/image" Target="../media/image180.emf"/><Relationship Id="rId1" Type="http://schemas.openxmlformats.org/officeDocument/2006/relationships/image" Target="../media/image179.emf"/><Relationship Id="rId4" Type="http://schemas.openxmlformats.org/officeDocument/2006/relationships/image" Target="../media/image182.emf"/></Relationships>
</file>

<file path=xl/drawings/_rels/vmlDrawing1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88.emf"/><Relationship Id="rId2" Type="http://schemas.openxmlformats.org/officeDocument/2006/relationships/image" Target="../media/image187.emf"/><Relationship Id="rId1" Type="http://schemas.openxmlformats.org/officeDocument/2006/relationships/image" Target="../media/image186.emf"/><Relationship Id="rId4" Type="http://schemas.openxmlformats.org/officeDocument/2006/relationships/image" Target="../media/image189.emf"/></Relationships>
</file>

<file path=xl/drawings/_rels/vmlDrawing15.vml.rels><?xml version="1.0" encoding="UTF-8" standalone="yes"?>
<Relationships xmlns="http://schemas.openxmlformats.org/package/2006/relationships"><Relationship Id="rId3" Type="http://schemas.openxmlformats.org/officeDocument/2006/relationships/image" Target="../media/image195.emf"/><Relationship Id="rId7" Type="http://schemas.openxmlformats.org/officeDocument/2006/relationships/image" Target="../media/image199.emf"/><Relationship Id="rId2" Type="http://schemas.openxmlformats.org/officeDocument/2006/relationships/image" Target="../media/image194.emf"/><Relationship Id="rId1" Type="http://schemas.openxmlformats.org/officeDocument/2006/relationships/image" Target="../media/image193.emf"/><Relationship Id="rId6" Type="http://schemas.openxmlformats.org/officeDocument/2006/relationships/image" Target="../media/image198.emf"/><Relationship Id="rId5" Type="http://schemas.openxmlformats.org/officeDocument/2006/relationships/image" Target="../media/image197.emf"/><Relationship Id="rId4" Type="http://schemas.openxmlformats.org/officeDocument/2006/relationships/image" Target="../media/image196.emf"/></Relationships>
</file>

<file path=xl/drawings/_rels/vmlDrawing1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7.emf"/><Relationship Id="rId2" Type="http://schemas.openxmlformats.org/officeDocument/2006/relationships/image" Target="../media/image147.emf"/><Relationship Id="rId1" Type="http://schemas.openxmlformats.org/officeDocument/2006/relationships/image" Target="../media/image140.emf"/><Relationship Id="rId5" Type="http://schemas.openxmlformats.org/officeDocument/2006/relationships/image" Target="../media/image188.emf"/><Relationship Id="rId4" Type="http://schemas.openxmlformats.org/officeDocument/2006/relationships/image" Target="../media/image16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104776</xdr:colOff>
      <xdr:row>1</xdr:row>
      <xdr:rowOff>219075</xdr:rowOff>
    </xdr:from>
    <xdr:to>
      <xdr:col>16</xdr:col>
      <xdr:colOff>104775</xdr:colOff>
      <xdr:row>10</xdr:row>
      <xdr:rowOff>190499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0776" y="457200"/>
          <a:ext cx="2285999" cy="1714499"/>
        </a:xfrm>
        <a:prstGeom prst="rect">
          <a:avLst/>
        </a:prstGeom>
      </xdr:spPr>
    </xdr:pic>
    <xdr:clientData/>
  </xdr:twoCellAnchor>
  <xdr:twoCellAnchor editAs="oneCell">
    <xdr:from>
      <xdr:col>13</xdr:col>
      <xdr:colOff>133350</xdr:colOff>
      <xdr:row>59</xdr:row>
      <xdr:rowOff>104775</xdr:rowOff>
    </xdr:from>
    <xdr:to>
      <xdr:col>16</xdr:col>
      <xdr:colOff>209550</xdr:colOff>
      <xdr:row>68</xdr:row>
      <xdr:rowOff>161925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10039350" y="11439525"/>
          <a:ext cx="2362200" cy="1771650"/>
        </a:xfrm>
        <a:prstGeom prst="rect">
          <a:avLst/>
        </a:prstGeom>
      </xdr:spPr>
    </xdr:pic>
    <xdr:clientData/>
  </xdr:twoCellAnchor>
  <xdr:oneCellAnchor>
    <xdr:from>
      <xdr:col>13</xdr:col>
      <xdr:colOff>95251</xdr:colOff>
      <xdr:row>11</xdr:row>
      <xdr:rowOff>95250</xdr:rowOff>
    </xdr:from>
    <xdr:ext cx="2222499" cy="1666874"/>
    <xdr:pic>
      <xdr:nvPicPr>
        <xdr:cNvPr id="19" name="Grafik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0279064" y="2008187"/>
          <a:ext cx="1666874" cy="2222499"/>
        </a:xfrm>
        <a:prstGeom prst="rect">
          <a:avLst/>
        </a:prstGeom>
      </xdr:spPr>
    </xdr:pic>
    <xdr:clientData/>
  </xdr:oneCellAnchor>
  <xdr:twoCellAnchor editAs="oneCell">
    <xdr:from>
      <xdr:col>13</xdr:col>
      <xdr:colOff>152403</xdr:colOff>
      <xdr:row>39</xdr:row>
      <xdr:rowOff>95251</xdr:rowOff>
    </xdr:from>
    <xdr:to>
      <xdr:col>16</xdr:col>
      <xdr:colOff>139702</xdr:colOff>
      <xdr:row>48</xdr:row>
      <xdr:rowOff>85725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0342566" y="7335838"/>
          <a:ext cx="1704974" cy="2273299"/>
        </a:xfrm>
        <a:prstGeom prst="rect">
          <a:avLst/>
        </a:prstGeom>
      </xdr:spPr>
    </xdr:pic>
    <xdr:clientData/>
  </xdr:twoCellAnchor>
  <xdr:twoCellAnchor editAs="oneCell">
    <xdr:from>
      <xdr:col>13</xdr:col>
      <xdr:colOff>85727</xdr:colOff>
      <xdr:row>20</xdr:row>
      <xdr:rowOff>95250</xdr:rowOff>
    </xdr:from>
    <xdr:to>
      <xdr:col>16</xdr:col>
      <xdr:colOff>136526</xdr:colOff>
      <xdr:row>29</xdr:row>
      <xdr:rowOff>133350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0283827" y="3708400"/>
          <a:ext cx="1752600" cy="2336799"/>
        </a:xfrm>
        <a:prstGeom prst="rect">
          <a:avLst/>
        </a:prstGeom>
      </xdr:spPr>
    </xdr:pic>
    <xdr:clientData/>
  </xdr:twoCellAnchor>
  <xdr:twoCellAnchor editAs="oneCell">
    <xdr:from>
      <xdr:col>13</xdr:col>
      <xdr:colOff>371475</xdr:colOff>
      <xdr:row>48</xdr:row>
      <xdr:rowOff>142875</xdr:rowOff>
    </xdr:from>
    <xdr:to>
      <xdr:col>16</xdr:col>
      <xdr:colOff>85725</xdr:colOff>
      <xdr:row>59</xdr:row>
      <xdr:rowOff>47625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0277475" y="9382125"/>
          <a:ext cx="2000250" cy="2000250"/>
        </a:xfrm>
        <a:prstGeom prst="rect">
          <a:avLst/>
        </a:prstGeom>
      </xdr:spPr>
    </xdr:pic>
    <xdr:clientData/>
  </xdr:twoCellAnchor>
  <xdr:twoCellAnchor editAs="oneCell">
    <xdr:from>
      <xdr:col>13</xdr:col>
      <xdr:colOff>142876</xdr:colOff>
      <xdr:row>30</xdr:row>
      <xdr:rowOff>38100</xdr:rowOff>
    </xdr:from>
    <xdr:to>
      <xdr:col>16</xdr:col>
      <xdr:colOff>133353</xdr:colOff>
      <xdr:row>39</xdr:row>
      <xdr:rowOff>30958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0333436" y="5563790"/>
          <a:ext cx="1707358" cy="227647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2</xdr:row>
          <xdr:rowOff>38100</xdr:rowOff>
        </xdr:from>
        <xdr:to>
          <xdr:col>19</xdr:col>
          <xdr:colOff>76200</xdr:colOff>
          <xdr:row>10</xdr:row>
          <xdr:rowOff>180975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1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209550</xdr:colOff>
          <xdr:row>11</xdr:row>
          <xdr:rowOff>95250</xdr:rowOff>
        </xdr:from>
        <xdr:to>
          <xdr:col>19</xdr:col>
          <xdr:colOff>76200</xdr:colOff>
          <xdr:row>20</xdr:row>
          <xdr:rowOff>57150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1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209550</xdr:colOff>
          <xdr:row>20</xdr:row>
          <xdr:rowOff>152400</xdr:rowOff>
        </xdr:from>
        <xdr:to>
          <xdr:col>19</xdr:col>
          <xdr:colOff>95250</xdr:colOff>
          <xdr:row>29</xdr:row>
          <xdr:rowOff>123825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1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228600</xdr:colOff>
          <xdr:row>30</xdr:row>
          <xdr:rowOff>47625</xdr:rowOff>
        </xdr:from>
        <xdr:to>
          <xdr:col>19</xdr:col>
          <xdr:colOff>85725</xdr:colOff>
          <xdr:row>39</xdr:row>
          <xdr:rowOff>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1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219075</xdr:colOff>
          <xdr:row>39</xdr:row>
          <xdr:rowOff>85725</xdr:rowOff>
        </xdr:from>
        <xdr:to>
          <xdr:col>19</xdr:col>
          <xdr:colOff>104775</xdr:colOff>
          <xdr:row>48</xdr:row>
          <xdr:rowOff>66675</xdr:rowOff>
        </xdr:to>
        <xdr:sp macro="" textlink="">
          <xdr:nvSpPr>
            <xdr:cNvPr id="1050" name="Object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1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228600</xdr:colOff>
          <xdr:row>49</xdr:row>
          <xdr:rowOff>38100</xdr:rowOff>
        </xdr:from>
        <xdr:to>
          <xdr:col>19</xdr:col>
          <xdr:colOff>114300</xdr:colOff>
          <xdr:row>58</xdr:row>
          <xdr:rowOff>19050</xdr:rowOff>
        </xdr:to>
        <xdr:sp macro="" textlink="">
          <xdr:nvSpPr>
            <xdr:cNvPr id="1051" name="Object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1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295275</xdr:colOff>
          <xdr:row>59</xdr:row>
          <xdr:rowOff>95250</xdr:rowOff>
        </xdr:from>
        <xdr:to>
          <xdr:col>19</xdr:col>
          <xdr:colOff>209550</xdr:colOff>
          <xdr:row>68</xdr:row>
          <xdr:rowOff>95250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1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74</xdr:row>
          <xdr:rowOff>161925</xdr:rowOff>
        </xdr:from>
        <xdr:to>
          <xdr:col>5</xdr:col>
          <xdr:colOff>200025</xdr:colOff>
          <xdr:row>90</xdr:row>
          <xdr:rowOff>123825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1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352425</xdr:colOff>
          <xdr:row>74</xdr:row>
          <xdr:rowOff>171450</xdr:rowOff>
        </xdr:from>
        <xdr:to>
          <xdr:col>10</xdr:col>
          <xdr:colOff>400050</xdr:colOff>
          <xdr:row>90</xdr:row>
          <xdr:rowOff>133350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1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514350</xdr:colOff>
          <xdr:row>74</xdr:row>
          <xdr:rowOff>171450</xdr:rowOff>
        </xdr:from>
        <xdr:to>
          <xdr:col>15</xdr:col>
          <xdr:colOff>561975</xdr:colOff>
          <xdr:row>90</xdr:row>
          <xdr:rowOff>133350</xdr:rowOff>
        </xdr:to>
        <xdr:sp macro="" textlink="">
          <xdr:nvSpPr>
            <xdr:cNvPr id="1055" name="Object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1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133350</xdr:colOff>
      <xdr:row>60</xdr:row>
      <xdr:rowOff>104776</xdr:rowOff>
    </xdr:from>
    <xdr:to>
      <xdr:col>16</xdr:col>
      <xdr:colOff>152400</xdr:colOff>
      <xdr:row>69</xdr:row>
      <xdr:rowOff>119064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9350" y="11630026"/>
          <a:ext cx="2305050" cy="1728788"/>
        </a:xfrm>
        <a:prstGeom prst="rect">
          <a:avLst/>
        </a:prstGeom>
      </xdr:spPr>
    </xdr:pic>
    <xdr:clientData/>
  </xdr:twoCellAnchor>
  <xdr:twoCellAnchor editAs="oneCell">
    <xdr:from>
      <xdr:col>13</xdr:col>
      <xdr:colOff>133351</xdr:colOff>
      <xdr:row>12</xdr:row>
      <xdr:rowOff>9525</xdr:rowOff>
    </xdr:from>
    <xdr:to>
      <xdr:col>16</xdr:col>
      <xdr:colOff>107951</xdr:colOff>
      <xdr:row>20</xdr:row>
      <xdr:rowOff>180975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9351" y="2390775"/>
          <a:ext cx="2260600" cy="1695450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50</xdr:row>
      <xdr:rowOff>152400</xdr:rowOff>
    </xdr:from>
    <xdr:to>
      <xdr:col>16</xdr:col>
      <xdr:colOff>133350</xdr:colOff>
      <xdr:row>59</xdr:row>
      <xdr:rowOff>173831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0775" y="9772650"/>
          <a:ext cx="2314575" cy="1735931"/>
        </a:xfrm>
        <a:prstGeom prst="rect">
          <a:avLst/>
        </a:prstGeom>
      </xdr:spPr>
    </xdr:pic>
    <xdr:clientData/>
  </xdr:twoCellAnchor>
  <xdr:twoCellAnchor editAs="oneCell">
    <xdr:from>
      <xdr:col>13</xdr:col>
      <xdr:colOff>85726</xdr:colOff>
      <xdr:row>21</xdr:row>
      <xdr:rowOff>47629</xdr:rowOff>
    </xdr:from>
    <xdr:to>
      <xdr:col>16</xdr:col>
      <xdr:colOff>174628</xdr:colOff>
      <xdr:row>30</xdr:row>
      <xdr:rowOff>114306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0288588" y="3846517"/>
          <a:ext cx="1781177" cy="2374902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72</xdr:row>
      <xdr:rowOff>19053</xdr:rowOff>
    </xdr:from>
    <xdr:to>
      <xdr:col>16</xdr:col>
      <xdr:colOff>228600</xdr:colOff>
      <xdr:row>81</xdr:row>
      <xdr:rowOff>111921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0312004" y="13529074"/>
          <a:ext cx="1807368" cy="2409825"/>
        </a:xfrm>
        <a:prstGeom prst="rect">
          <a:avLst/>
        </a:prstGeom>
      </xdr:spPr>
    </xdr:pic>
    <xdr:clientData/>
  </xdr:twoCellAnchor>
  <xdr:twoCellAnchor editAs="oneCell">
    <xdr:from>
      <xdr:col>13</xdr:col>
      <xdr:colOff>123827</xdr:colOff>
      <xdr:row>83</xdr:row>
      <xdr:rowOff>57150</xdr:rowOff>
    </xdr:from>
    <xdr:to>
      <xdr:col>16</xdr:col>
      <xdr:colOff>212727</xdr:colOff>
      <xdr:row>92</xdr:row>
      <xdr:rowOff>123825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0326689" y="15667038"/>
          <a:ext cx="1781175" cy="2374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142875</xdr:colOff>
      <xdr:row>2</xdr:row>
      <xdr:rowOff>66675</xdr:rowOff>
    </xdr:from>
    <xdr:to>
      <xdr:col>16</xdr:col>
      <xdr:colOff>92075</xdr:colOff>
      <xdr:row>11</xdr:row>
      <xdr:rowOff>28575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8875" y="542925"/>
          <a:ext cx="2235200" cy="1676400"/>
        </a:xfrm>
        <a:prstGeom prst="rect">
          <a:avLst/>
        </a:prstGeom>
      </xdr:spPr>
    </xdr:pic>
    <xdr:clientData/>
  </xdr:twoCellAnchor>
  <xdr:twoCellAnchor editAs="oneCell">
    <xdr:from>
      <xdr:col>13</xdr:col>
      <xdr:colOff>200025</xdr:colOff>
      <xdr:row>31</xdr:row>
      <xdr:rowOff>114300</xdr:rowOff>
    </xdr:from>
    <xdr:to>
      <xdr:col>16</xdr:col>
      <xdr:colOff>133349</xdr:colOff>
      <xdr:row>40</xdr:row>
      <xdr:rowOff>62559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6115050"/>
          <a:ext cx="2219324" cy="1662759"/>
        </a:xfrm>
        <a:prstGeom prst="rect">
          <a:avLst/>
        </a:prstGeom>
      </xdr:spPr>
    </xdr:pic>
    <xdr:clientData/>
  </xdr:twoCellAnchor>
  <xdr:twoCellAnchor editAs="oneCell">
    <xdr:from>
      <xdr:col>13</xdr:col>
      <xdr:colOff>180975</xdr:colOff>
      <xdr:row>41</xdr:row>
      <xdr:rowOff>28575</xdr:rowOff>
    </xdr:from>
    <xdr:to>
      <xdr:col>16</xdr:col>
      <xdr:colOff>117475</xdr:colOff>
      <xdr:row>49</xdr:row>
      <xdr:rowOff>171450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86975" y="7934325"/>
          <a:ext cx="2222500" cy="166687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161925</xdr:colOff>
          <xdr:row>2</xdr:row>
          <xdr:rowOff>47625</xdr:rowOff>
        </xdr:from>
        <xdr:to>
          <xdr:col>19</xdr:col>
          <xdr:colOff>95250</xdr:colOff>
          <xdr:row>11</xdr:row>
          <xdr:rowOff>57150</xdr:rowOff>
        </xdr:to>
        <xdr:sp macro="" textlink="">
          <xdr:nvSpPr>
            <xdr:cNvPr id="2065" name="Object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2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180975</xdr:colOff>
          <xdr:row>11</xdr:row>
          <xdr:rowOff>161925</xdr:rowOff>
        </xdr:from>
        <xdr:to>
          <xdr:col>19</xdr:col>
          <xdr:colOff>104775</xdr:colOff>
          <xdr:row>20</xdr:row>
          <xdr:rowOff>161925</xdr:rowOff>
        </xdr:to>
        <xdr:sp macro="" textlink="">
          <xdr:nvSpPr>
            <xdr:cNvPr id="2066" name="Object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2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209550</xdr:colOff>
          <xdr:row>21</xdr:row>
          <xdr:rowOff>57150</xdr:rowOff>
        </xdr:from>
        <xdr:to>
          <xdr:col>19</xdr:col>
          <xdr:colOff>76200</xdr:colOff>
          <xdr:row>30</xdr:row>
          <xdr:rowOff>19050</xdr:rowOff>
        </xdr:to>
        <xdr:sp macro="" textlink="">
          <xdr:nvSpPr>
            <xdr:cNvPr id="2067" name="Object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2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238125</xdr:colOff>
          <xdr:row>31</xdr:row>
          <xdr:rowOff>0</xdr:rowOff>
        </xdr:from>
        <xdr:to>
          <xdr:col>19</xdr:col>
          <xdr:colOff>190500</xdr:colOff>
          <xdr:row>40</xdr:row>
          <xdr:rowOff>28575</xdr:rowOff>
        </xdr:to>
        <xdr:sp macro="" textlink="">
          <xdr:nvSpPr>
            <xdr:cNvPr id="2068" name="Object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2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238125</xdr:colOff>
          <xdr:row>40</xdr:row>
          <xdr:rowOff>142875</xdr:rowOff>
        </xdr:from>
        <xdr:to>
          <xdr:col>19</xdr:col>
          <xdr:colOff>161925</xdr:colOff>
          <xdr:row>49</xdr:row>
          <xdr:rowOff>152400</xdr:rowOff>
        </xdr:to>
        <xdr:sp macro="" textlink="">
          <xdr:nvSpPr>
            <xdr:cNvPr id="2069" name="Object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2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238125</xdr:colOff>
          <xdr:row>50</xdr:row>
          <xdr:rowOff>76200</xdr:rowOff>
        </xdr:from>
        <xdr:to>
          <xdr:col>19</xdr:col>
          <xdr:colOff>247650</xdr:colOff>
          <xdr:row>59</xdr:row>
          <xdr:rowOff>152400</xdr:rowOff>
        </xdr:to>
        <xdr:sp macro="" textlink="">
          <xdr:nvSpPr>
            <xdr:cNvPr id="2071" name="Object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2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285750</xdr:colOff>
          <xdr:row>83</xdr:row>
          <xdr:rowOff>38100</xdr:rowOff>
        </xdr:from>
        <xdr:to>
          <xdr:col>19</xdr:col>
          <xdr:colOff>285750</xdr:colOff>
          <xdr:row>92</xdr:row>
          <xdr:rowOff>104775</xdr:rowOff>
        </xdr:to>
        <xdr:sp macro="" textlink="">
          <xdr:nvSpPr>
            <xdr:cNvPr id="2073" name="Object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2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295275</xdr:colOff>
          <xdr:row>72</xdr:row>
          <xdr:rowOff>0</xdr:rowOff>
        </xdr:from>
        <xdr:to>
          <xdr:col>19</xdr:col>
          <xdr:colOff>361950</xdr:colOff>
          <xdr:row>81</xdr:row>
          <xdr:rowOff>114300</xdr:rowOff>
        </xdr:to>
        <xdr:sp macro="" textlink="">
          <xdr:nvSpPr>
            <xdr:cNvPr id="2074" name="Object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2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247650</xdr:colOff>
          <xdr:row>60</xdr:row>
          <xdr:rowOff>95250</xdr:rowOff>
        </xdr:from>
        <xdr:to>
          <xdr:col>19</xdr:col>
          <xdr:colOff>352425</xdr:colOff>
          <xdr:row>70</xdr:row>
          <xdr:rowOff>47625</xdr:rowOff>
        </xdr:to>
        <xdr:sp macro="" textlink="">
          <xdr:nvSpPr>
            <xdr:cNvPr id="2075" name="Object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2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93</xdr:row>
          <xdr:rowOff>123825</xdr:rowOff>
        </xdr:from>
        <xdr:to>
          <xdr:col>3</xdr:col>
          <xdr:colOff>695325</xdr:colOff>
          <xdr:row>105</xdr:row>
          <xdr:rowOff>66675</xdr:rowOff>
        </xdr:to>
        <xdr:sp macro="" textlink="">
          <xdr:nvSpPr>
            <xdr:cNvPr id="2076" name="Object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2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381000</xdr:colOff>
          <xdr:row>112</xdr:row>
          <xdr:rowOff>85725</xdr:rowOff>
        </xdr:from>
        <xdr:to>
          <xdr:col>4</xdr:col>
          <xdr:colOff>161925</xdr:colOff>
          <xdr:row>124</xdr:row>
          <xdr:rowOff>9525</xdr:rowOff>
        </xdr:to>
        <xdr:sp macro="" textlink="">
          <xdr:nvSpPr>
            <xdr:cNvPr id="2077" name="Object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2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295275</xdr:colOff>
          <xdr:row>112</xdr:row>
          <xdr:rowOff>95250</xdr:rowOff>
        </xdr:from>
        <xdr:to>
          <xdr:col>6</xdr:col>
          <xdr:colOff>704850</xdr:colOff>
          <xdr:row>124</xdr:row>
          <xdr:rowOff>9525</xdr:rowOff>
        </xdr:to>
        <xdr:sp macro="" textlink="">
          <xdr:nvSpPr>
            <xdr:cNvPr id="2078" name="Object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2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180975</xdr:colOff>
          <xdr:row>112</xdr:row>
          <xdr:rowOff>104775</xdr:rowOff>
        </xdr:from>
        <xdr:to>
          <xdr:col>11</xdr:col>
          <xdr:colOff>714375</xdr:colOff>
          <xdr:row>124</xdr:row>
          <xdr:rowOff>19050</xdr:rowOff>
        </xdr:to>
        <xdr:sp macro="" textlink="">
          <xdr:nvSpPr>
            <xdr:cNvPr id="2079" name="Object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2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112</xdr:row>
          <xdr:rowOff>104775</xdr:rowOff>
        </xdr:from>
        <xdr:to>
          <xdr:col>15</xdr:col>
          <xdr:colOff>571500</xdr:colOff>
          <xdr:row>124</xdr:row>
          <xdr:rowOff>0</xdr:rowOff>
        </xdr:to>
        <xdr:sp macro="" textlink="">
          <xdr:nvSpPr>
            <xdr:cNvPr id="2080" name="Object 32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00000000-0008-0000-0200-00002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371475</xdr:colOff>
          <xdr:row>124</xdr:row>
          <xdr:rowOff>114300</xdr:rowOff>
        </xdr:from>
        <xdr:to>
          <xdr:col>4</xdr:col>
          <xdr:colOff>161925</xdr:colOff>
          <xdr:row>135</xdr:row>
          <xdr:rowOff>171450</xdr:rowOff>
        </xdr:to>
        <xdr:sp macro="" textlink="">
          <xdr:nvSpPr>
            <xdr:cNvPr id="2082" name="Object 34" hidden="1">
              <a:extLst>
                <a:ext uri="{63B3BB69-23CF-44E3-9099-C40C66FF867C}">
                  <a14:compatExt spid="_x0000_s2082"/>
                </a:ext>
                <a:ext uri="{FF2B5EF4-FFF2-40B4-BE49-F238E27FC236}">
                  <a16:creationId xmlns:a16="http://schemas.microsoft.com/office/drawing/2014/main" id="{00000000-0008-0000-0200-00002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295275</xdr:colOff>
          <xdr:row>124</xdr:row>
          <xdr:rowOff>104775</xdr:rowOff>
        </xdr:from>
        <xdr:to>
          <xdr:col>5</xdr:col>
          <xdr:colOff>38100</xdr:colOff>
          <xdr:row>136</xdr:row>
          <xdr:rowOff>47625</xdr:rowOff>
        </xdr:to>
        <xdr:sp macro="" textlink="">
          <xdr:nvSpPr>
            <xdr:cNvPr id="2083" name="Object 35" hidden="1">
              <a:extLst>
                <a:ext uri="{63B3BB69-23CF-44E3-9099-C40C66FF867C}">
                  <a14:compatExt spid="_x0000_s2083"/>
                </a:ext>
                <a:ext uri="{FF2B5EF4-FFF2-40B4-BE49-F238E27FC236}">
                  <a16:creationId xmlns:a16="http://schemas.microsoft.com/office/drawing/2014/main" id="{00000000-0008-0000-0200-00002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47626</xdr:colOff>
      <xdr:row>63</xdr:row>
      <xdr:rowOff>28575</xdr:rowOff>
    </xdr:from>
    <xdr:to>
      <xdr:col>15</xdr:col>
      <xdr:colOff>720726</xdr:colOff>
      <xdr:row>71</xdr:row>
      <xdr:rowOff>152400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58376" y="695325"/>
          <a:ext cx="2197100" cy="1647825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47626</xdr:colOff>
      <xdr:row>74</xdr:row>
      <xdr:rowOff>38101</xdr:rowOff>
    </xdr:from>
    <xdr:to>
      <xdr:col>15</xdr:col>
      <xdr:colOff>733425</xdr:colOff>
      <xdr:row>82</xdr:row>
      <xdr:rowOff>171450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58376" y="2419351"/>
          <a:ext cx="2209799" cy="1657349"/>
        </a:xfrm>
        <a:prstGeom prst="rect">
          <a:avLst/>
        </a:prstGeom>
      </xdr:spPr>
    </xdr:pic>
    <xdr:clientData/>
  </xdr:twoCellAnchor>
  <xdr:twoCellAnchor editAs="oneCell">
    <xdr:from>
      <xdr:col>13</xdr:col>
      <xdr:colOff>57150</xdr:colOff>
      <xdr:row>84</xdr:row>
      <xdr:rowOff>19050</xdr:rowOff>
    </xdr:from>
    <xdr:to>
      <xdr:col>15</xdr:col>
      <xdr:colOff>730250</xdr:colOff>
      <xdr:row>92</xdr:row>
      <xdr:rowOff>142875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67900" y="4114800"/>
          <a:ext cx="2197100" cy="1647825"/>
        </a:xfrm>
        <a:prstGeom prst="rect">
          <a:avLst/>
        </a:prstGeom>
      </xdr:spPr>
    </xdr:pic>
    <xdr:clientData/>
  </xdr:twoCellAnchor>
  <xdr:twoCellAnchor editAs="oneCell">
    <xdr:from>
      <xdr:col>13</xdr:col>
      <xdr:colOff>57150</xdr:colOff>
      <xdr:row>33</xdr:row>
      <xdr:rowOff>9526</xdr:rowOff>
    </xdr:from>
    <xdr:to>
      <xdr:col>15</xdr:col>
      <xdr:colOff>742950</xdr:colOff>
      <xdr:row>41</xdr:row>
      <xdr:rowOff>142876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67900" y="5819776"/>
          <a:ext cx="2209800" cy="1657350"/>
        </a:xfrm>
        <a:prstGeom prst="rect">
          <a:avLst/>
        </a:prstGeom>
      </xdr:spPr>
    </xdr:pic>
    <xdr:clientData/>
  </xdr:twoCellAnchor>
  <xdr:twoCellAnchor editAs="oneCell">
    <xdr:from>
      <xdr:col>13</xdr:col>
      <xdr:colOff>57150</xdr:colOff>
      <xdr:row>43</xdr:row>
      <xdr:rowOff>19050</xdr:rowOff>
    </xdr:from>
    <xdr:to>
      <xdr:col>15</xdr:col>
      <xdr:colOff>755650</xdr:colOff>
      <xdr:row>51</xdr:row>
      <xdr:rowOff>161925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67900" y="7543800"/>
          <a:ext cx="2222500" cy="1666875"/>
        </a:xfrm>
        <a:prstGeom prst="rect">
          <a:avLst/>
        </a:prstGeom>
      </xdr:spPr>
    </xdr:pic>
    <xdr:clientData/>
  </xdr:twoCellAnchor>
  <xdr:twoCellAnchor editAs="oneCell">
    <xdr:from>
      <xdr:col>13</xdr:col>
      <xdr:colOff>67235</xdr:colOff>
      <xdr:row>3</xdr:row>
      <xdr:rowOff>44823</xdr:rowOff>
    </xdr:from>
    <xdr:to>
      <xdr:col>16</xdr:col>
      <xdr:colOff>11026</xdr:colOff>
      <xdr:row>9</xdr:row>
      <xdr:rowOff>156882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77985" y="9284073"/>
          <a:ext cx="2229791" cy="1255059"/>
        </a:xfrm>
        <a:prstGeom prst="rect">
          <a:avLst/>
        </a:prstGeom>
      </xdr:spPr>
    </xdr:pic>
    <xdr:clientData/>
  </xdr:twoCellAnchor>
  <xdr:twoCellAnchor editAs="oneCell">
    <xdr:from>
      <xdr:col>13</xdr:col>
      <xdr:colOff>67236</xdr:colOff>
      <xdr:row>12</xdr:row>
      <xdr:rowOff>44822</xdr:rowOff>
    </xdr:from>
    <xdr:to>
      <xdr:col>15</xdr:col>
      <xdr:colOff>754531</xdr:colOff>
      <xdr:row>20</xdr:row>
      <xdr:rowOff>179293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3236" y="2420469"/>
          <a:ext cx="2211295" cy="1658471"/>
        </a:xfrm>
        <a:prstGeom prst="rect">
          <a:avLst/>
        </a:prstGeom>
      </xdr:spPr>
    </xdr:pic>
    <xdr:clientData/>
  </xdr:twoCellAnchor>
  <xdr:twoCellAnchor editAs="oneCell">
    <xdr:from>
      <xdr:col>13</xdr:col>
      <xdr:colOff>78442</xdr:colOff>
      <xdr:row>94</xdr:row>
      <xdr:rowOff>33617</xdr:rowOff>
    </xdr:from>
    <xdr:to>
      <xdr:col>16</xdr:col>
      <xdr:colOff>1</xdr:colOff>
      <xdr:row>102</xdr:row>
      <xdr:rowOff>165286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9192" y="12701867"/>
          <a:ext cx="2207559" cy="1655669"/>
        </a:xfrm>
        <a:prstGeom prst="rect">
          <a:avLst/>
        </a:prstGeom>
      </xdr:spPr>
    </xdr:pic>
    <xdr:clientData/>
  </xdr:twoCellAnchor>
  <xdr:twoCellAnchor editAs="oneCell">
    <xdr:from>
      <xdr:col>13</xdr:col>
      <xdr:colOff>78441</xdr:colOff>
      <xdr:row>52</xdr:row>
      <xdr:rowOff>123263</xdr:rowOff>
    </xdr:from>
    <xdr:to>
      <xdr:col>16</xdr:col>
      <xdr:colOff>18677</xdr:colOff>
      <xdr:row>61</xdr:row>
      <xdr:rowOff>78440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4441" y="10118910"/>
          <a:ext cx="2226236" cy="1669677"/>
        </a:xfrm>
        <a:prstGeom prst="rect">
          <a:avLst/>
        </a:prstGeom>
      </xdr:spPr>
    </xdr:pic>
    <xdr:clientData/>
  </xdr:twoCellAnchor>
  <xdr:twoCellAnchor editAs="oneCell">
    <xdr:from>
      <xdr:col>13</xdr:col>
      <xdr:colOff>50429</xdr:colOff>
      <xdr:row>22</xdr:row>
      <xdr:rowOff>169768</xdr:rowOff>
    </xdr:from>
    <xdr:to>
      <xdr:col>16</xdr:col>
      <xdr:colOff>12329</xdr:colOff>
      <xdr:row>31</xdr:row>
      <xdr:rowOff>136321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0239852" y="4166992"/>
          <a:ext cx="1681053" cy="2247900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47628</xdr:colOff>
      <xdr:row>104</xdr:row>
      <xdr:rowOff>50426</xdr:rowOff>
    </xdr:from>
    <xdr:to>
      <xdr:col>16</xdr:col>
      <xdr:colOff>111132</xdr:colOff>
      <xdr:row>113</xdr:row>
      <xdr:rowOff>98054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0247316" y="19658385"/>
          <a:ext cx="1762128" cy="234950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76200</xdr:colOff>
          <xdr:row>1</xdr:row>
          <xdr:rowOff>142875</xdr:rowOff>
        </xdr:from>
        <xdr:to>
          <xdr:col>19</xdr:col>
          <xdr:colOff>57150</xdr:colOff>
          <xdr:row>10</xdr:row>
          <xdr:rowOff>142875</xdr:rowOff>
        </xdr:to>
        <xdr:sp macro="" textlink="">
          <xdr:nvSpPr>
            <xdr:cNvPr id="3089" name="Object 17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:a16="http://schemas.microsoft.com/office/drawing/2014/main" id="{00000000-0008-0000-0300-00001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57150</xdr:colOff>
          <xdr:row>62</xdr:row>
          <xdr:rowOff>180975</xdr:rowOff>
        </xdr:from>
        <xdr:to>
          <xdr:col>19</xdr:col>
          <xdr:colOff>76200</xdr:colOff>
          <xdr:row>72</xdr:row>
          <xdr:rowOff>66675</xdr:rowOff>
        </xdr:to>
        <xdr:sp macro="" textlink="">
          <xdr:nvSpPr>
            <xdr:cNvPr id="3090" name="Object 18" hidden="1">
              <a:extLst>
                <a:ext uri="{63B3BB69-23CF-44E3-9099-C40C66FF867C}">
                  <a14:compatExt spid="_x0000_s3090"/>
                </a:ext>
                <a:ext uri="{FF2B5EF4-FFF2-40B4-BE49-F238E27FC236}">
                  <a16:creationId xmlns:a16="http://schemas.microsoft.com/office/drawing/2014/main" id="{00000000-0008-0000-0300-00001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73</xdr:row>
          <xdr:rowOff>47625</xdr:rowOff>
        </xdr:from>
        <xdr:to>
          <xdr:col>19</xdr:col>
          <xdr:colOff>133350</xdr:colOff>
          <xdr:row>83</xdr:row>
          <xdr:rowOff>0</xdr:rowOff>
        </xdr:to>
        <xdr:sp macro="" textlink="">
          <xdr:nvSpPr>
            <xdr:cNvPr id="3091" name="Object 19" hidden="1">
              <a:extLst>
                <a:ext uri="{63B3BB69-23CF-44E3-9099-C40C66FF867C}">
                  <a14:compatExt spid="_x0000_s3091"/>
                </a:ext>
                <a:ext uri="{FF2B5EF4-FFF2-40B4-BE49-F238E27FC236}">
                  <a16:creationId xmlns:a16="http://schemas.microsoft.com/office/drawing/2014/main" id="{00000000-0008-0000-0300-00001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76200</xdr:colOff>
          <xdr:row>83</xdr:row>
          <xdr:rowOff>152400</xdr:rowOff>
        </xdr:from>
        <xdr:to>
          <xdr:col>19</xdr:col>
          <xdr:colOff>28575</xdr:colOff>
          <xdr:row>92</xdr:row>
          <xdr:rowOff>180975</xdr:rowOff>
        </xdr:to>
        <xdr:sp macro="" textlink="">
          <xdr:nvSpPr>
            <xdr:cNvPr id="3092" name="Object 20" hidden="1">
              <a:extLst>
                <a:ext uri="{63B3BB69-23CF-44E3-9099-C40C66FF867C}">
                  <a14:compatExt spid="_x0000_s3092"/>
                </a:ext>
                <a:ext uri="{FF2B5EF4-FFF2-40B4-BE49-F238E27FC236}">
                  <a16:creationId xmlns:a16="http://schemas.microsoft.com/office/drawing/2014/main" id="{00000000-0008-0000-0300-00001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32</xdr:row>
          <xdr:rowOff>142875</xdr:rowOff>
        </xdr:from>
        <xdr:to>
          <xdr:col>19</xdr:col>
          <xdr:colOff>47625</xdr:colOff>
          <xdr:row>42</xdr:row>
          <xdr:rowOff>9525</xdr:rowOff>
        </xdr:to>
        <xdr:sp macro="" textlink="">
          <xdr:nvSpPr>
            <xdr:cNvPr id="3093" name="Object 21" hidden="1">
              <a:extLst>
                <a:ext uri="{63B3BB69-23CF-44E3-9099-C40C66FF867C}">
                  <a14:compatExt spid="_x0000_s3093"/>
                </a:ext>
                <a:ext uri="{FF2B5EF4-FFF2-40B4-BE49-F238E27FC236}">
                  <a16:creationId xmlns:a16="http://schemas.microsoft.com/office/drawing/2014/main" id="{00000000-0008-0000-0300-00001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85725</xdr:colOff>
          <xdr:row>42</xdr:row>
          <xdr:rowOff>133350</xdr:rowOff>
        </xdr:from>
        <xdr:to>
          <xdr:col>19</xdr:col>
          <xdr:colOff>104775</xdr:colOff>
          <xdr:row>52</xdr:row>
          <xdr:rowOff>19050</xdr:rowOff>
        </xdr:to>
        <xdr:sp macro="" textlink="">
          <xdr:nvSpPr>
            <xdr:cNvPr id="3094" name="Object 22" hidden="1">
              <a:extLst>
                <a:ext uri="{63B3BB69-23CF-44E3-9099-C40C66FF867C}">
                  <a14:compatExt spid="_x0000_s3094"/>
                </a:ext>
                <a:ext uri="{FF2B5EF4-FFF2-40B4-BE49-F238E27FC236}">
                  <a16:creationId xmlns:a16="http://schemas.microsoft.com/office/drawing/2014/main" id="{00000000-0008-0000-0300-00001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76200</xdr:colOff>
          <xdr:row>11</xdr:row>
          <xdr:rowOff>123825</xdr:rowOff>
        </xdr:from>
        <xdr:to>
          <xdr:col>19</xdr:col>
          <xdr:colOff>85725</xdr:colOff>
          <xdr:row>21</xdr:row>
          <xdr:rowOff>9525</xdr:rowOff>
        </xdr:to>
        <xdr:sp macro="" textlink="">
          <xdr:nvSpPr>
            <xdr:cNvPr id="3095" name="Object 23" hidden="1">
              <a:extLst>
                <a:ext uri="{63B3BB69-23CF-44E3-9099-C40C66FF867C}">
                  <a14:compatExt spid="_x0000_s3095"/>
                </a:ext>
                <a:ext uri="{FF2B5EF4-FFF2-40B4-BE49-F238E27FC236}">
                  <a16:creationId xmlns:a16="http://schemas.microsoft.com/office/drawing/2014/main" id="{00000000-0008-0000-0300-00001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133350</xdr:colOff>
          <xdr:row>93</xdr:row>
          <xdr:rowOff>180975</xdr:rowOff>
        </xdr:from>
        <xdr:to>
          <xdr:col>19</xdr:col>
          <xdr:colOff>66675</xdr:colOff>
          <xdr:row>103</xdr:row>
          <xdr:rowOff>9525</xdr:rowOff>
        </xdr:to>
        <xdr:sp macro="" textlink="">
          <xdr:nvSpPr>
            <xdr:cNvPr id="3096" name="Object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0000000-0008-0000-03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104775</xdr:colOff>
          <xdr:row>52</xdr:row>
          <xdr:rowOff>133350</xdr:rowOff>
        </xdr:from>
        <xdr:to>
          <xdr:col>19</xdr:col>
          <xdr:colOff>123825</xdr:colOff>
          <xdr:row>62</xdr:row>
          <xdr:rowOff>28575</xdr:rowOff>
        </xdr:to>
        <xdr:sp macro="" textlink="">
          <xdr:nvSpPr>
            <xdr:cNvPr id="3097" name="Object 25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:a16="http://schemas.microsoft.com/office/drawing/2014/main" id="{00000000-0008-0000-0300-00001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104775</xdr:colOff>
          <xdr:row>22</xdr:row>
          <xdr:rowOff>66675</xdr:rowOff>
        </xdr:from>
        <xdr:to>
          <xdr:col>19</xdr:col>
          <xdr:colOff>66675</xdr:colOff>
          <xdr:row>31</xdr:row>
          <xdr:rowOff>104775</xdr:rowOff>
        </xdr:to>
        <xdr:sp macro="" textlink="">
          <xdr:nvSpPr>
            <xdr:cNvPr id="3098" name="Object 26" hidden="1">
              <a:extLst>
                <a:ext uri="{63B3BB69-23CF-44E3-9099-C40C66FF867C}">
                  <a14:compatExt spid="_x0000_s3098"/>
                </a:ext>
                <a:ext uri="{FF2B5EF4-FFF2-40B4-BE49-F238E27FC236}">
                  <a16:creationId xmlns:a16="http://schemas.microsoft.com/office/drawing/2014/main" id="{00000000-0008-0000-0300-00001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190500</xdr:colOff>
          <xdr:row>104</xdr:row>
          <xdr:rowOff>66675</xdr:rowOff>
        </xdr:from>
        <xdr:to>
          <xdr:col>19</xdr:col>
          <xdr:colOff>257175</xdr:colOff>
          <xdr:row>114</xdr:row>
          <xdr:rowOff>0</xdr:rowOff>
        </xdr:to>
        <xdr:sp macro="" textlink="">
          <xdr:nvSpPr>
            <xdr:cNvPr id="3099" name="Object 27" hidden="1">
              <a:extLst>
                <a:ext uri="{63B3BB69-23CF-44E3-9099-C40C66FF867C}">
                  <a14:compatExt spid="_x0000_s3099"/>
                </a:ext>
                <a:ext uri="{FF2B5EF4-FFF2-40B4-BE49-F238E27FC236}">
                  <a16:creationId xmlns:a16="http://schemas.microsoft.com/office/drawing/2014/main" id="{00000000-0008-0000-0300-00001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112</xdr:row>
          <xdr:rowOff>57150</xdr:rowOff>
        </xdr:from>
        <xdr:to>
          <xdr:col>3</xdr:col>
          <xdr:colOff>647700</xdr:colOff>
          <xdr:row>123</xdr:row>
          <xdr:rowOff>152400</xdr:rowOff>
        </xdr:to>
        <xdr:sp macro="" textlink="">
          <xdr:nvSpPr>
            <xdr:cNvPr id="3100" name="Object 28" hidden="1">
              <a:extLst>
                <a:ext uri="{63B3BB69-23CF-44E3-9099-C40C66FF867C}">
                  <a14:compatExt spid="_x0000_s3100"/>
                </a:ext>
                <a:ext uri="{FF2B5EF4-FFF2-40B4-BE49-F238E27FC236}">
                  <a16:creationId xmlns:a16="http://schemas.microsoft.com/office/drawing/2014/main" id="{00000000-0008-0000-0300-00001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124</xdr:row>
          <xdr:rowOff>104775</xdr:rowOff>
        </xdr:from>
        <xdr:to>
          <xdr:col>3</xdr:col>
          <xdr:colOff>657225</xdr:colOff>
          <xdr:row>136</xdr:row>
          <xdr:rowOff>0</xdr:rowOff>
        </xdr:to>
        <xdr:sp macro="" textlink="">
          <xdr:nvSpPr>
            <xdr:cNvPr id="3101" name="Object 29" hidden="1">
              <a:extLst>
                <a:ext uri="{63B3BB69-23CF-44E3-9099-C40C66FF867C}">
                  <a14:compatExt spid="_x0000_s3101"/>
                </a:ext>
                <a:ext uri="{FF2B5EF4-FFF2-40B4-BE49-F238E27FC236}">
                  <a16:creationId xmlns:a16="http://schemas.microsoft.com/office/drawing/2014/main" id="{00000000-0008-0000-0300-00001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171450</xdr:colOff>
          <xdr:row>136</xdr:row>
          <xdr:rowOff>114300</xdr:rowOff>
        </xdr:from>
        <xdr:to>
          <xdr:col>3</xdr:col>
          <xdr:colOff>666750</xdr:colOff>
          <xdr:row>148</xdr:row>
          <xdr:rowOff>0</xdr:rowOff>
        </xdr:to>
        <xdr:sp macro="" textlink="">
          <xdr:nvSpPr>
            <xdr:cNvPr id="3102" name="Object 30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id="{00000000-0008-0000-0300-00001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180975</xdr:colOff>
          <xdr:row>115</xdr:row>
          <xdr:rowOff>76200</xdr:rowOff>
        </xdr:from>
        <xdr:to>
          <xdr:col>18</xdr:col>
          <xdr:colOff>542925</xdr:colOff>
          <xdr:row>131</xdr:row>
          <xdr:rowOff>95250</xdr:rowOff>
        </xdr:to>
        <xdr:sp macro="" textlink="">
          <xdr:nvSpPr>
            <xdr:cNvPr id="3103" name="Object 31" hidden="1">
              <a:extLst>
                <a:ext uri="{63B3BB69-23CF-44E3-9099-C40C66FF867C}">
                  <a14:compatExt spid="_x0000_s3103"/>
                </a:ext>
                <a:ext uri="{FF2B5EF4-FFF2-40B4-BE49-F238E27FC236}">
                  <a16:creationId xmlns:a16="http://schemas.microsoft.com/office/drawing/2014/main" id="{00000000-0008-0000-0300-00001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140</xdr:row>
          <xdr:rowOff>114300</xdr:rowOff>
        </xdr:from>
        <xdr:to>
          <xdr:col>6</xdr:col>
          <xdr:colOff>339587</xdr:colOff>
          <xdr:row>151</xdr:row>
          <xdr:rowOff>47625</xdr:rowOff>
        </xdr:to>
        <xdr:sp macro="" textlink="">
          <xdr:nvSpPr>
            <xdr:cNvPr id="3105" name="Object 33" hidden="1">
              <a:extLst>
                <a:ext uri="{63B3BB69-23CF-44E3-9099-C40C66FF867C}">
                  <a14:compatExt spid="_x0000_s3105"/>
                </a:ext>
                <a:ext uri="{FF2B5EF4-FFF2-40B4-BE49-F238E27FC236}">
                  <a16:creationId xmlns:a16="http://schemas.microsoft.com/office/drawing/2014/main" id="{00000000-0008-0000-0300-00002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704850</xdr:colOff>
          <xdr:row>140</xdr:row>
          <xdr:rowOff>114300</xdr:rowOff>
        </xdr:from>
        <xdr:to>
          <xdr:col>11</xdr:col>
          <xdr:colOff>447675</xdr:colOff>
          <xdr:row>151</xdr:row>
          <xdr:rowOff>28575</xdr:rowOff>
        </xdr:to>
        <xdr:sp macro="" textlink="">
          <xdr:nvSpPr>
            <xdr:cNvPr id="3106" name="Object 34" hidden="1">
              <a:extLst>
                <a:ext uri="{63B3BB69-23CF-44E3-9099-C40C66FF867C}">
                  <a14:compatExt spid="_x0000_s3106"/>
                </a:ext>
                <a:ext uri="{FF2B5EF4-FFF2-40B4-BE49-F238E27FC236}">
                  <a16:creationId xmlns:a16="http://schemas.microsoft.com/office/drawing/2014/main" id="{00000000-0008-0000-0300-00002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533400</xdr:colOff>
          <xdr:row>140</xdr:row>
          <xdr:rowOff>123825</xdr:rowOff>
        </xdr:from>
        <xdr:to>
          <xdr:col>15</xdr:col>
          <xdr:colOff>247650</xdr:colOff>
          <xdr:row>151</xdr:row>
          <xdr:rowOff>19050</xdr:rowOff>
        </xdr:to>
        <xdr:sp macro="" textlink="">
          <xdr:nvSpPr>
            <xdr:cNvPr id="3107" name="Object 35" hidden="1">
              <a:extLst>
                <a:ext uri="{63B3BB69-23CF-44E3-9099-C40C66FF867C}">
                  <a14:compatExt spid="_x0000_s3107"/>
                </a:ext>
                <a:ext uri="{FF2B5EF4-FFF2-40B4-BE49-F238E27FC236}">
                  <a16:creationId xmlns:a16="http://schemas.microsoft.com/office/drawing/2014/main" id="{00000000-0008-0000-0300-00002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647700</xdr:colOff>
          <xdr:row>115</xdr:row>
          <xdr:rowOff>85725</xdr:rowOff>
        </xdr:from>
        <xdr:to>
          <xdr:col>21</xdr:col>
          <xdr:colOff>285750</xdr:colOff>
          <xdr:row>131</xdr:row>
          <xdr:rowOff>114300</xdr:rowOff>
        </xdr:to>
        <xdr:sp macro="" textlink="">
          <xdr:nvSpPr>
            <xdr:cNvPr id="3108" name="Object 36" hidden="1">
              <a:extLst>
                <a:ext uri="{63B3BB69-23CF-44E3-9099-C40C66FF867C}">
                  <a14:compatExt spid="_x0000_s3108"/>
                </a:ext>
                <a:ext uri="{FF2B5EF4-FFF2-40B4-BE49-F238E27FC236}">
                  <a16:creationId xmlns:a16="http://schemas.microsoft.com/office/drawing/2014/main" id="{00000000-0008-0000-0300-00002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171450</xdr:colOff>
      <xdr:row>52</xdr:row>
      <xdr:rowOff>85726</xdr:rowOff>
    </xdr:from>
    <xdr:to>
      <xdr:col>17</xdr:col>
      <xdr:colOff>146049</xdr:colOff>
      <xdr:row>61</xdr:row>
      <xdr:rowOff>114300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39450" y="10086976"/>
          <a:ext cx="2260599" cy="1743074"/>
        </a:xfrm>
        <a:prstGeom prst="rect">
          <a:avLst/>
        </a:prstGeom>
      </xdr:spPr>
    </xdr:pic>
    <xdr:clientData/>
  </xdr:twoCellAnchor>
  <xdr:twoCellAnchor editAs="oneCell">
    <xdr:from>
      <xdr:col>14</xdr:col>
      <xdr:colOff>142876</xdr:colOff>
      <xdr:row>62</xdr:row>
      <xdr:rowOff>133350</xdr:rowOff>
    </xdr:from>
    <xdr:to>
      <xdr:col>17</xdr:col>
      <xdr:colOff>117476</xdr:colOff>
      <xdr:row>71</xdr:row>
      <xdr:rowOff>114300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10876" y="12039600"/>
          <a:ext cx="2260600" cy="1695450"/>
        </a:xfrm>
        <a:prstGeom prst="rect">
          <a:avLst/>
        </a:prstGeom>
      </xdr:spPr>
    </xdr:pic>
    <xdr:clientData/>
  </xdr:twoCellAnchor>
  <xdr:twoCellAnchor editAs="oneCell">
    <xdr:from>
      <xdr:col>14</xdr:col>
      <xdr:colOff>136526</xdr:colOff>
      <xdr:row>31</xdr:row>
      <xdr:rowOff>95250</xdr:rowOff>
    </xdr:from>
    <xdr:to>
      <xdr:col>17</xdr:col>
      <xdr:colOff>111126</xdr:colOff>
      <xdr:row>40</xdr:row>
      <xdr:rowOff>76200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04526" y="6286500"/>
          <a:ext cx="2260600" cy="1695450"/>
        </a:xfrm>
        <a:prstGeom prst="rect">
          <a:avLst/>
        </a:prstGeom>
      </xdr:spPr>
    </xdr:pic>
    <xdr:clientData/>
  </xdr:twoCellAnchor>
  <xdr:twoCellAnchor editAs="oneCell">
    <xdr:from>
      <xdr:col>14</xdr:col>
      <xdr:colOff>161925</xdr:colOff>
      <xdr:row>42</xdr:row>
      <xdr:rowOff>57150</xdr:rowOff>
    </xdr:from>
    <xdr:to>
      <xdr:col>17</xdr:col>
      <xdr:colOff>149225</xdr:colOff>
      <xdr:row>51</xdr:row>
      <xdr:rowOff>47625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29925" y="8343900"/>
          <a:ext cx="2273300" cy="1704975"/>
        </a:xfrm>
        <a:prstGeom prst="rect">
          <a:avLst/>
        </a:prstGeom>
      </xdr:spPr>
    </xdr:pic>
    <xdr:clientData/>
  </xdr:twoCellAnchor>
  <xdr:twoCellAnchor editAs="oneCell">
    <xdr:from>
      <xdr:col>14</xdr:col>
      <xdr:colOff>57151</xdr:colOff>
      <xdr:row>4</xdr:row>
      <xdr:rowOff>19050</xdr:rowOff>
    </xdr:from>
    <xdr:to>
      <xdr:col>17</xdr:col>
      <xdr:colOff>58525</xdr:colOff>
      <xdr:row>10</xdr:row>
      <xdr:rowOff>161925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25151" y="876300"/>
          <a:ext cx="2287374" cy="1285875"/>
        </a:xfrm>
        <a:prstGeom prst="rect">
          <a:avLst/>
        </a:prstGeom>
      </xdr:spPr>
    </xdr:pic>
    <xdr:clientData/>
  </xdr:twoCellAnchor>
  <xdr:twoCellAnchor editAs="oneCell">
    <xdr:from>
      <xdr:col>14</xdr:col>
      <xdr:colOff>177800</xdr:colOff>
      <xdr:row>72</xdr:row>
      <xdr:rowOff>66675</xdr:rowOff>
    </xdr:from>
    <xdr:to>
      <xdr:col>17</xdr:col>
      <xdr:colOff>152400</xdr:colOff>
      <xdr:row>81</xdr:row>
      <xdr:rowOff>47625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45800" y="13877925"/>
          <a:ext cx="2260600" cy="1695450"/>
        </a:xfrm>
        <a:prstGeom prst="rect">
          <a:avLst/>
        </a:prstGeom>
      </xdr:spPr>
    </xdr:pic>
    <xdr:clientData/>
  </xdr:twoCellAnchor>
  <xdr:twoCellAnchor editAs="oneCell">
    <xdr:from>
      <xdr:col>14</xdr:col>
      <xdr:colOff>207682</xdr:colOff>
      <xdr:row>82</xdr:row>
      <xdr:rowOff>28013</xdr:rowOff>
    </xdr:from>
    <xdr:to>
      <xdr:col>17</xdr:col>
      <xdr:colOff>183029</xdr:colOff>
      <xdr:row>91</xdr:row>
      <xdr:rowOff>9524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1158350" y="15461595"/>
          <a:ext cx="1696011" cy="226134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57150</xdr:colOff>
          <xdr:row>91</xdr:row>
          <xdr:rowOff>133350</xdr:rowOff>
        </xdr:from>
        <xdr:to>
          <xdr:col>19</xdr:col>
          <xdr:colOff>628650</xdr:colOff>
          <xdr:row>102</xdr:row>
          <xdr:rowOff>161925</xdr:rowOff>
        </xdr:to>
        <xdr:sp macro="" textlink="">
          <xdr:nvSpPr>
            <xdr:cNvPr id="5139" name="Object 19" hidden="1">
              <a:extLst>
                <a:ext uri="{63B3BB69-23CF-44E3-9099-C40C66FF867C}">
                  <a14:compatExt spid="_x0000_s5139"/>
                </a:ext>
                <a:ext uri="{FF2B5EF4-FFF2-40B4-BE49-F238E27FC236}">
                  <a16:creationId xmlns:a16="http://schemas.microsoft.com/office/drawing/2014/main" id="{00000000-0008-0000-0400-00001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14</xdr:col>
      <xdr:colOff>95250</xdr:colOff>
      <xdr:row>13</xdr:row>
      <xdr:rowOff>47625</xdr:rowOff>
    </xdr:from>
    <xdr:to>
      <xdr:col>17</xdr:col>
      <xdr:colOff>57150</xdr:colOff>
      <xdr:row>19</xdr:row>
      <xdr:rowOff>169069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0" y="2619375"/>
          <a:ext cx="2247900" cy="1264444"/>
        </a:xfrm>
        <a:prstGeom prst="rect">
          <a:avLst/>
        </a:prstGeom>
      </xdr:spPr>
    </xdr:pic>
    <xdr:clientData/>
  </xdr:twoCellAnchor>
  <xdr:twoCellAnchor editAs="oneCell">
    <xdr:from>
      <xdr:col>14</xdr:col>
      <xdr:colOff>95250</xdr:colOff>
      <xdr:row>20</xdr:row>
      <xdr:rowOff>114300</xdr:rowOff>
    </xdr:from>
    <xdr:to>
      <xdr:col>17</xdr:col>
      <xdr:colOff>82549</xdr:colOff>
      <xdr:row>29</xdr:row>
      <xdr:rowOff>104775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1047412" y="3735388"/>
          <a:ext cx="1704975" cy="227329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266700</xdr:colOff>
          <xdr:row>52</xdr:row>
          <xdr:rowOff>104775</xdr:rowOff>
        </xdr:from>
        <xdr:to>
          <xdr:col>20</xdr:col>
          <xdr:colOff>180975</xdr:colOff>
          <xdr:row>61</xdr:row>
          <xdr:rowOff>104775</xdr:rowOff>
        </xdr:to>
        <xdr:sp macro="" textlink="">
          <xdr:nvSpPr>
            <xdr:cNvPr id="5142" name="Object 22" hidden="1">
              <a:extLst>
                <a:ext uri="{63B3BB69-23CF-44E3-9099-C40C66FF867C}">
                  <a14:compatExt spid="_x0000_s5142"/>
                </a:ext>
                <a:ext uri="{FF2B5EF4-FFF2-40B4-BE49-F238E27FC236}">
                  <a16:creationId xmlns:a16="http://schemas.microsoft.com/office/drawing/2014/main" id="{00000000-0008-0000-0400-00001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257175</xdr:colOff>
          <xdr:row>62</xdr:row>
          <xdr:rowOff>142875</xdr:rowOff>
        </xdr:from>
        <xdr:to>
          <xdr:col>20</xdr:col>
          <xdr:colOff>104775</xdr:colOff>
          <xdr:row>71</xdr:row>
          <xdr:rowOff>85725</xdr:rowOff>
        </xdr:to>
        <xdr:sp macro="" textlink="">
          <xdr:nvSpPr>
            <xdr:cNvPr id="5143" name="Object 23" hidden="1">
              <a:extLst>
                <a:ext uri="{63B3BB69-23CF-44E3-9099-C40C66FF867C}">
                  <a14:compatExt spid="_x0000_s5143"/>
                </a:ext>
                <a:ext uri="{FF2B5EF4-FFF2-40B4-BE49-F238E27FC236}">
                  <a16:creationId xmlns:a16="http://schemas.microsoft.com/office/drawing/2014/main" id="{00000000-0008-0000-0400-00001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209550</xdr:colOff>
          <xdr:row>31</xdr:row>
          <xdr:rowOff>142875</xdr:rowOff>
        </xdr:from>
        <xdr:to>
          <xdr:col>19</xdr:col>
          <xdr:colOff>752475</xdr:colOff>
          <xdr:row>40</xdr:row>
          <xdr:rowOff>38100</xdr:rowOff>
        </xdr:to>
        <xdr:sp macro="" textlink="">
          <xdr:nvSpPr>
            <xdr:cNvPr id="5144" name="Object 24" hidden="1">
              <a:extLst>
                <a:ext uri="{63B3BB69-23CF-44E3-9099-C40C66FF867C}">
                  <a14:compatExt spid="_x0000_s5144"/>
                </a:ext>
                <a:ext uri="{FF2B5EF4-FFF2-40B4-BE49-F238E27FC236}">
                  <a16:creationId xmlns:a16="http://schemas.microsoft.com/office/drawing/2014/main" id="{00000000-0008-0000-0400-00001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228600</xdr:colOff>
          <xdr:row>41</xdr:row>
          <xdr:rowOff>114300</xdr:rowOff>
        </xdr:from>
        <xdr:to>
          <xdr:col>20</xdr:col>
          <xdr:colOff>228600</xdr:colOff>
          <xdr:row>50</xdr:row>
          <xdr:rowOff>180975</xdr:rowOff>
        </xdr:to>
        <xdr:sp macro="" textlink="">
          <xdr:nvSpPr>
            <xdr:cNvPr id="5146" name="Object 26" hidden="1">
              <a:extLst>
                <a:ext uri="{63B3BB69-23CF-44E3-9099-C40C66FF867C}">
                  <a14:compatExt spid="_x0000_s5146"/>
                </a:ext>
                <a:ext uri="{FF2B5EF4-FFF2-40B4-BE49-F238E27FC236}">
                  <a16:creationId xmlns:a16="http://schemas.microsoft.com/office/drawing/2014/main" id="{00000000-0008-0000-0400-00001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104775</xdr:colOff>
          <xdr:row>1</xdr:row>
          <xdr:rowOff>228600</xdr:rowOff>
        </xdr:from>
        <xdr:to>
          <xdr:col>19</xdr:col>
          <xdr:colOff>723900</xdr:colOff>
          <xdr:row>10</xdr:row>
          <xdr:rowOff>133350</xdr:rowOff>
        </xdr:to>
        <xdr:sp macro="" textlink="">
          <xdr:nvSpPr>
            <xdr:cNvPr id="5147" name="Object 27" hidden="1">
              <a:extLst>
                <a:ext uri="{63B3BB69-23CF-44E3-9099-C40C66FF867C}">
                  <a14:compatExt spid="_x0000_s5147"/>
                </a:ext>
                <a:ext uri="{FF2B5EF4-FFF2-40B4-BE49-F238E27FC236}">
                  <a16:creationId xmlns:a16="http://schemas.microsoft.com/office/drawing/2014/main" id="{00000000-0008-0000-0400-00001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114300</xdr:colOff>
          <xdr:row>11</xdr:row>
          <xdr:rowOff>85725</xdr:rowOff>
        </xdr:from>
        <xdr:to>
          <xdr:col>19</xdr:col>
          <xdr:colOff>742950</xdr:colOff>
          <xdr:row>20</xdr:row>
          <xdr:rowOff>47625</xdr:rowOff>
        </xdr:to>
        <xdr:sp macro="" textlink="">
          <xdr:nvSpPr>
            <xdr:cNvPr id="5148" name="Object 28" hidden="1">
              <a:extLst>
                <a:ext uri="{63B3BB69-23CF-44E3-9099-C40C66FF867C}">
                  <a14:compatExt spid="_x0000_s5148"/>
                </a:ext>
                <a:ext uri="{FF2B5EF4-FFF2-40B4-BE49-F238E27FC236}">
                  <a16:creationId xmlns:a16="http://schemas.microsoft.com/office/drawing/2014/main" id="{00000000-0008-0000-0400-00001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285750</xdr:colOff>
          <xdr:row>72</xdr:row>
          <xdr:rowOff>57150</xdr:rowOff>
        </xdr:from>
        <xdr:to>
          <xdr:col>20</xdr:col>
          <xdr:colOff>209550</xdr:colOff>
          <xdr:row>81</xdr:row>
          <xdr:rowOff>66675</xdr:rowOff>
        </xdr:to>
        <xdr:sp macro="" textlink="">
          <xdr:nvSpPr>
            <xdr:cNvPr id="5149" name="Object 29" hidden="1">
              <a:extLst>
                <a:ext uri="{63B3BB69-23CF-44E3-9099-C40C66FF867C}">
                  <a14:compatExt spid="_x0000_s5149"/>
                </a:ext>
                <a:ext uri="{FF2B5EF4-FFF2-40B4-BE49-F238E27FC236}">
                  <a16:creationId xmlns:a16="http://schemas.microsoft.com/office/drawing/2014/main" id="{00000000-0008-0000-0400-00001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161925</xdr:colOff>
          <xdr:row>20</xdr:row>
          <xdr:rowOff>152400</xdr:rowOff>
        </xdr:from>
        <xdr:to>
          <xdr:col>19</xdr:col>
          <xdr:colOff>714375</xdr:colOff>
          <xdr:row>29</xdr:row>
          <xdr:rowOff>57150</xdr:rowOff>
        </xdr:to>
        <xdr:sp macro="" textlink="">
          <xdr:nvSpPr>
            <xdr:cNvPr id="5150" name="Object 30" hidden="1">
              <a:extLst>
                <a:ext uri="{63B3BB69-23CF-44E3-9099-C40C66FF867C}">
                  <a14:compatExt spid="_x0000_s5150"/>
                </a:ext>
                <a:ext uri="{FF2B5EF4-FFF2-40B4-BE49-F238E27FC236}">
                  <a16:creationId xmlns:a16="http://schemas.microsoft.com/office/drawing/2014/main" id="{00000000-0008-0000-0400-00001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285750</xdr:colOff>
          <xdr:row>82</xdr:row>
          <xdr:rowOff>9525</xdr:rowOff>
        </xdr:from>
        <xdr:to>
          <xdr:col>20</xdr:col>
          <xdr:colOff>161925</xdr:colOff>
          <xdr:row>90</xdr:row>
          <xdr:rowOff>171450</xdr:rowOff>
        </xdr:to>
        <xdr:sp macro="" textlink="">
          <xdr:nvSpPr>
            <xdr:cNvPr id="5151" name="Object 31" hidden="1">
              <a:extLst>
                <a:ext uri="{63B3BB69-23CF-44E3-9099-C40C66FF867C}">
                  <a14:compatExt spid="_x0000_s5151"/>
                </a:ext>
                <a:ext uri="{FF2B5EF4-FFF2-40B4-BE49-F238E27FC236}">
                  <a16:creationId xmlns:a16="http://schemas.microsoft.com/office/drawing/2014/main" id="{00000000-0008-0000-0400-00001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92</xdr:row>
          <xdr:rowOff>133350</xdr:rowOff>
        </xdr:from>
        <xdr:to>
          <xdr:col>4</xdr:col>
          <xdr:colOff>438150</xdr:colOff>
          <xdr:row>105</xdr:row>
          <xdr:rowOff>85725</xdr:rowOff>
        </xdr:to>
        <xdr:sp macro="" textlink="">
          <xdr:nvSpPr>
            <xdr:cNvPr id="5152" name="Object 32" hidden="1">
              <a:extLst>
                <a:ext uri="{63B3BB69-23CF-44E3-9099-C40C66FF867C}">
                  <a14:compatExt spid="_x0000_s5152"/>
                </a:ext>
                <a:ext uri="{FF2B5EF4-FFF2-40B4-BE49-F238E27FC236}">
                  <a16:creationId xmlns:a16="http://schemas.microsoft.com/office/drawing/2014/main" id="{00000000-0008-0000-0400-00002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106</xdr:row>
          <xdr:rowOff>9525</xdr:rowOff>
        </xdr:from>
        <xdr:to>
          <xdr:col>4</xdr:col>
          <xdr:colOff>447675</xdr:colOff>
          <xdr:row>118</xdr:row>
          <xdr:rowOff>161925</xdr:rowOff>
        </xdr:to>
        <xdr:sp macro="" textlink="">
          <xdr:nvSpPr>
            <xdr:cNvPr id="5153" name="Object 33" hidden="1">
              <a:extLst>
                <a:ext uri="{63B3BB69-23CF-44E3-9099-C40C66FF867C}">
                  <a14:compatExt spid="_x0000_s5153"/>
                </a:ext>
                <a:ext uri="{FF2B5EF4-FFF2-40B4-BE49-F238E27FC236}">
                  <a16:creationId xmlns:a16="http://schemas.microsoft.com/office/drawing/2014/main" id="{00000000-0008-0000-0400-00002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119</xdr:row>
          <xdr:rowOff>66675</xdr:rowOff>
        </xdr:from>
        <xdr:to>
          <xdr:col>4</xdr:col>
          <xdr:colOff>476250</xdr:colOff>
          <xdr:row>132</xdr:row>
          <xdr:rowOff>38100</xdr:rowOff>
        </xdr:to>
        <xdr:sp macro="" textlink="">
          <xdr:nvSpPr>
            <xdr:cNvPr id="5154" name="Object 34" hidden="1">
              <a:extLst>
                <a:ext uri="{63B3BB69-23CF-44E3-9099-C40C66FF867C}">
                  <a14:compatExt spid="_x0000_s5154"/>
                </a:ext>
                <a:ext uri="{FF2B5EF4-FFF2-40B4-BE49-F238E27FC236}">
                  <a16:creationId xmlns:a16="http://schemas.microsoft.com/office/drawing/2014/main" id="{00000000-0008-0000-0400-00002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114</xdr:row>
          <xdr:rowOff>114300</xdr:rowOff>
        </xdr:from>
        <xdr:to>
          <xdr:col>8</xdr:col>
          <xdr:colOff>352425</xdr:colOff>
          <xdr:row>124</xdr:row>
          <xdr:rowOff>171450</xdr:rowOff>
        </xdr:to>
        <xdr:sp macro="" textlink="">
          <xdr:nvSpPr>
            <xdr:cNvPr id="5155" name="Object 35" hidden="1">
              <a:extLst>
                <a:ext uri="{63B3BB69-23CF-44E3-9099-C40C66FF867C}">
                  <a14:compatExt spid="_x0000_s5155"/>
                </a:ext>
                <a:ext uri="{FF2B5EF4-FFF2-40B4-BE49-F238E27FC236}">
                  <a16:creationId xmlns:a16="http://schemas.microsoft.com/office/drawing/2014/main" id="{00000000-0008-0000-0400-00002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466725</xdr:colOff>
          <xdr:row>114</xdr:row>
          <xdr:rowOff>123825</xdr:rowOff>
        </xdr:from>
        <xdr:to>
          <xdr:col>12</xdr:col>
          <xdr:colOff>28575</xdr:colOff>
          <xdr:row>124</xdr:row>
          <xdr:rowOff>161925</xdr:rowOff>
        </xdr:to>
        <xdr:sp macro="" textlink="">
          <xdr:nvSpPr>
            <xdr:cNvPr id="5156" name="Object 36" hidden="1">
              <a:extLst>
                <a:ext uri="{63B3BB69-23CF-44E3-9099-C40C66FF867C}">
                  <a14:compatExt spid="_x0000_s5156"/>
                </a:ext>
                <a:ext uri="{FF2B5EF4-FFF2-40B4-BE49-F238E27FC236}">
                  <a16:creationId xmlns:a16="http://schemas.microsoft.com/office/drawing/2014/main" id="{00000000-0008-0000-0400-00002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125</xdr:row>
          <xdr:rowOff>104775</xdr:rowOff>
        </xdr:from>
        <xdr:to>
          <xdr:col>8</xdr:col>
          <xdr:colOff>371475</xdr:colOff>
          <xdr:row>135</xdr:row>
          <xdr:rowOff>114300</xdr:rowOff>
        </xdr:to>
        <xdr:sp macro="" textlink="">
          <xdr:nvSpPr>
            <xdr:cNvPr id="5157" name="Object 37" hidden="1">
              <a:extLst>
                <a:ext uri="{63B3BB69-23CF-44E3-9099-C40C66FF867C}">
                  <a14:compatExt spid="_x0000_s5157"/>
                </a:ext>
                <a:ext uri="{FF2B5EF4-FFF2-40B4-BE49-F238E27FC236}">
                  <a16:creationId xmlns:a16="http://schemas.microsoft.com/office/drawing/2014/main" id="{00000000-0008-0000-0400-00002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466725</xdr:colOff>
          <xdr:row>125</xdr:row>
          <xdr:rowOff>104775</xdr:rowOff>
        </xdr:from>
        <xdr:to>
          <xdr:col>12</xdr:col>
          <xdr:colOff>76200</xdr:colOff>
          <xdr:row>135</xdr:row>
          <xdr:rowOff>114300</xdr:rowOff>
        </xdr:to>
        <xdr:sp macro="" textlink="">
          <xdr:nvSpPr>
            <xdr:cNvPr id="5158" name="Object 38" hidden="1">
              <a:extLst>
                <a:ext uri="{63B3BB69-23CF-44E3-9099-C40C66FF867C}">
                  <a14:compatExt spid="_x0000_s5158"/>
                </a:ext>
                <a:ext uri="{FF2B5EF4-FFF2-40B4-BE49-F238E27FC236}">
                  <a16:creationId xmlns:a16="http://schemas.microsoft.com/office/drawing/2014/main" id="{00000000-0008-0000-0400-00002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200025</xdr:colOff>
          <xdr:row>125</xdr:row>
          <xdr:rowOff>114300</xdr:rowOff>
        </xdr:from>
        <xdr:to>
          <xdr:col>15</xdr:col>
          <xdr:colOff>590550</xdr:colOff>
          <xdr:row>135</xdr:row>
          <xdr:rowOff>142875</xdr:rowOff>
        </xdr:to>
        <xdr:sp macro="" textlink="">
          <xdr:nvSpPr>
            <xdr:cNvPr id="5159" name="Object 39" hidden="1">
              <a:extLst>
                <a:ext uri="{63B3BB69-23CF-44E3-9099-C40C66FF867C}">
                  <a14:compatExt spid="_x0000_s5159"/>
                </a:ext>
                <a:ext uri="{FF2B5EF4-FFF2-40B4-BE49-F238E27FC236}">
                  <a16:creationId xmlns:a16="http://schemas.microsoft.com/office/drawing/2014/main" id="{00000000-0008-0000-0400-00002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180975</xdr:colOff>
          <xdr:row>91</xdr:row>
          <xdr:rowOff>142875</xdr:rowOff>
        </xdr:from>
        <xdr:to>
          <xdr:col>17</xdr:col>
          <xdr:colOff>742950</xdr:colOff>
          <xdr:row>102</xdr:row>
          <xdr:rowOff>142875</xdr:rowOff>
        </xdr:to>
        <xdr:sp macro="" textlink="">
          <xdr:nvSpPr>
            <xdr:cNvPr id="5160" name="Object 40" hidden="1">
              <a:extLst>
                <a:ext uri="{63B3BB69-23CF-44E3-9099-C40C66FF867C}">
                  <a14:compatExt spid="_x0000_s5160"/>
                </a:ext>
                <a:ext uri="{FF2B5EF4-FFF2-40B4-BE49-F238E27FC236}">
                  <a16:creationId xmlns:a16="http://schemas.microsoft.com/office/drawing/2014/main" id="{00000000-0008-0000-0400-00002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66676</xdr:colOff>
      <xdr:row>2</xdr:row>
      <xdr:rowOff>38100</xdr:rowOff>
    </xdr:from>
    <xdr:to>
      <xdr:col>16</xdr:col>
      <xdr:colOff>390526</xdr:colOff>
      <xdr:row>12</xdr:row>
      <xdr:rowOff>90488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1803857" y="92869"/>
          <a:ext cx="1957388" cy="2609850"/>
        </a:xfrm>
        <a:prstGeom prst="rect">
          <a:avLst/>
        </a:prstGeom>
      </xdr:spPr>
    </xdr:pic>
    <xdr:clientData/>
  </xdr:twoCellAnchor>
  <xdr:twoCellAnchor editAs="oneCell">
    <xdr:from>
      <xdr:col>13</xdr:col>
      <xdr:colOff>66675</xdr:colOff>
      <xdr:row>14</xdr:row>
      <xdr:rowOff>104774</xdr:rowOff>
    </xdr:from>
    <xdr:to>
      <xdr:col>16</xdr:col>
      <xdr:colOff>384176</xdr:colOff>
      <xdr:row>24</xdr:row>
      <xdr:rowOff>152400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0298113" y="2493961"/>
          <a:ext cx="1952626" cy="2603501"/>
        </a:xfrm>
        <a:prstGeom prst="rect">
          <a:avLst/>
        </a:prstGeom>
      </xdr:spPr>
    </xdr:pic>
    <xdr:clientData/>
  </xdr:twoCellAnchor>
  <xdr:twoCellAnchor editAs="oneCell">
    <xdr:from>
      <xdr:col>13</xdr:col>
      <xdr:colOff>247650</xdr:colOff>
      <xdr:row>26</xdr:row>
      <xdr:rowOff>95249</xdr:rowOff>
    </xdr:from>
    <xdr:to>
      <xdr:col>16</xdr:col>
      <xdr:colOff>142875</xdr:colOff>
      <xdr:row>37</xdr:row>
      <xdr:rowOff>180974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0153650" y="5095874"/>
          <a:ext cx="2181225" cy="218122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476250</xdr:colOff>
          <xdr:row>2</xdr:row>
          <xdr:rowOff>47625</xdr:rowOff>
        </xdr:from>
        <xdr:to>
          <xdr:col>20</xdr:col>
          <xdr:colOff>28575</xdr:colOff>
          <xdr:row>12</xdr:row>
          <xdr:rowOff>76200</xdr:rowOff>
        </xdr:to>
        <xdr:sp macro="" textlink="">
          <xdr:nvSpPr>
            <xdr:cNvPr id="6149" name="Object 5" hidden="1">
              <a:extLst>
                <a:ext uri="{63B3BB69-23CF-44E3-9099-C40C66FF867C}">
                  <a14:compatExt spid="_x0000_s6149"/>
                </a:ext>
                <a:ext uri="{FF2B5EF4-FFF2-40B4-BE49-F238E27FC236}">
                  <a16:creationId xmlns:a16="http://schemas.microsoft.com/office/drawing/2014/main" id="{00000000-0008-0000-0500-00000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466725</xdr:colOff>
          <xdr:row>14</xdr:row>
          <xdr:rowOff>57150</xdr:rowOff>
        </xdr:from>
        <xdr:to>
          <xdr:col>20</xdr:col>
          <xdr:colOff>85725</xdr:colOff>
          <xdr:row>24</xdr:row>
          <xdr:rowOff>133350</xdr:rowOff>
        </xdr:to>
        <xdr:sp macro="" textlink="">
          <xdr:nvSpPr>
            <xdr:cNvPr id="6150" name="Object 6" hidden="1">
              <a:extLst>
                <a:ext uri="{63B3BB69-23CF-44E3-9099-C40C66FF867C}">
                  <a14:compatExt spid="_x0000_s6150"/>
                </a:ext>
                <a:ext uri="{FF2B5EF4-FFF2-40B4-BE49-F238E27FC236}">
                  <a16:creationId xmlns:a16="http://schemas.microsoft.com/office/drawing/2014/main" id="{00000000-0008-0000-0500-00000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466725</xdr:colOff>
          <xdr:row>26</xdr:row>
          <xdr:rowOff>152400</xdr:rowOff>
        </xdr:from>
        <xdr:to>
          <xdr:col>20</xdr:col>
          <xdr:colOff>9525</xdr:colOff>
          <xdr:row>36</xdr:row>
          <xdr:rowOff>171450</xdr:rowOff>
        </xdr:to>
        <xdr:sp macro="" textlink="">
          <xdr:nvSpPr>
            <xdr:cNvPr id="6151" name="Object 7" hidden="1">
              <a:extLst>
                <a:ext uri="{63B3BB69-23CF-44E3-9099-C40C66FF867C}">
                  <a14:compatExt spid="_x0000_s6151"/>
                </a:ext>
                <a:ext uri="{FF2B5EF4-FFF2-40B4-BE49-F238E27FC236}">
                  <a16:creationId xmlns:a16="http://schemas.microsoft.com/office/drawing/2014/main" id="{00000000-0008-0000-0500-00000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41</xdr:row>
          <xdr:rowOff>104775</xdr:rowOff>
        </xdr:from>
        <xdr:to>
          <xdr:col>4</xdr:col>
          <xdr:colOff>476250</xdr:colOff>
          <xdr:row>54</xdr:row>
          <xdr:rowOff>104775</xdr:rowOff>
        </xdr:to>
        <xdr:sp macro="" textlink="">
          <xdr:nvSpPr>
            <xdr:cNvPr id="6152" name="Object 8" hidden="1">
              <a:extLst>
                <a:ext uri="{63B3BB69-23CF-44E3-9099-C40C66FF867C}">
                  <a14:compatExt spid="_x0000_s6152"/>
                </a:ext>
                <a:ext uri="{FF2B5EF4-FFF2-40B4-BE49-F238E27FC236}">
                  <a16:creationId xmlns:a16="http://schemas.microsoft.com/office/drawing/2014/main" id="{00000000-0008-0000-0500-00000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552450</xdr:colOff>
          <xdr:row>41</xdr:row>
          <xdr:rowOff>114300</xdr:rowOff>
        </xdr:from>
        <xdr:to>
          <xdr:col>7</xdr:col>
          <xdr:colOff>733425</xdr:colOff>
          <xdr:row>54</xdr:row>
          <xdr:rowOff>95250</xdr:rowOff>
        </xdr:to>
        <xdr:sp macro="" textlink="">
          <xdr:nvSpPr>
            <xdr:cNvPr id="6153" name="Object 9" hidden="1">
              <a:extLst>
                <a:ext uri="{63B3BB69-23CF-44E3-9099-C40C66FF867C}">
                  <a14:compatExt spid="_x0000_s6153"/>
                </a:ext>
                <a:ext uri="{FF2B5EF4-FFF2-40B4-BE49-F238E27FC236}">
                  <a16:creationId xmlns:a16="http://schemas.microsoft.com/office/drawing/2014/main" id="{00000000-0008-0000-0500-00000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57150</xdr:colOff>
      <xdr:row>22</xdr:row>
      <xdr:rowOff>95250</xdr:rowOff>
    </xdr:from>
    <xdr:to>
      <xdr:col>15</xdr:col>
      <xdr:colOff>742950</xdr:colOff>
      <xdr:row>31</xdr:row>
      <xdr:rowOff>38100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63150" y="4381500"/>
          <a:ext cx="2209800" cy="1657350"/>
        </a:xfrm>
        <a:prstGeom prst="rect">
          <a:avLst/>
        </a:prstGeom>
      </xdr:spPr>
    </xdr:pic>
    <xdr:clientData/>
  </xdr:twoCellAnchor>
  <xdr:twoCellAnchor editAs="oneCell">
    <xdr:from>
      <xdr:col>13</xdr:col>
      <xdr:colOff>76201</xdr:colOff>
      <xdr:row>32</xdr:row>
      <xdr:rowOff>38100</xdr:rowOff>
    </xdr:from>
    <xdr:to>
      <xdr:col>15</xdr:col>
      <xdr:colOff>749301</xdr:colOff>
      <xdr:row>40</xdr:row>
      <xdr:rowOff>161925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2201" y="6229350"/>
          <a:ext cx="2197100" cy="1647825"/>
        </a:xfrm>
        <a:prstGeom prst="rect">
          <a:avLst/>
        </a:prstGeom>
      </xdr:spPr>
    </xdr:pic>
    <xdr:clientData/>
  </xdr:twoCellAnchor>
  <xdr:twoCellAnchor editAs="oneCell">
    <xdr:from>
      <xdr:col>13</xdr:col>
      <xdr:colOff>76201</xdr:colOff>
      <xdr:row>2</xdr:row>
      <xdr:rowOff>161925</xdr:rowOff>
    </xdr:from>
    <xdr:to>
      <xdr:col>15</xdr:col>
      <xdr:colOff>749301</xdr:colOff>
      <xdr:row>11</xdr:row>
      <xdr:rowOff>95250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44151" y="4067175"/>
          <a:ext cx="2197100" cy="1647825"/>
        </a:xfrm>
        <a:prstGeom prst="rect">
          <a:avLst/>
        </a:prstGeom>
      </xdr:spPr>
    </xdr:pic>
    <xdr:clientData/>
  </xdr:twoCellAnchor>
  <xdr:twoCellAnchor editAs="oneCell">
    <xdr:from>
      <xdr:col>13</xdr:col>
      <xdr:colOff>85725</xdr:colOff>
      <xdr:row>12</xdr:row>
      <xdr:rowOff>123825</xdr:rowOff>
    </xdr:from>
    <xdr:to>
      <xdr:col>15</xdr:col>
      <xdr:colOff>758825</xdr:colOff>
      <xdr:row>21</xdr:row>
      <xdr:rowOff>57150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1725" y="2505075"/>
          <a:ext cx="2197100" cy="164782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47625</xdr:colOff>
          <xdr:row>22</xdr:row>
          <xdr:rowOff>104775</xdr:rowOff>
        </xdr:from>
        <xdr:to>
          <xdr:col>18</xdr:col>
          <xdr:colOff>657225</xdr:colOff>
          <xdr:row>31</xdr:row>
          <xdr:rowOff>47625</xdr:rowOff>
        </xdr:to>
        <xdr:sp macro="" textlink="">
          <xdr:nvSpPr>
            <xdr:cNvPr id="7177" name="Object 9" hidden="1">
              <a:extLst>
                <a:ext uri="{63B3BB69-23CF-44E3-9099-C40C66FF867C}">
                  <a14:compatExt spid="_x0000_s7177"/>
                </a:ext>
                <a:ext uri="{FF2B5EF4-FFF2-40B4-BE49-F238E27FC236}">
                  <a16:creationId xmlns:a16="http://schemas.microsoft.com/office/drawing/2014/main" id="{00000000-0008-0000-0600-00000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31</xdr:row>
          <xdr:rowOff>123825</xdr:rowOff>
        </xdr:from>
        <xdr:to>
          <xdr:col>19</xdr:col>
          <xdr:colOff>47625</xdr:colOff>
          <xdr:row>40</xdr:row>
          <xdr:rowOff>171450</xdr:rowOff>
        </xdr:to>
        <xdr:sp macro="" textlink="">
          <xdr:nvSpPr>
            <xdr:cNvPr id="7178" name="Object 10" hidden="1">
              <a:extLst>
                <a:ext uri="{63B3BB69-23CF-44E3-9099-C40C66FF867C}">
                  <a14:compatExt spid="_x0000_s7178"/>
                </a:ext>
                <a:ext uri="{FF2B5EF4-FFF2-40B4-BE49-F238E27FC236}">
                  <a16:creationId xmlns:a16="http://schemas.microsoft.com/office/drawing/2014/main" id="{00000000-0008-0000-0600-00000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2</xdr:row>
          <xdr:rowOff>66675</xdr:rowOff>
        </xdr:from>
        <xdr:to>
          <xdr:col>18</xdr:col>
          <xdr:colOff>733425</xdr:colOff>
          <xdr:row>11</xdr:row>
          <xdr:rowOff>85725</xdr:rowOff>
        </xdr:to>
        <xdr:sp macro="" textlink="">
          <xdr:nvSpPr>
            <xdr:cNvPr id="7179" name="Object 11" hidden="1">
              <a:extLst>
                <a:ext uri="{63B3BB69-23CF-44E3-9099-C40C66FF867C}">
                  <a14:compatExt spid="_x0000_s7179"/>
                </a:ext>
                <a:ext uri="{FF2B5EF4-FFF2-40B4-BE49-F238E27FC236}">
                  <a16:creationId xmlns:a16="http://schemas.microsoft.com/office/drawing/2014/main" id="{00000000-0008-0000-0600-00000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57150</xdr:colOff>
          <xdr:row>12</xdr:row>
          <xdr:rowOff>0</xdr:rowOff>
        </xdr:from>
        <xdr:to>
          <xdr:col>19</xdr:col>
          <xdr:colOff>66675</xdr:colOff>
          <xdr:row>21</xdr:row>
          <xdr:rowOff>76200</xdr:rowOff>
        </xdr:to>
        <xdr:sp macro="" textlink="">
          <xdr:nvSpPr>
            <xdr:cNvPr id="7180" name="Object 12" hidden="1">
              <a:extLst>
                <a:ext uri="{63B3BB69-23CF-44E3-9099-C40C66FF867C}">
                  <a14:compatExt spid="_x0000_s7180"/>
                </a:ext>
                <a:ext uri="{FF2B5EF4-FFF2-40B4-BE49-F238E27FC236}">
                  <a16:creationId xmlns:a16="http://schemas.microsoft.com/office/drawing/2014/main" id="{00000000-0008-0000-0600-00000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43</xdr:row>
          <xdr:rowOff>47625</xdr:rowOff>
        </xdr:from>
        <xdr:to>
          <xdr:col>3</xdr:col>
          <xdr:colOff>657225</xdr:colOff>
          <xdr:row>55</xdr:row>
          <xdr:rowOff>0</xdr:rowOff>
        </xdr:to>
        <xdr:sp macro="" textlink="">
          <xdr:nvSpPr>
            <xdr:cNvPr id="7181" name="Object 13" hidden="1">
              <a:extLst>
                <a:ext uri="{63B3BB69-23CF-44E3-9099-C40C66FF867C}">
                  <a14:compatExt spid="_x0000_s7181"/>
                </a:ext>
                <a:ext uri="{FF2B5EF4-FFF2-40B4-BE49-F238E27FC236}">
                  <a16:creationId xmlns:a16="http://schemas.microsoft.com/office/drawing/2014/main" id="{00000000-0008-0000-0600-00000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49</xdr:row>
          <xdr:rowOff>95250</xdr:rowOff>
        </xdr:from>
        <xdr:to>
          <xdr:col>7</xdr:col>
          <xdr:colOff>323850</xdr:colOff>
          <xdr:row>60</xdr:row>
          <xdr:rowOff>180975</xdr:rowOff>
        </xdr:to>
        <xdr:sp macro="" textlink="">
          <xdr:nvSpPr>
            <xdr:cNvPr id="7182" name="Object 14" hidden="1">
              <a:extLst>
                <a:ext uri="{63B3BB69-23CF-44E3-9099-C40C66FF867C}">
                  <a14:compatExt spid="_x0000_s7182"/>
                </a:ext>
                <a:ext uri="{FF2B5EF4-FFF2-40B4-BE49-F238E27FC236}">
                  <a16:creationId xmlns:a16="http://schemas.microsoft.com/office/drawing/2014/main" id="{00000000-0008-0000-0600-00000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666750</xdr:colOff>
          <xdr:row>49</xdr:row>
          <xdr:rowOff>95250</xdr:rowOff>
        </xdr:from>
        <xdr:to>
          <xdr:col>11</xdr:col>
          <xdr:colOff>409575</xdr:colOff>
          <xdr:row>60</xdr:row>
          <xdr:rowOff>180975</xdr:rowOff>
        </xdr:to>
        <xdr:sp macro="" textlink="">
          <xdr:nvSpPr>
            <xdr:cNvPr id="7183" name="Object 15" hidden="1">
              <a:extLst>
                <a:ext uri="{63B3BB69-23CF-44E3-9099-C40C66FF867C}">
                  <a14:compatExt spid="_x0000_s7183"/>
                </a:ext>
                <a:ext uri="{FF2B5EF4-FFF2-40B4-BE49-F238E27FC236}">
                  <a16:creationId xmlns:a16="http://schemas.microsoft.com/office/drawing/2014/main" id="{00000000-0008-0000-0600-00000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123825</xdr:colOff>
      <xdr:row>44</xdr:row>
      <xdr:rowOff>76203</xdr:rowOff>
    </xdr:from>
    <xdr:to>
      <xdr:col>16</xdr:col>
      <xdr:colOff>9610</xdr:colOff>
      <xdr:row>54</xdr:row>
      <xdr:rowOff>145360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0509639" y="8835639"/>
          <a:ext cx="1974157" cy="1409785"/>
        </a:xfrm>
        <a:prstGeom prst="rect">
          <a:avLst/>
        </a:prstGeom>
      </xdr:spPr>
    </xdr:pic>
    <xdr:clientData/>
  </xdr:twoCellAnchor>
  <xdr:twoCellAnchor editAs="oneCell">
    <xdr:from>
      <xdr:col>14</xdr:col>
      <xdr:colOff>65020</xdr:colOff>
      <xdr:row>1</xdr:row>
      <xdr:rowOff>91526</xdr:rowOff>
    </xdr:from>
    <xdr:to>
      <xdr:col>15</xdr:col>
      <xdr:colOff>737984</xdr:colOff>
      <xdr:row>11</xdr:row>
      <xdr:rowOff>52186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0493859" y="568812"/>
          <a:ext cx="1913285" cy="1434964"/>
        </a:xfrm>
        <a:prstGeom prst="rect">
          <a:avLst/>
        </a:prstGeom>
      </xdr:spPr>
    </xdr:pic>
    <xdr:clientData/>
  </xdr:twoCellAnchor>
  <xdr:twoCellAnchor editAs="oneCell">
    <xdr:from>
      <xdr:col>14</xdr:col>
      <xdr:colOff>67504</xdr:colOff>
      <xdr:row>11</xdr:row>
      <xdr:rowOff>137493</xdr:rowOff>
    </xdr:from>
    <xdr:to>
      <xdr:col>16</xdr:col>
      <xdr:colOff>9527</xdr:colOff>
      <xdr:row>21</xdr:row>
      <xdr:rowOff>187190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0491167" y="2572580"/>
          <a:ext cx="1954697" cy="1466023"/>
        </a:xfrm>
        <a:prstGeom prst="rect">
          <a:avLst/>
        </a:prstGeom>
      </xdr:spPr>
    </xdr:pic>
    <xdr:clientData/>
  </xdr:twoCellAnchor>
  <xdr:twoCellAnchor editAs="oneCell">
    <xdr:from>
      <xdr:col>14</xdr:col>
      <xdr:colOff>69988</xdr:colOff>
      <xdr:row>22</xdr:row>
      <xdr:rowOff>92767</xdr:rowOff>
    </xdr:from>
    <xdr:to>
      <xdr:col>16</xdr:col>
      <xdr:colOff>9524</xdr:colOff>
      <xdr:row>32</xdr:row>
      <xdr:rowOff>139148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0494065" y="4622940"/>
          <a:ext cx="1951381" cy="1463536"/>
        </a:xfrm>
        <a:prstGeom prst="rect">
          <a:avLst/>
        </a:prstGeom>
      </xdr:spPr>
    </xdr:pic>
    <xdr:clientData/>
  </xdr:twoCellAnchor>
  <xdr:twoCellAnchor editAs="oneCell">
    <xdr:from>
      <xdr:col>14</xdr:col>
      <xdr:colOff>98562</xdr:colOff>
      <xdr:row>33</xdr:row>
      <xdr:rowOff>36448</xdr:rowOff>
    </xdr:from>
    <xdr:to>
      <xdr:col>16</xdr:col>
      <xdr:colOff>68847</xdr:colOff>
      <xdr:row>43</xdr:row>
      <xdr:rowOff>123828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0517515" y="6667245"/>
          <a:ext cx="1992380" cy="149428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161925</xdr:colOff>
          <xdr:row>45</xdr:row>
          <xdr:rowOff>9525</xdr:rowOff>
        </xdr:from>
        <xdr:to>
          <xdr:col>19</xdr:col>
          <xdr:colOff>171450</xdr:colOff>
          <xdr:row>54</xdr:row>
          <xdr:rowOff>85725</xdr:rowOff>
        </xdr:to>
        <xdr:sp macro="" textlink="">
          <xdr:nvSpPr>
            <xdr:cNvPr id="8200" name="Object 8" hidden="1">
              <a:extLst>
                <a:ext uri="{63B3BB69-23CF-44E3-9099-C40C66FF867C}">
                  <a14:compatExt spid="_x0000_s8200"/>
                </a:ext>
                <a:ext uri="{FF2B5EF4-FFF2-40B4-BE49-F238E27FC236}">
                  <a16:creationId xmlns:a16="http://schemas.microsoft.com/office/drawing/2014/main" id="{00000000-0008-0000-0700-00000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1</xdr:row>
          <xdr:rowOff>219075</xdr:rowOff>
        </xdr:from>
        <xdr:to>
          <xdr:col>19</xdr:col>
          <xdr:colOff>19050</xdr:colOff>
          <xdr:row>11</xdr:row>
          <xdr:rowOff>9525</xdr:rowOff>
        </xdr:to>
        <xdr:sp macro="" textlink="">
          <xdr:nvSpPr>
            <xdr:cNvPr id="8201" name="Object 9" hidden="1">
              <a:extLst>
                <a:ext uri="{63B3BB69-23CF-44E3-9099-C40C66FF867C}">
                  <a14:compatExt spid="_x0000_s8201"/>
                </a:ext>
                <a:ext uri="{FF2B5EF4-FFF2-40B4-BE49-F238E27FC236}">
                  <a16:creationId xmlns:a16="http://schemas.microsoft.com/office/drawing/2014/main" id="{00000000-0008-0000-0700-00000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95250</xdr:colOff>
          <xdr:row>12</xdr:row>
          <xdr:rowOff>47625</xdr:rowOff>
        </xdr:from>
        <xdr:to>
          <xdr:col>19</xdr:col>
          <xdr:colOff>57150</xdr:colOff>
          <xdr:row>21</xdr:row>
          <xdr:rowOff>85725</xdr:rowOff>
        </xdr:to>
        <xdr:sp macro="" textlink="">
          <xdr:nvSpPr>
            <xdr:cNvPr id="8202" name="Object 10" hidden="1">
              <a:extLst>
                <a:ext uri="{63B3BB69-23CF-44E3-9099-C40C66FF867C}">
                  <a14:compatExt spid="_x0000_s8202"/>
                </a:ext>
                <a:ext uri="{FF2B5EF4-FFF2-40B4-BE49-F238E27FC236}">
                  <a16:creationId xmlns:a16="http://schemas.microsoft.com/office/drawing/2014/main" id="{00000000-0008-0000-0700-00000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85725</xdr:colOff>
          <xdr:row>22</xdr:row>
          <xdr:rowOff>123825</xdr:rowOff>
        </xdr:from>
        <xdr:to>
          <xdr:col>19</xdr:col>
          <xdr:colOff>76200</xdr:colOff>
          <xdr:row>31</xdr:row>
          <xdr:rowOff>171450</xdr:rowOff>
        </xdr:to>
        <xdr:sp macro="" textlink="">
          <xdr:nvSpPr>
            <xdr:cNvPr id="8203" name="Object 11" hidden="1">
              <a:extLst>
                <a:ext uri="{63B3BB69-23CF-44E3-9099-C40C66FF867C}">
                  <a14:compatExt spid="_x0000_s8203"/>
                </a:ext>
                <a:ext uri="{FF2B5EF4-FFF2-40B4-BE49-F238E27FC236}">
                  <a16:creationId xmlns:a16="http://schemas.microsoft.com/office/drawing/2014/main" id="{00000000-0008-0000-0700-00000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142875</xdr:colOff>
          <xdr:row>34</xdr:row>
          <xdr:rowOff>19050</xdr:rowOff>
        </xdr:from>
        <xdr:to>
          <xdr:col>19</xdr:col>
          <xdr:colOff>76200</xdr:colOff>
          <xdr:row>43</xdr:row>
          <xdr:rowOff>19050</xdr:rowOff>
        </xdr:to>
        <xdr:sp macro="" textlink="">
          <xdr:nvSpPr>
            <xdr:cNvPr id="8204" name="Object 12" hidden="1">
              <a:extLst>
                <a:ext uri="{63B3BB69-23CF-44E3-9099-C40C66FF867C}">
                  <a14:compatExt spid="_x0000_s8204"/>
                </a:ext>
                <a:ext uri="{FF2B5EF4-FFF2-40B4-BE49-F238E27FC236}">
                  <a16:creationId xmlns:a16="http://schemas.microsoft.com/office/drawing/2014/main" id="{00000000-0008-0000-0700-00000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52</xdr:row>
          <xdr:rowOff>19050</xdr:rowOff>
        </xdr:from>
        <xdr:to>
          <xdr:col>3</xdr:col>
          <xdr:colOff>666750</xdr:colOff>
          <xdr:row>63</xdr:row>
          <xdr:rowOff>104775</xdr:rowOff>
        </xdr:to>
        <xdr:sp macro="" textlink="">
          <xdr:nvSpPr>
            <xdr:cNvPr id="8205" name="Object 13" hidden="1">
              <a:extLst>
                <a:ext uri="{63B3BB69-23CF-44E3-9099-C40C66FF867C}">
                  <a14:compatExt spid="_x0000_s8205"/>
                </a:ext>
                <a:ext uri="{FF2B5EF4-FFF2-40B4-BE49-F238E27FC236}">
                  <a16:creationId xmlns:a16="http://schemas.microsoft.com/office/drawing/2014/main" id="{00000000-0008-0000-0700-00000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66674</xdr:colOff>
      <xdr:row>0</xdr:row>
      <xdr:rowOff>76200</xdr:rowOff>
    </xdr:from>
    <xdr:to>
      <xdr:col>17</xdr:col>
      <xdr:colOff>235743</xdr:colOff>
      <xdr:row>12</xdr:row>
      <xdr:rowOff>47625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1214496" y="358378"/>
          <a:ext cx="2257425" cy="1693069"/>
        </a:xfrm>
        <a:prstGeom prst="rect">
          <a:avLst/>
        </a:prstGeom>
      </xdr:spPr>
    </xdr:pic>
    <xdr:clientData/>
  </xdr:twoCellAnchor>
  <xdr:twoCellAnchor editAs="oneCell">
    <xdr:from>
      <xdr:col>15</xdr:col>
      <xdr:colOff>104777</xdr:colOff>
      <xdr:row>12</xdr:row>
      <xdr:rowOff>95255</xdr:rowOff>
    </xdr:from>
    <xdr:to>
      <xdr:col>17</xdr:col>
      <xdr:colOff>288134</xdr:colOff>
      <xdr:row>24</xdr:row>
      <xdr:rowOff>85731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1250218" y="2761064"/>
          <a:ext cx="2276476" cy="1707357"/>
        </a:xfrm>
        <a:prstGeom prst="rect">
          <a:avLst/>
        </a:prstGeom>
      </xdr:spPr>
    </xdr:pic>
    <xdr:clientData/>
  </xdr:twoCellAnchor>
  <xdr:twoCellAnchor editAs="oneCell">
    <xdr:from>
      <xdr:col>15</xdr:col>
      <xdr:colOff>123825</xdr:colOff>
      <xdr:row>24</xdr:row>
      <xdr:rowOff>133351</xdr:rowOff>
    </xdr:from>
    <xdr:to>
      <xdr:col>17</xdr:col>
      <xdr:colOff>242889</xdr:colOff>
      <xdr:row>36</xdr:row>
      <xdr:rowOff>38103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1279981" y="5074445"/>
          <a:ext cx="2190752" cy="164306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342900</xdr:colOff>
          <xdr:row>2</xdr:row>
          <xdr:rowOff>0</xdr:rowOff>
        </xdr:from>
        <xdr:to>
          <xdr:col>20</xdr:col>
          <xdr:colOff>400050</xdr:colOff>
          <xdr:row>11</xdr:row>
          <xdr:rowOff>28575</xdr:rowOff>
        </xdr:to>
        <xdr:sp macro="" textlink="">
          <xdr:nvSpPr>
            <xdr:cNvPr id="9221" name="Object 5" hidden="1">
              <a:extLst>
                <a:ext uri="{63B3BB69-23CF-44E3-9099-C40C66FF867C}">
                  <a14:compatExt spid="_x0000_s9221"/>
                </a:ext>
                <a:ext uri="{FF2B5EF4-FFF2-40B4-BE49-F238E27FC236}">
                  <a16:creationId xmlns:a16="http://schemas.microsoft.com/office/drawing/2014/main" id="{00000000-0008-0000-0800-00000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352425</xdr:colOff>
          <xdr:row>12</xdr:row>
          <xdr:rowOff>9525</xdr:rowOff>
        </xdr:from>
        <xdr:to>
          <xdr:col>20</xdr:col>
          <xdr:colOff>381000</xdr:colOff>
          <xdr:row>21</xdr:row>
          <xdr:rowOff>19050</xdr:rowOff>
        </xdr:to>
        <xdr:sp macro="" textlink="">
          <xdr:nvSpPr>
            <xdr:cNvPr id="9222" name="Object 6" hidden="1">
              <a:extLst>
                <a:ext uri="{63B3BB69-23CF-44E3-9099-C40C66FF867C}">
                  <a14:compatExt spid="_x0000_s9222"/>
                </a:ext>
                <a:ext uri="{FF2B5EF4-FFF2-40B4-BE49-F238E27FC236}">
                  <a16:creationId xmlns:a16="http://schemas.microsoft.com/office/drawing/2014/main" id="{00000000-0008-0000-0800-00000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361950</xdr:colOff>
          <xdr:row>22</xdr:row>
          <xdr:rowOff>9525</xdr:rowOff>
        </xdr:from>
        <xdr:to>
          <xdr:col>20</xdr:col>
          <xdr:colOff>428625</xdr:colOff>
          <xdr:row>31</xdr:row>
          <xdr:rowOff>47625</xdr:rowOff>
        </xdr:to>
        <xdr:sp macro="" textlink="">
          <xdr:nvSpPr>
            <xdr:cNvPr id="9223" name="Object 7" hidden="1">
              <a:extLst>
                <a:ext uri="{63B3BB69-23CF-44E3-9099-C40C66FF867C}">
                  <a14:compatExt spid="_x0000_s9223"/>
                </a:ext>
                <a:ext uri="{FF2B5EF4-FFF2-40B4-BE49-F238E27FC236}">
                  <a16:creationId xmlns:a16="http://schemas.microsoft.com/office/drawing/2014/main" id="{00000000-0008-0000-0800-00000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31</xdr:row>
          <xdr:rowOff>85725</xdr:rowOff>
        </xdr:from>
        <xdr:to>
          <xdr:col>4</xdr:col>
          <xdr:colOff>638175</xdr:colOff>
          <xdr:row>45</xdr:row>
          <xdr:rowOff>57150</xdr:rowOff>
        </xdr:to>
        <xdr:sp macro="" textlink="">
          <xdr:nvSpPr>
            <xdr:cNvPr id="9224" name="Object 8" hidden="1">
              <a:extLst>
                <a:ext uri="{63B3BB69-23CF-44E3-9099-C40C66FF867C}">
                  <a14:compatExt spid="_x0000_s9224"/>
                </a:ext>
                <a:ext uri="{FF2B5EF4-FFF2-40B4-BE49-F238E27FC236}">
                  <a16:creationId xmlns:a16="http://schemas.microsoft.com/office/drawing/2014/main" id="{00000000-0008-0000-0800-00000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104775</xdr:colOff>
      <xdr:row>3</xdr:row>
      <xdr:rowOff>0</xdr:rowOff>
    </xdr:from>
    <xdr:to>
      <xdr:col>15</xdr:col>
      <xdr:colOff>750215</xdr:colOff>
      <xdr:row>11</xdr:row>
      <xdr:rowOff>104775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0775" y="666750"/>
          <a:ext cx="2169440" cy="1628775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13</xdr:row>
      <xdr:rowOff>104775</xdr:rowOff>
    </xdr:from>
    <xdr:to>
      <xdr:col>15</xdr:col>
      <xdr:colOff>752475</xdr:colOff>
      <xdr:row>22</xdr:row>
      <xdr:rowOff>19050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0775" y="2486025"/>
          <a:ext cx="2171700" cy="1628775"/>
        </a:xfrm>
        <a:prstGeom prst="rect">
          <a:avLst/>
        </a:prstGeom>
      </xdr:spPr>
    </xdr:pic>
    <xdr:clientData/>
  </xdr:twoCellAnchor>
  <xdr:twoCellAnchor editAs="oneCell">
    <xdr:from>
      <xdr:col>13</xdr:col>
      <xdr:colOff>180975</xdr:colOff>
      <xdr:row>23</xdr:row>
      <xdr:rowOff>142875</xdr:rowOff>
    </xdr:from>
    <xdr:to>
      <xdr:col>16</xdr:col>
      <xdr:colOff>76200</xdr:colOff>
      <xdr:row>32</xdr:row>
      <xdr:rowOff>62589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86975" y="4048125"/>
          <a:ext cx="2181225" cy="163421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114300</xdr:colOff>
          <xdr:row>2</xdr:row>
          <xdr:rowOff>142875</xdr:rowOff>
        </xdr:from>
        <xdr:to>
          <xdr:col>18</xdr:col>
          <xdr:colOff>714375</xdr:colOff>
          <xdr:row>11</xdr:row>
          <xdr:rowOff>85725</xdr:rowOff>
        </xdr:to>
        <xdr:sp macro="" textlink="">
          <xdr:nvSpPr>
            <xdr:cNvPr id="11269" name="Object 5" hidden="1">
              <a:extLst>
                <a:ext uri="{63B3BB69-23CF-44E3-9099-C40C66FF867C}">
                  <a14:compatExt spid="_x0000_s11269"/>
                </a:ext>
                <a:ext uri="{FF2B5EF4-FFF2-40B4-BE49-F238E27FC236}">
                  <a16:creationId xmlns:a16="http://schemas.microsoft.com/office/drawing/2014/main" id="{00000000-0008-0000-0900-000005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123825</xdr:colOff>
          <xdr:row>13</xdr:row>
          <xdr:rowOff>95250</xdr:rowOff>
        </xdr:from>
        <xdr:to>
          <xdr:col>18</xdr:col>
          <xdr:colOff>733425</xdr:colOff>
          <xdr:row>22</xdr:row>
          <xdr:rowOff>47625</xdr:rowOff>
        </xdr:to>
        <xdr:sp macro="" textlink="">
          <xdr:nvSpPr>
            <xdr:cNvPr id="11270" name="Object 6" hidden="1">
              <a:extLst>
                <a:ext uri="{63B3BB69-23CF-44E3-9099-C40C66FF867C}">
                  <a14:compatExt spid="_x0000_s11270"/>
                </a:ext>
                <a:ext uri="{FF2B5EF4-FFF2-40B4-BE49-F238E27FC236}">
                  <a16:creationId xmlns:a16="http://schemas.microsoft.com/office/drawing/2014/main" id="{00000000-0008-0000-0900-000006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161925</xdr:colOff>
          <xdr:row>23</xdr:row>
          <xdr:rowOff>152400</xdr:rowOff>
        </xdr:from>
        <xdr:to>
          <xdr:col>18</xdr:col>
          <xdr:colOff>704850</xdr:colOff>
          <xdr:row>32</xdr:row>
          <xdr:rowOff>47625</xdr:rowOff>
        </xdr:to>
        <xdr:sp macro="" textlink="">
          <xdr:nvSpPr>
            <xdr:cNvPr id="11271" name="Object 7" hidden="1">
              <a:extLst>
                <a:ext uri="{63B3BB69-23CF-44E3-9099-C40C66FF867C}">
                  <a14:compatExt spid="_x0000_s11271"/>
                </a:ext>
                <a:ext uri="{FF2B5EF4-FFF2-40B4-BE49-F238E27FC236}">
                  <a16:creationId xmlns:a16="http://schemas.microsoft.com/office/drawing/2014/main" id="{00000000-0008-0000-0900-000007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31</xdr:row>
          <xdr:rowOff>85725</xdr:rowOff>
        </xdr:from>
        <xdr:to>
          <xdr:col>3</xdr:col>
          <xdr:colOff>638175</xdr:colOff>
          <xdr:row>43</xdr:row>
          <xdr:rowOff>28575</xdr:rowOff>
        </xdr:to>
        <xdr:sp macro="" textlink="">
          <xdr:nvSpPr>
            <xdr:cNvPr id="11273" name="Object 9" hidden="1">
              <a:extLst>
                <a:ext uri="{63B3BB69-23CF-44E3-9099-C40C66FF867C}">
                  <a14:compatExt spid="_x0000_s11273"/>
                </a:ext>
                <a:ext uri="{FF2B5EF4-FFF2-40B4-BE49-F238E27FC236}">
                  <a16:creationId xmlns:a16="http://schemas.microsoft.com/office/drawing/2014/main" id="{00000000-0008-0000-0900-000009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123825</xdr:colOff>
      <xdr:row>4</xdr:row>
      <xdr:rowOff>19051</xdr:rowOff>
    </xdr:from>
    <xdr:to>
      <xdr:col>15</xdr:col>
      <xdr:colOff>66675</xdr:colOff>
      <xdr:row>12</xdr:row>
      <xdr:rowOff>166689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67825" y="876301"/>
          <a:ext cx="2228850" cy="1671638"/>
        </a:xfrm>
        <a:prstGeom prst="rect">
          <a:avLst/>
        </a:prstGeom>
      </xdr:spPr>
    </xdr:pic>
    <xdr:clientData/>
  </xdr:twoCellAnchor>
  <xdr:twoCellAnchor editAs="oneCell">
    <xdr:from>
      <xdr:col>12</xdr:col>
      <xdr:colOff>123825</xdr:colOff>
      <xdr:row>13</xdr:row>
      <xdr:rowOff>9526</xdr:rowOff>
    </xdr:from>
    <xdr:to>
      <xdr:col>15</xdr:col>
      <xdr:colOff>73025</xdr:colOff>
      <xdr:row>21</xdr:row>
      <xdr:rowOff>161926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67825" y="2581276"/>
          <a:ext cx="2235200" cy="1676400"/>
        </a:xfrm>
        <a:prstGeom prst="rect">
          <a:avLst/>
        </a:prstGeom>
      </xdr:spPr>
    </xdr:pic>
    <xdr:clientData/>
  </xdr:twoCellAnchor>
  <xdr:twoCellAnchor editAs="oneCell">
    <xdr:from>
      <xdr:col>12</xdr:col>
      <xdr:colOff>124240</xdr:colOff>
      <xdr:row>22</xdr:row>
      <xdr:rowOff>0</xdr:rowOff>
    </xdr:from>
    <xdr:to>
      <xdr:col>15</xdr:col>
      <xdr:colOff>74543</xdr:colOff>
      <xdr:row>30</xdr:row>
      <xdr:rowOff>155175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68240" y="4286250"/>
          <a:ext cx="2236303" cy="167917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114300</xdr:colOff>
          <xdr:row>3</xdr:row>
          <xdr:rowOff>152400</xdr:rowOff>
        </xdr:from>
        <xdr:to>
          <xdr:col>17</xdr:col>
          <xdr:colOff>752475</xdr:colOff>
          <xdr:row>12</xdr:row>
          <xdr:rowOff>123825</xdr:rowOff>
        </xdr:to>
        <xdr:sp macro="" textlink="">
          <xdr:nvSpPr>
            <xdr:cNvPr id="12293" name="Object 5" hidden="1">
              <a:extLst>
                <a:ext uri="{63B3BB69-23CF-44E3-9099-C40C66FF867C}">
                  <a14:compatExt spid="_x0000_s12293"/>
                </a:ext>
                <a:ext uri="{FF2B5EF4-FFF2-40B4-BE49-F238E27FC236}">
                  <a16:creationId xmlns:a16="http://schemas.microsoft.com/office/drawing/2014/main" id="{00000000-0008-0000-0A00-00000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123825</xdr:colOff>
          <xdr:row>13</xdr:row>
          <xdr:rowOff>0</xdr:rowOff>
        </xdr:from>
        <xdr:to>
          <xdr:col>17</xdr:col>
          <xdr:colOff>752475</xdr:colOff>
          <xdr:row>21</xdr:row>
          <xdr:rowOff>152400</xdr:rowOff>
        </xdr:to>
        <xdr:sp macro="" textlink="">
          <xdr:nvSpPr>
            <xdr:cNvPr id="12294" name="Object 6" hidden="1">
              <a:extLst>
                <a:ext uri="{63B3BB69-23CF-44E3-9099-C40C66FF867C}">
                  <a14:compatExt spid="_x0000_s12294"/>
                </a:ext>
                <a:ext uri="{FF2B5EF4-FFF2-40B4-BE49-F238E27FC236}">
                  <a16:creationId xmlns:a16="http://schemas.microsoft.com/office/drawing/2014/main" id="{00000000-0008-0000-0A00-00000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133350</xdr:colOff>
          <xdr:row>22</xdr:row>
          <xdr:rowOff>38100</xdr:rowOff>
        </xdr:from>
        <xdr:to>
          <xdr:col>17</xdr:col>
          <xdr:colOff>676275</xdr:colOff>
          <xdr:row>30</xdr:row>
          <xdr:rowOff>123825</xdr:rowOff>
        </xdr:to>
        <xdr:sp macro="" textlink="">
          <xdr:nvSpPr>
            <xdr:cNvPr id="12295" name="Object 7" hidden="1">
              <a:extLst>
                <a:ext uri="{63B3BB69-23CF-44E3-9099-C40C66FF867C}">
                  <a14:compatExt spid="_x0000_s12295"/>
                </a:ext>
                <a:ext uri="{FF2B5EF4-FFF2-40B4-BE49-F238E27FC236}">
                  <a16:creationId xmlns:a16="http://schemas.microsoft.com/office/drawing/2014/main" id="{00000000-0008-0000-0A00-00000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133350</xdr:colOff>
          <xdr:row>31</xdr:row>
          <xdr:rowOff>0</xdr:rowOff>
        </xdr:from>
        <xdr:to>
          <xdr:col>17</xdr:col>
          <xdr:colOff>695325</xdr:colOff>
          <xdr:row>39</xdr:row>
          <xdr:rowOff>104775</xdr:rowOff>
        </xdr:to>
        <xdr:sp macro="" textlink="">
          <xdr:nvSpPr>
            <xdr:cNvPr id="12296" name="Object 8" hidden="1">
              <a:extLst>
                <a:ext uri="{63B3BB69-23CF-44E3-9099-C40C66FF867C}">
                  <a14:compatExt spid="_x0000_s12296"/>
                </a:ext>
                <a:ext uri="{FF2B5EF4-FFF2-40B4-BE49-F238E27FC236}">
                  <a16:creationId xmlns:a16="http://schemas.microsoft.com/office/drawing/2014/main" id="{00000000-0008-0000-0A00-00000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37</xdr:row>
          <xdr:rowOff>76200</xdr:rowOff>
        </xdr:from>
        <xdr:to>
          <xdr:col>2</xdr:col>
          <xdr:colOff>676275</xdr:colOff>
          <xdr:row>46</xdr:row>
          <xdr:rowOff>19050</xdr:rowOff>
        </xdr:to>
        <xdr:sp macro="" textlink="">
          <xdr:nvSpPr>
            <xdr:cNvPr id="12297" name="Object 9" hidden="1">
              <a:extLst>
                <a:ext uri="{63B3BB69-23CF-44E3-9099-C40C66FF867C}">
                  <a14:compatExt spid="_x0000_s12297"/>
                </a:ext>
                <a:ext uri="{FF2B5EF4-FFF2-40B4-BE49-F238E27FC236}">
                  <a16:creationId xmlns:a16="http://schemas.microsoft.com/office/drawing/2014/main" id="{00000000-0008-0000-0A00-00000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38101</xdr:colOff>
      <xdr:row>33</xdr:row>
      <xdr:rowOff>19050</xdr:rowOff>
    </xdr:from>
    <xdr:to>
      <xdr:col>15</xdr:col>
      <xdr:colOff>736601</xdr:colOff>
      <xdr:row>41</xdr:row>
      <xdr:rowOff>161925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68101" y="590550"/>
          <a:ext cx="2222500" cy="1666875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47625</xdr:colOff>
      <xdr:row>44</xdr:row>
      <xdr:rowOff>9525</xdr:rowOff>
    </xdr:from>
    <xdr:to>
      <xdr:col>15</xdr:col>
      <xdr:colOff>746125</xdr:colOff>
      <xdr:row>52</xdr:row>
      <xdr:rowOff>152400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77625" y="2295525"/>
          <a:ext cx="2222500" cy="1666875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47625</xdr:colOff>
      <xdr:row>3</xdr:row>
      <xdr:rowOff>9525</xdr:rowOff>
    </xdr:from>
    <xdr:to>
      <xdr:col>15</xdr:col>
      <xdr:colOff>746125</xdr:colOff>
      <xdr:row>11</xdr:row>
      <xdr:rowOff>152400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77625" y="4010025"/>
          <a:ext cx="2222500" cy="1666875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47625</xdr:colOff>
      <xdr:row>13</xdr:row>
      <xdr:rowOff>1</xdr:rowOff>
    </xdr:from>
    <xdr:to>
      <xdr:col>15</xdr:col>
      <xdr:colOff>752475</xdr:colOff>
      <xdr:row>21</xdr:row>
      <xdr:rowOff>147639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77625" y="5715001"/>
          <a:ext cx="2228850" cy="1671638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47625</xdr:colOff>
      <xdr:row>23</xdr:row>
      <xdr:rowOff>0</xdr:rowOff>
    </xdr:from>
    <xdr:to>
      <xdr:col>15</xdr:col>
      <xdr:colOff>746125</xdr:colOff>
      <xdr:row>31</xdr:row>
      <xdr:rowOff>142875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77625" y="7429500"/>
          <a:ext cx="2222500" cy="166687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33</xdr:row>
          <xdr:rowOff>0</xdr:rowOff>
        </xdr:from>
        <xdr:to>
          <xdr:col>18</xdr:col>
          <xdr:colOff>647700</xdr:colOff>
          <xdr:row>41</xdr:row>
          <xdr:rowOff>171450</xdr:rowOff>
        </xdr:to>
        <xdr:sp macro="" textlink="">
          <xdr:nvSpPr>
            <xdr:cNvPr id="13323" name="Object 11" hidden="1">
              <a:extLst>
                <a:ext uri="{63B3BB69-23CF-44E3-9099-C40C66FF867C}">
                  <a14:compatExt spid="_x0000_s13323"/>
                </a:ext>
                <a:ext uri="{FF2B5EF4-FFF2-40B4-BE49-F238E27FC236}">
                  <a16:creationId xmlns:a16="http://schemas.microsoft.com/office/drawing/2014/main" id="{00000000-0008-0000-0B00-00000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28575</xdr:colOff>
          <xdr:row>44</xdr:row>
          <xdr:rowOff>19050</xdr:rowOff>
        </xdr:from>
        <xdr:to>
          <xdr:col>18</xdr:col>
          <xdr:colOff>666750</xdr:colOff>
          <xdr:row>52</xdr:row>
          <xdr:rowOff>180975</xdr:rowOff>
        </xdr:to>
        <xdr:sp macro="" textlink="">
          <xdr:nvSpPr>
            <xdr:cNvPr id="13324" name="Object 12" hidden="1">
              <a:extLst>
                <a:ext uri="{63B3BB69-23CF-44E3-9099-C40C66FF867C}">
                  <a14:compatExt spid="_x0000_s13324"/>
                </a:ext>
                <a:ext uri="{FF2B5EF4-FFF2-40B4-BE49-F238E27FC236}">
                  <a16:creationId xmlns:a16="http://schemas.microsoft.com/office/drawing/2014/main" id="{00000000-0008-0000-0B00-00000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3</xdr:row>
          <xdr:rowOff>0</xdr:rowOff>
        </xdr:from>
        <xdr:to>
          <xdr:col>18</xdr:col>
          <xdr:colOff>685800</xdr:colOff>
          <xdr:row>11</xdr:row>
          <xdr:rowOff>161925</xdr:rowOff>
        </xdr:to>
        <xdr:sp macro="" textlink="">
          <xdr:nvSpPr>
            <xdr:cNvPr id="13325" name="Object 13" hidden="1">
              <a:extLst>
                <a:ext uri="{63B3BB69-23CF-44E3-9099-C40C66FF867C}">
                  <a14:compatExt spid="_x0000_s13325"/>
                </a:ext>
                <a:ext uri="{FF2B5EF4-FFF2-40B4-BE49-F238E27FC236}">
                  <a16:creationId xmlns:a16="http://schemas.microsoft.com/office/drawing/2014/main" id="{00000000-0008-0000-0B00-00000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47625</xdr:colOff>
          <xdr:row>13</xdr:row>
          <xdr:rowOff>9525</xdr:rowOff>
        </xdr:from>
        <xdr:to>
          <xdr:col>18</xdr:col>
          <xdr:colOff>666750</xdr:colOff>
          <xdr:row>21</xdr:row>
          <xdr:rowOff>152400</xdr:rowOff>
        </xdr:to>
        <xdr:sp macro="" textlink="">
          <xdr:nvSpPr>
            <xdr:cNvPr id="13326" name="Object 14" hidden="1">
              <a:extLst>
                <a:ext uri="{63B3BB69-23CF-44E3-9099-C40C66FF867C}">
                  <a14:compatExt spid="_x0000_s13326"/>
                </a:ext>
                <a:ext uri="{FF2B5EF4-FFF2-40B4-BE49-F238E27FC236}">
                  <a16:creationId xmlns:a16="http://schemas.microsoft.com/office/drawing/2014/main" id="{00000000-0008-0000-0B00-00000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28575</xdr:colOff>
          <xdr:row>23</xdr:row>
          <xdr:rowOff>0</xdr:rowOff>
        </xdr:from>
        <xdr:to>
          <xdr:col>18</xdr:col>
          <xdr:colOff>657225</xdr:colOff>
          <xdr:row>31</xdr:row>
          <xdr:rowOff>152400</xdr:rowOff>
        </xdr:to>
        <xdr:sp macro="" textlink="">
          <xdr:nvSpPr>
            <xdr:cNvPr id="13327" name="Object 15" hidden="1">
              <a:extLst>
                <a:ext uri="{63B3BB69-23CF-44E3-9099-C40C66FF867C}">
                  <a14:compatExt spid="_x0000_s13327"/>
                </a:ext>
                <a:ext uri="{FF2B5EF4-FFF2-40B4-BE49-F238E27FC236}">
                  <a16:creationId xmlns:a16="http://schemas.microsoft.com/office/drawing/2014/main" id="{00000000-0008-0000-0B00-00000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19050</xdr:colOff>
          <xdr:row>54</xdr:row>
          <xdr:rowOff>9525</xdr:rowOff>
        </xdr:from>
        <xdr:to>
          <xdr:col>18</xdr:col>
          <xdr:colOff>695325</xdr:colOff>
          <xdr:row>63</xdr:row>
          <xdr:rowOff>9525</xdr:rowOff>
        </xdr:to>
        <xdr:sp macro="" textlink="">
          <xdr:nvSpPr>
            <xdr:cNvPr id="13328" name="Object 16" hidden="1">
              <a:extLst>
                <a:ext uri="{63B3BB69-23CF-44E3-9099-C40C66FF867C}">
                  <a14:compatExt spid="_x0000_s13328"/>
                </a:ext>
                <a:ext uri="{FF2B5EF4-FFF2-40B4-BE49-F238E27FC236}">
                  <a16:creationId xmlns:a16="http://schemas.microsoft.com/office/drawing/2014/main" id="{00000000-0008-0000-0B00-00001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61</xdr:row>
          <xdr:rowOff>142875</xdr:rowOff>
        </xdr:from>
        <xdr:to>
          <xdr:col>3</xdr:col>
          <xdr:colOff>628650</xdr:colOff>
          <xdr:row>73</xdr:row>
          <xdr:rowOff>66675</xdr:rowOff>
        </xdr:to>
        <xdr:sp macro="" textlink="">
          <xdr:nvSpPr>
            <xdr:cNvPr id="13329" name="Object 17" hidden="1">
              <a:extLst>
                <a:ext uri="{63B3BB69-23CF-44E3-9099-C40C66FF867C}">
                  <a14:compatExt spid="_x0000_s13329"/>
                </a:ext>
                <a:ext uri="{FF2B5EF4-FFF2-40B4-BE49-F238E27FC236}">
                  <a16:creationId xmlns:a16="http://schemas.microsoft.com/office/drawing/2014/main" id="{00000000-0008-0000-0B00-00001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70</xdr:row>
          <xdr:rowOff>123825</xdr:rowOff>
        </xdr:from>
        <xdr:to>
          <xdr:col>8</xdr:col>
          <xdr:colOff>38100</xdr:colOff>
          <xdr:row>82</xdr:row>
          <xdr:rowOff>152400</xdr:rowOff>
        </xdr:to>
        <xdr:sp macro="" textlink="">
          <xdr:nvSpPr>
            <xdr:cNvPr id="13330" name="Object 18" hidden="1">
              <a:extLst>
                <a:ext uri="{63B3BB69-23CF-44E3-9099-C40C66FF867C}">
                  <a14:compatExt spid="_x0000_s13330"/>
                </a:ext>
                <a:ext uri="{FF2B5EF4-FFF2-40B4-BE49-F238E27FC236}">
                  <a16:creationId xmlns:a16="http://schemas.microsoft.com/office/drawing/2014/main" id="{00000000-0008-0000-0B00-00001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70</xdr:row>
          <xdr:rowOff>114300</xdr:rowOff>
        </xdr:from>
        <xdr:to>
          <xdr:col>11</xdr:col>
          <xdr:colOff>685800</xdr:colOff>
          <xdr:row>82</xdr:row>
          <xdr:rowOff>114300</xdr:rowOff>
        </xdr:to>
        <xdr:sp macro="" textlink="">
          <xdr:nvSpPr>
            <xdr:cNvPr id="13331" name="Object 19" hidden="1">
              <a:extLst>
                <a:ext uri="{63B3BB69-23CF-44E3-9099-C40C66FF867C}">
                  <a14:compatExt spid="_x0000_s13331"/>
                </a:ext>
                <a:ext uri="{FF2B5EF4-FFF2-40B4-BE49-F238E27FC236}">
                  <a16:creationId xmlns:a16="http://schemas.microsoft.com/office/drawing/2014/main" id="{00000000-0008-0000-0B00-00001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57150</xdr:colOff>
      <xdr:row>23</xdr:row>
      <xdr:rowOff>19050</xdr:rowOff>
    </xdr:from>
    <xdr:to>
      <xdr:col>14</xdr:col>
      <xdr:colOff>729224</xdr:colOff>
      <xdr:row>31</xdr:row>
      <xdr:rowOff>152400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63150" y="685800"/>
          <a:ext cx="2196074" cy="1657350"/>
        </a:xfrm>
        <a:prstGeom prst="rect">
          <a:avLst/>
        </a:prstGeom>
      </xdr:spPr>
    </xdr:pic>
    <xdr:clientData/>
  </xdr:twoCellAnchor>
  <xdr:twoCellAnchor editAs="oneCell">
    <xdr:from>
      <xdr:col>12</xdr:col>
      <xdr:colOff>57150</xdr:colOff>
      <xdr:row>34</xdr:row>
      <xdr:rowOff>9526</xdr:rowOff>
    </xdr:from>
    <xdr:to>
      <xdr:col>14</xdr:col>
      <xdr:colOff>733425</xdr:colOff>
      <xdr:row>42</xdr:row>
      <xdr:rowOff>135732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63150" y="2390776"/>
          <a:ext cx="2200275" cy="1650206"/>
        </a:xfrm>
        <a:prstGeom prst="rect">
          <a:avLst/>
        </a:prstGeom>
      </xdr:spPr>
    </xdr:pic>
    <xdr:clientData/>
  </xdr:twoCellAnchor>
  <xdr:twoCellAnchor editAs="oneCell">
    <xdr:from>
      <xdr:col>12</xdr:col>
      <xdr:colOff>56030</xdr:colOff>
      <xdr:row>2</xdr:row>
      <xdr:rowOff>168090</xdr:rowOff>
    </xdr:from>
    <xdr:to>
      <xdr:col>14</xdr:col>
      <xdr:colOff>743323</xdr:colOff>
      <xdr:row>11</xdr:row>
      <xdr:rowOff>112060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62030" y="4073340"/>
          <a:ext cx="2211293" cy="1658470"/>
        </a:xfrm>
        <a:prstGeom prst="rect">
          <a:avLst/>
        </a:prstGeom>
      </xdr:spPr>
    </xdr:pic>
    <xdr:clientData/>
  </xdr:twoCellAnchor>
  <xdr:twoCellAnchor editAs="oneCell">
    <xdr:from>
      <xdr:col>12</xdr:col>
      <xdr:colOff>22412</xdr:colOff>
      <xdr:row>12</xdr:row>
      <xdr:rowOff>168088</xdr:rowOff>
    </xdr:from>
    <xdr:to>
      <xdr:col>14</xdr:col>
      <xdr:colOff>724648</xdr:colOff>
      <xdr:row>21</xdr:row>
      <xdr:rowOff>123265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28412" y="5787838"/>
          <a:ext cx="2226236" cy="166967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57150</xdr:colOff>
          <xdr:row>23</xdr:row>
          <xdr:rowOff>47625</xdr:rowOff>
        </xdr:from>
        <xdr:to>
          <xdr:col>17</xdr:col>
          <xdr:colOff>609600</xdr:colOff>
          <xdr:row>31</xdr:row>
          <xdr:rowOff>142875</xdr:rowOff>
        </xdr:to>
        <xdr:sp macro="" textlink="">
          <xdr:nvSpPr>
            <xdr:cNvPr id="14345" name="Object 9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C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38100</xdr:colOff>
          <xdr:row>34</xdr:row>
          <xdr:rowOff>19050</xdr:rowOff>
        </xdr:from>
        <xdr:to>
          <xdr:col>17</xdr:col>
          <xdr:colOff>609600</xdr:colOff>
          <xdr:row>42</xdr:row>
          <xdr:rowOff>133350</xdr:rowOff>
        </xdr:to>
        <xdr:sp macro="" textlink="">
          <xdr:nvSpPr>
            <xdr:cNvPr id="14346" name="Object 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C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47625</xdr:colOff>
          <xdr:row>2</xdr:row>
          <xdr:rowOff>171450</xdr:rowOff>
        </xdr:from>
        <xdr:to>
          <xdr:col>17</xdr:col>
          <xdr:colOff>666750</xdr:colOff>
          <xdr:row>11</xdr:row>
          <xdr:rowOff>123825</xdr:rowOff>
        </xdr:to>
        <xdr:sp macro="" textlink="">
          <xdr:nvSpPr>
            <xdr:cNvPr id="14347" name="Object 11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C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28575</xdr:colOff>
          <xdr:row>13</xdr:row>
          <xdr:rowOff>0</xdr:rowOff>
        </xdr:from>
        <xdr:to>
          <xdr:col>17</xdr:col>
          <xdr:colOff>609600</xdr:colOff>
          <xdr:row>21</xdr:row>
          <xdr:rowOff>114300</xdr:rowOff>
        </xdr:to>
        <xdr:sp macro="" textlink="">
          <xdr:nvSpPr>
            <xdr:cNvPr id="14348" name="Object 12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C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57150</xdr:colOff>
          <xdr:row>43</xdr:row>
          <xdr:rowOff>104775</xdr:rowOff>
        </xdr:from>
        <xdr:to>
          <xdr:col>17</xdr:col>
          <xdr:colOff>676275</xdr:colOff>
          <xdr:row>52</xdr:row>
          <xdr:rowOff>66675</xdr:rowOff>
        </xdr:to>
        <xdr:sp macro="" textlink="">
          <xdr:nvSpPr>
            <xdr:cNvPr id="14349" name="Object 13" hidden="1">
              <a:extLst>
                <a:ext uri="{63B3BB69-23CF-44E3-9099-C40C66FF867C}">
                  <a14:compatExt spid="_x0000_s14349"/>
                </a:ext>
                <a:ext uri="{FF2B5EF4-FFF2-40B4-BE49-F238E27FC236}">
                  <a16:creationId xmlns:a16="http://schemas.microsoft.com/office/drawing/2014/main" id="{00000000-0008-0000-0C00-00000D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209550</xdr:colOff>
          <xdr:row>58</xdr:row>
          <xdr:rowOff>95250</xdr:rowOff>
        </xdr:from>
        <xdr:to>
          <xdr:col>3</xdr:col>
          <xdr:colOff>647700</xdr:colOff>
          <xdr:row>69</xdr:row>
          <xdr:rowOff>123825</xdr:rowOff>
        </xdr:to>
        <xdr:sp macro="" textlink="">
          <xdr:nvSpPr>
            <xdr:cNvPr id="14350" name="Object 14" hidden="1">
              <a:extLst>
                <a:ext uri="{63B3BB69-23CF-44E3-9099-C40C66FF867C}">
                  <a14:compatExt spid="_x0000_s14350"/>
                </a:ext>
                <a:ext uri="{FF2B5EF4-FFF2-40B4-BE49-F238E27FC236}">
                  <a16:creationId xmlns:a16="http://schemas.microsoft.com/office/drawing/2014/main" id="{00000000-0008-0000-0C00-00000E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733425</xdr:colOff>
          <xdr:row>58</xdr:row>
          <xdr:rowOff>95250</xdr:rowOff>
        </xdr:from>
        <xdr:to>
          <xdr:col>7</xdr:col>
          <xdr:colOff>428625</xdr:colOff>
          <xdr:row>69</xdr:row>
          <xdr:rowOff>142875</xdr:rowOff>
        </xdr:to>
        <xdr:sp macro="" textlink="">
          <xdr:nvSpPr>
            <xdr:cNvPr id="14351" name="Object 15" hidden="1">
              <a:extLst>
                <a:ext uri="{63B3BB69-23CF-44E3-9099-C40C66FF867C}">
                  <a14:compatExt spid="_x0000_s14351"/>
                </a:ext>
                <a:ext uri="{FF2B5EF4-FFF2-40B4-BE49-F238E27FC236}">
                  <a16:creationId xmlns:a16="http://schemas.microsoft.com/office/drawing/2014/main" id="{00000000-0008-0000-0C00-00000F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552450</xdr:colOff>
          <xdr:row>58</xdr:row>
          <xdr:rowOff>104775</xdr:rowOff>
        </xdr:from>
        <xdr:to>
          <xdr:col>11</xdr:col>
          <xdr:colOff>266700</xdr:colOff>
          <xdr:row>69</xdr:row>
          <xdr:rowOff>161925</xdr:rowOff>
        </xdr:to>
        <xdr:sp macro="" textlink="">
          <xdr:nvSpPr>
            <xdr:cNvPr id="14352" name="Object 16" hidden="1">
              <a:extLst>
                <a:ext uri="{63B3BB69-23CF-44E3-9099-C40C66FF867C}">
                  <a14:compatExt spid="_x0000_s14352"/>
                </a:ext>
                <a:ext uri="{FF2B5EF4-FFF2-40B4-BE49-F238E27FC236}">
                  <a16:creationId xmlns:a16="http://schemas.microsoft.com/office/drawing/2014/main" id="{00000000-0008-0000-0C00-000010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209550</xdr:colOff>
      <xdr:row>4</xdr:row>
      <xdr:rowOff>95250</xdr:rowOff>
    </xdr:from>
    <xdr:to>
      <xdr:col>15</xdr:col>
      <xdr:colOff>123825</xdr:colOff>
      <xdr:row>13</xdr:row>
      <xdr:rowOff>30956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53550" y="95250"/>
          <a:ext cx="2200275" cy="1650206"/>
        </a:xfrm>
        <a:prstGeom prst="rect">
          <a:avLst/>
        </a:prstGeom>
      </xdr:spPr>
    </xdr:pic>
    <xdr:clientData/>
  </xdr:twoCellAnchor>
  <xdr:twoCellAnchor editAs="oneCell">
    <xdr:from>
      <xdr:col>12</xdr:col>
      <xdr:colOff>190500</xdr:colOff>
      <xdr:row>13</xdr:row>
      <xdr:rowOff>66674</xdr:rowOff>
    </xdr:from>
    <xdr:to>
      <xdr:col>15</xdr:col>
      <xdr:colOff>123825</xdr:colOff>
      <xdr:row>22</xdr:row>
      <xdr:rowOff>16668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0" y="1781174"/>
          <a:ext cx="2219325" cy="1664494"/>
        </a:xfrm>
        <a:prstGeom prst="rect">
          <a:avLst/>
        </a:prstGeom>
      </xdr:spPr>
    </xdr:pic>
    <xdr:clientData/>
  </xdr:twoCellAnchor>
  <xdr:twoCellAnchor editAs="oneCell">
    <xdr:from>
      <xdr:col>12</xdr:col>
      <xdr:colOff>180975</xdr:colOff>
      <xdr:row>22</xdr:row>
      <xdr:rowOff>66674</xdr:rowOff>
    </xdr:from>
    <xdr:to>
      <xdr:col>15</xdr:col>
      <xdr:colOff>123825</xdr:colOff>
      <xdr:row>31</xdr:row>
      <xdr:rowOff>23812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24975" y="3495674"/>
          <a:ext cx="2228850" cy="167163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190500</xdr:colOff>
          <xdr:row>4</xdr:row>
          <xdr:rowOff>114300</xdr:rowOff>
        </xdr:from>
        <xdr:to>
          <xdr:col>17</xdr:col>
          <xdr:colOff>733425</xdr:colOff>
          <xdr:row>13</xdr:row>
          <xdr:rowOff>9525</xdr:rowOff>
        </xdr:to>
        <xdr:sp macro="" textlink="">
          <xdr:nvSpPr>
            <xdr:cNvPr id="15369" name="Object 9" hidden="1">
              <a:extLst>
                <a:ext uri="{63B3BB69-23CF-44E3-9099-C40C66FF867C}">
                  <a14:compatExt spid="_x0000_s15369"/>
                </a:ext>
                <a:ext uri="{FF2B5EF4-FFF2-40B4-BE49-F238E27FC236}">
                  <a16:creationId xmlns:a16="http://schemas.microsoft.com/office/drawing/2014/main" id="{00000000-0008-0000-0D00-000009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180975</xdr:colOff>
          <xdr:row>13</xdr:row>
          <xdr:rowOff>85725</xdr:rowOff>
        </xdr:from>
        <xdr:to>
          <xdr:col>18</xdr:col>
          <xdr:colOff>76200</xdr:colOff>
          <xdr:row>21</xdr:row>
          <xdr:rowOff>180975</xdr:rowOff>
        </xdr:to>
        <xdr:sp macro="" textlink="">
          <xdr:nvSpPr>
            <xdr:cNvPr id="15370" name="Object 10" hidden="1">
              <a:extLst>
                <a:ext uri="{63B3BB69-23CF-44E3-9099-C40C66FF867C}">
                  <a14:compatExt spid="_x0000_s15370"/>
                </a:ext>
                <a:ext uri="{FF2B5EF4-FFF2-40B4-BE49-F238E27FC236}">
                  <a16:creationId xmlns:a16="http://schemas.microsoft.com/office/drawing/2014/main" id="{00000000-0008-0000-0D00-00000A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171450</xdr:colOff>
          <xdr:row>22</xdr:row>
          <xdr:rowOff>66675</xdr:rowOff>
        </xdr:from>
        <xdr:to>
          <xdr:col>18</xdr:col>
          <xdr:colOff>95250</xdr:colOff>
          <xdr:row>30</xdr:row>
          <xdr:rowOff>180975</xdr:rowOff>
        </xdr:to>
        <xdr:sp macro="" textlink="">
          <xdr:nvSpPr>
            <xdr:cNvPr id="15371" name="Object 11" hidden="1">
              <a:extLst>
                <a:ext uri="{63B3BB69-23CF-44E3-9099-C40C66FF867C}">
                  <a14:compatExt spid="_x0000_s15371"/>
                </a:ext>
                <a:ext uri="{FF2B5EF4-FFF2-40B4-BE49-F238E27FC236}">
                  <a16:creationId xmlns:a16="http://schemas.microsoft.com/office/drawing/2014/main" id="{00000000-0008-0000-0D00-00000B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104775</xdr:colOff>
          <xdr:row>32</xdr:row>
          <xdr:rowOff>19050</xdr:rowOff>
        </xdr:from>
        <xdr:to>
          <xdr:col>17</xdr:col>
          <xdr:colOff>333375</xdr:colOff>
          <xdr:row>47</xdr:row>
          <xdr:rowOff>171450</xdr:rowOff>
        </xdr:to>
        <xdr:sp macro="" textlink="">
          <xdr:nvSpPr>
            <xdr:cNvPr id="15372" name="Object 12" hidden="1">
              <a:extLst>
                <a:ext uri="{63B3BB69-23CF-44E3-9099-C40C66FF867C}">
                  <a14:compatExt spid="_x0000_s15372"/>
                </a:ext>
                <a:ext uri="{FF2B5EF4-FFF2-40B4-BE49-F238E27FC236}">
                  <a16:creationId xmlns:a16="http://schemas.microsoft.com/office/drawing/2014/main" id="{00000000-0008-0000-0D00-00000C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28576</xdr:colOff>
      <xdr:row>1</xdr:row>
      <xdr:rowOff>28575</xdr:rowOff>
    </xdr:from>
    <xdr:to>
      <xdr:col>14</xdr:col>
      <xdr:colOff>653416</xdr:colOff>
      <xdr:row>9</xdr:row>
      <xdr:rowOff>114300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72576" y="266700"/>
          <a:ext cx="2148840" cy="16573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11</xdr:row>
      <xdr:rowOff>171450</xdr:rowOff>
    </xdr:from>
    <xdr:to>
      <xdr:col>15</xdr:col>
      <xdr:colOff>9525</xdr:colOff>
      <xdr:row>20</xdr:row>
      <xdr:rowOff>150019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2100" y="1981200"/>
          <a:ext cx="2257425" cy="1693069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21</xdr:row>
      <xdr:rowOff>9525</xdr:rowOff>
    </xdr:from>
    <xdr:to>
      <xdr:col>15</xdr:col>
      <xdr:colOff>10347</xdr:colOff>
      <xdr:row>29</xdr:row>
      <xdr:rowOff>180975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2100" y="3724275"/>
          <a:ext cx="2258247" cy="169545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28575</xdr:colOff>
          <xdr:row>1</xdr:row>
          <xdr:rowOff>47625</xdr:rowOff>
        </xdr:from>
        <xdr:to>
          <xdr:col>17</xdr:col>
          <xdr:colOff>685800</xdr:colOff>
          <xdr:row>9</xdr:row>
          <xdr:rowOff>95250</xdr:rowOff>
        </xdr:to>
        <xdr:sp macro="" textlink="">
          <xdr:nvSpPr>
            <xdr:cNvPr id="16389" name="Object 5" hidden="1">
              <a:extLst>
                <a:ext uri="{63B3BB69-23CF-44E3-9099-C40C66FF867C}">
                  <a14:compatExt spid="_x0000_s16389"/>
                </a:ext>
                <a:ext uri="{FF2B5EF4-FFF2-40B4-BE49-F238E27FC236}">
                  <a16:creationId xmlns:a16="http://schemas.microsoft.com/office/drawing/2014/main" id="{00000000-0008-0000-0E00-000005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66675</xdr:colOff>
          <xdr:row>12</xdr:row>
          <xdr:rowOff>28575</xdr:rowOff>
        </xdr:from>
        <xdr:to>
          <xdr:col>17</xdr:col>
          <xdr:colOff>695325</xdr:colOff>
          <xdr:row>20</xdr:row>
          <xdr:rowOff>104775</xdr:rowOff>
        </xdr:to>
        <xdr:sp macro="" textlink="">
          <xdr:nvSpPr>
            <xdr:cNvPr id="16390" name="Object 6" hidden="1">
              <a:extLst>
                <a:ext uri="{63B3BB69-23CF-44E3-9099-C40C66FF867C}">
                  <a14:compatExt spid="_x0000_s16390"/>
                </a:ext>
                <a:ext uri="{FF2B5EF4-FFF2-40B4-BE49-F238E27FC236}">
                  <a16:creationId xmlns:a16="http://schemas.microsoft.com/office/drawing/2014/main" id="{00000000-0008-0000-0E00-000006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76200</xdr:colOff>
          <xdr:row>21</xdr:row>
          <xdr:rowOff>28575</xdr:rowOff>
        </xdr:from>
        <xdr:to>
          <xdr:col>18</xdr:col>
          <xdr:colOff>28575</xdr:colOff>
          <xdr:row>29</xdr:row>
          <xdr:rowOff>171450</xdr:rowOff>
        </xdr:to>
        <xdr:sp macro="" textlink="">
          <xdr:nvSpPr>
            <xdr:cNvPr id="16391" name="Object 7" hidden="1">
              <a:extLst>
                <a:ext uri="{63B3BB69-23CF-44E3-9099-C40C66FF867C}">
                  <a14:compatExt spid="_x0000_s16391"/>
                </a:ext>
                <a:ext uri="{FF2B5EF4-FFF2-40B4-BE49-F238E27FC236}">
                  <a16:creationId xmlns:a16="http://schemas.microsoft.com/office/drawing/2014/main" id="{00000000-0008-0000-0E00-000007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</xdr:colOff>
          <xdr:row>30</xdr:row>
          <xdr:rowOff>76200</xdr:rowOff>
        </xdr:from>
        <xdr:to>
          <xdr:col>17</xdr:col>
          <xdr:colOff>285750</xdr:colOff>
          <xdr:row>46</xdr:row>
          <xdr:rowOff>38100</xdr:rowOff>
        </xdr:to>
        <xdr:sp macro="" textlink="">
          <xdr:nvSpPr>
            <xdr:cNvPr id="16392" name="Object 8" hidden="1">
              <a:extLst>
                <a:ext uri="{63B3BB69-23CF-44E3-9099-C40C66FF867C}">
                  <a14:compatExt spid="_x0000_s16392"/>
                </a:ext>
                <a:ext uri="{FF2B5EF4-FFF2-40B4-BE49-F238E27FC236}">
                  <a16:creationId xmlns:a16="http://schemas.microsoft.com/office/drawing/2014/main" id="{00000000-0008-0000-0E00-000008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180976</xdr:colOff>
      <xdr:row>0</xdr:row>
      <xdr:rowOff>76201</xdr:rowOff>
    </xdr:from>
    <xdr:to>
      <xdr:col>16</xdr:col>
      <xdr:colOff>333375</xdr:colOff>
      <xdr:row>11</xdr:row>
      <xdr:rowOff>120649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0674352" y="355600"/>
          <a:ext cx="2235198" cy="1676399"/>
        </a:xfrm>
        <a:prstGeom prst="rect">
          <a:avLst/>
        </a:prstGeom>
      </xdr:spPr>
    </xdr:pic>
    <xdr:clientData/>
  </xdr:twoCellAnchor>
  <xdr:twoCellAnchor editAs="oneCell">
    <xdr:from>
      <xdr:col>14</xdr:col>
      <xdr:colOff>190501</xdr:colOff>
      <xdr:row>14</xdr:row>
      <xdr:rowOff>57152</xdr:rowOff>
    </xdr:from>
    <xdr:to>
      <xdr:col>16</xdr:col>
      <xdr:colOff>330997</xdr:colOff>
      <xdr:row>25</xdr:row>
      <xdr:rowOff>180979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0866835" y="2668193"/>
          <a:ext cx="2219327" cy="1664496"/>
        </a:xfrm>
        <a:prstGeom prst="rect">
          <a:avLst/>
        </a:prstGeom>
      </xdr:spPr>
    </xdr:pic>
    <xdr:clientData/>
  </xdr:twoCellAnchor>
  <xdr:twoCellAnchor editAs="oneCell">
    <xdr:from>
      <xdr:col>14</xdr:col>
      <xdr:colOff>201146</xdr:colOff>
      <xdr:row>26</xdr:row>
      <xdr:rowOff>37540</xdr:rowOff>
    </xdr:from>
    <xdr:to>
      <xdr:col>16</xdr:col>
      <xdr:colOff>357471</xdr:colOff>
      <xdr:row>37</xdr:row>
      <xdr:rowOff>183219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0874469" y="4937592"/>
          <a:ext cx="2241179" cy="1680325"/>
        </a:xfrm>
        <a:prstGeom prst="rect">
          <a:avLst/>
        </a:prstGeom>
      </xdr:spPr>
    </xdr:pic>
    <xdr:clientData/>
  </xdr:twoCellAnchor>
  <xdr:twoCellAnchor editAs="oneCell">
    <xdr:from>
      <xdr:col>14</xdr:col>
      <xdr:colOff>196103</xdr:colOff>
      <xdr:row>38</xdr:row>
      <xdr:rowOff>56596</xdr:rowOff>
    </xdr:from>
    <xdr:to>
      <xdr:col>16</xdr:col>
      <xdr:colOff>348319</xdr:colOff>
      <xdr:row>51</xdr:row>
      <xdr:rowOff>151847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0702085" y="7409989"/>
          <a:ext cx="2571751" cy="1676216"/>
        </a:xfrm>
        <a:prstGeom prst="rect">
          <a:avLst/>
        </a:prstGeom>
      </xdr:spPr>
    </xdr:pic>
    <xdr:clientData/>
  </xdr:twoCellAnchor>
  <xdr:twoCellAnchor editAs="oneCell">
    <xdr:from>
      <xdr:col>16</xdr:col>
      <xdr:colOff>438149</xdr:colOff>
      <xdr:row>49</xdr:row>
      <xdr:rowOff>142876</xdr:rowOff>
    </xdr:from>
    <xdr:to>
      <xdr:col>18</xdr:col>
      <xdr:colOff>590550</xdr:colOff>
      <xdr:row>63</xdr:row>
      <xdr:rowOff>48769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2467653" y="9401747"/>
          <a:ext cx="2572893" cy="1676401"/>
        </a:xfrm>
        <a:prstGeom prst="rect">
          <a:avLst/>
        </a:prstGeom>
      </xdr:spPr>
    </xdr:pic>
    <xdr:clientData/>
  </xdr:twoCellAnchor>
  <xdr:twoCellAnchor editAs="oneCell">
    <xdr:from>
      <xdr:col>14</xdr:col>
      <xdr:colOff>142876</xdr:colOff>
      <xdr:row>55</xdr:row>
      <xdr:rowOff>19054</xdr:rowOff>
    </xdr:from>
    <xdr:to>
      <xdr:col>16</xdr:col>
      <xdr:colOff>325707</xdr:colOff>
      <xdr:row>68</xdr:row>
      <xdr:rowOff>161925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0640356" y="10428949"/>
          <a:ext cx="2619371" cy="170683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419100</xdr:colOff>
          <xdr:row>0</xdr:row>
          <xdr:rowOff>95250</xdr:rowOff>
        </xdr:from>
        <xdr:to>
          <xdr:col>19</xdr:col>
          <xdr:colOff>295275</xdr:colOff>
          <xdr:row>11</xdr:row>
          <xdr:rowOff>114300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0F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428625</xdr:colOff>
          <xdr:row>14</xdr:row>
          <xdr:rowOff>57150</xdr:rowOff>
        </xdr:from>
        <xdr:to>
          <xdr:col>19</xdr:col>
          <xdr:colOff>276225</xdr:colOff>
          <xdr:row>25</xdr:row>
          <xdr:rowOff>142875</xdr:rowOff>
        </xdr:to>
        <xdr:sp macro="" textlink="">
          <xdr:nvSpPr>
            <xdr:cNvPr id="20484" name="Object 4" hidden="1">
              <a:extLst>
                <a:ext uri="{63B3BB69-23CF-44E3-9099-C40C66FF867C}">
                  <a14:compatExt spid="_x0000_s20484"/>
                </a:ext>
                <a:ext uri="{FF2B5EF4-FFF2-40B4-BE49-F238E27FC236}">
                  <a16:creationId xmlns:a16="http://schemas.microsoft.com/office/drawing/2014/main" id="{00000000-0008-0000-0F00-000004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466725</xdr:colOff>
          <xdr:row>26</xdr:row>
          <xdr:rowOff>66675</xdr:rowOff>
        </xdr:from>
        <xdr:to>
          <xdr:col>19</xdr:col>
          <xdr:colOff>285750</xdr:colOff>
          <xdr:row>37</xdr:row>
          <xdr:rowOff>114300</xdr:rowOff>
        </xdr:to>
        <xdr:sp macro="" textlink="">
          <xdr:nvSpPr>
            <xdr:cNvPr id="20485" name="Object 5" hidden="1">
              <a:extLst>
                <a:ext uri="{63B3BB69-23CF-44E3-9099-C40C66FF867C}">
                  <a14:compatExt spid="_x0000_s20485"/>
                </a:ext>
                <a:ext uri="{FF2B5EF4-FFF2-40B4-BE49-F238E27FC236}">
                  <a16:creationId xmlns:a16="http://schemas.microsoft.com/office/drawing/2014/main" id="{00000000-0008-0000-0F00-000005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438150</xdr:colOff>
          <xdr:row>38</xdr:row>
          <xdr:rowOff>47625</xdr:rowOff>
        </xdr:from>
        <xdr:to>
          <xdr:col>19</xdr:col>
          <xdr:colOff>28575</xdr:colOff>
          <xdr:row>48</xdr:row>
          <xdr:rowOff>47625</xdr:rowOff>
        </xdr:to>
        <xdr:sp macro="" textlink="">
          <xdr:nvSpPr>
            <xdr:cNvPr id="20486" name="Object 6" hidden="1">
              <a:extLst>
                <a:ext uri="{63B3BB69-23CF-44E3-9099-C40C66FF867C}">
                  <a14:compatExt spid="_x0000_s20486"/>
                </a:ext>
                <a:ext uri="{FF2B5EF4-FFF2-40B4-BE49-F238E27FC236}">
                  <a16:creationId xmlns:a16="http://schemas.microsoft.com/office/drawing/2014/main" id="{00000000-0008-0000-0F00-000006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695325</xdr:colOff>
          <xdr:row>49</xdr:row>
          <xdr:rowOff>171450</xdr:rowOff>
        </xdr:from>
        <xdr:to>
          <xdr:col>22</xdr:col>
          <xdr:colOff>104775</xdr:colOff>
          <xdr:row>63</xdr:row>
          <xdr:rowOff>0</xdr:rowOff>
        </xdr:to>
        <xdr:sp macro="" textlink="">
          <xdr:nvSpPr>
            <xdr:cNvPr id="20487" name="Object 7" hidden="1">
              <a:extLst>
                <a:ext uri="{63B3BB69-23CF-44E3-9099-C40C66FF867C}">
                  <a14:compatExt spid="_x0000_s20487"/>
                </a:ext>
                <a:ext uri="{FF2B5EF4-FFF2-40B4-BE49-F238E27FC236}">
                  <a16:creationId xmlns:a16="http://schemas.microsoft.com/office/drawing/2014/main" id="{00000000-0008-0000-0F00-000007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447675</xdr:colOff>
          <xdr:row>63</xdr:row>
          <xdr:rowOff>104775</xdr:rowOff>
        </xdr:from>
        <xdr:to>
          <xdr:col>19</xdr:col>
          <xdr:colOff>9525</xdr:colOff>
          <xdr:row>73</xdr:row>
          <xdr:rowOff>76200</xdr:rowOff>
        </xdr:to>
        <xdr:sp macro="" textlink="">
          <xdr:nvSpPr>
            <xdr:cNvPr id="20488" name="Object 8" hidden="1">
              <a:extLst>
                <a:ext uri="{63B3BB69-23CF-44E3-9099-C40C66FF867C}">
                  <a14:compatExt spid="_x0000_s20488"/>
                </a:ext>
                <a:ext uri="{FF2B5EF4-FFF2-40B4-BE49-F238E27FC236}">
                  <a16:creationId xmlns:a16="http://schemas.microsoft.com/office/drawing/2014/main" id="{00000000-0008-0000-0F00-000008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75</xdr:row>
          <xdr:rowOff>85725</xdr:rowOff>
        </xdr:from>
        <xdr:to>
          <xdr:col>3</xdr:col>
          <xdr:colOff>419100</xdr:colOff>
          <xdr:row>93</xdr:row>
          <xdr:rowOff>171450</xdr:rowOff>
        </xdr:to>
        <xdr:sp macro="" textlink="">
          <xdr:nvSpPr>
            <xdr:cNvPr id="20489" name="Object 9" hidden="1">
              <a:extLst>
                <a:ext uri="{63B3BB69-23CF-44E3-9099-C40C66FF867C}">
                  <a14:compatExt spid="_x0000_s20489"/>
                </a:ext>
                <a:ext uri="{FF2B5EF4-FFF2-40B4-BE49-F238E27FC236}">
                  <a16:creationId xmlns:a16="http://schemas.microsoft.com/office/drawing/2014/main" id="{00000000-0008-0000-0F00-000009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619126</xdr:colOff>
      <xdr:row>6</xdr:row>
      <xdr:rowOff>166548</xdr:rowOff>
    </xdr:from>
    <xdr:to>
      <xdr:col>9</xdr:col>
      <xdr:colOff>438150</xdr:colOff>
      <xdr:row>18</xdr:row>
      <xdr:rowOff>28576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26" y="928548"/>
          <a:ext cx="2867024" cy="2148028"/>
        </a:xfrm>
        <a:prstGeom prst="rect">
          <a:avLst/>
        </a:prstGeom>
      </xdr:spPr>
    </xdr:pic>
    <xdr:clientData/>
  </xdr:twoCellAnchor>
  <xdr:twoCellAnchor editAs="oneCell">
    <xdr:from>
      <xdr:col>5</xdr:col>
      <xdr:colOff>610372</xdr:colOff>
      <xdr:row>20</xdr:row>
      <xdr:rowOff>9526</xdr:rowOff>
    </xdr:from>
    <xdr:to>
      <xdr:col>9</xdr:col>
      <xdr:colOff>454613</xdr:colOff>
      <xdr:row>31</xdr:row>
      <xdr:rowOff>66675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0372" y="3438526"/>
          <a:ext cx="2892241" cy="2171699"/>
        </a:xfrm>
        <a:prstGeom prst="rect">
          <a:avLst/>
        </a:prstGeom>
      </xdr:spPr>
    </xdr:pic>
    <xdr:clientData/>
  </xdr:twoCellAnchor>
  <xdr:twoCellAnchor editAs="oneCell">
    <xdr:from>
      <xdr:col>5</xdr:col>
      <xdr:colOff>603250</xdr:colOff>
      <xdr:row>34</xdr:row>
      <xdr:rowOff>38100</xdr:rowOff>
    </xdr:from>
    <xdr:to>
      <xdr:col>9</xdr:col>
      <xdr:colOff>438150</xdr:colOff>
      <xdr:row>45</xdr:row>
      <xdr:rowOff>104775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3250" y="6134100"/>
          <a:ext cx="2882900" cy="2162175"/>
        </a:xfrm>
        <a:prstGeom prst="rect">
          <a:avLst/>
        </a:prstGeom>
      </xdr:spPr>
    </xdr:pic>
    <xdr:clientData/>
  </xdr:twoCellAnchor>
  <xdr:twoCellAnchor editAs="oneCell">
    <xdr:from>
      <xdr:col>5</xdr:col>
      <xdr:colOff>657225</xdr:colOff>
      <xdr:row>60</xdr:row>
      <xdr:rowOff>95250</xdr:rowOff>
    </xdr:from>
    <xdr:to>
      <xdr:col>9</xdr:col>
      <xdr:colOff>539872</xdr:colOff>
      <xdr:row>72</xdr:row>
      <xdr:rowOff>9525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7225" y="13430250"/>
          <a:ext cx="2930647" cy="2200275"/>
        </a:xfrm>
        <a:prstGeom prst="rect">
          <a:avLst/>
        </a:prstGeom>
      </xdr:spPr>
    </xdr:pic>
    <xdr:clientData/>
  </xdr:twoCellAnchor>
  <xdr:twoCellAnchor editAs="oneCell">
    <xdr:from>
      <xdr:col>5</xdr:col>
      <xdr:colOff>658691</xdr:colOff>
      <xdr:row>46</xdr:row>
      <xdr:rowOff>76934</xdr:rowOff>
    </xdr:from>
    <xdr:to>
      <xdr:col>9</xdr:col>
      <xdr:colOff>467213</xdr:colOff>
      <xdr:row>57</xdr:row>
      <xdr:rowOff>123826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8691" y="8858984"/>
          <a:ext cx="2856522" cy="214239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523875</xdr:colOff>
          <xdr:row>6</xdr:row>
          <xdr:rowOff>180975</xdr:rowOff>
        </xdr:from>
        <xdr:to>
          <xdr:col>13</xdr:col>
          <xdr:colOff>190500</xdr:colOff>
          <xdr:row>18</xdr:row>
          <xdr:rowOff>9525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10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20</xdr:row>
          <xdr:rowOff>28575</xdr:rowOff>
        </xdr:from>
        <xdr:to>
          <xdr:col>13</xdr:col>
          <xdr:colOff>209550</xdr:colOff>
          <xdr:row>31</xdr:row>
          <xdr:rowOff>38100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10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523875</xdr:colOff>
          <xdr:row>34</xdr:row>
          <xdr:rowOff>57150</xdr:rowOff>
        </xdr:from>
        <xdr:to>
          <xdr:col>13</xdr:col>
          <xdr:colOff>200025</xdr:colOff>
          <xdr:row>45</xdr:row>
          <xdr:rowOff>85725</xdr:rowOff>
        </xdr:to>
        <xdr:sp macro="" textlink="">
          <xdr:nvSpPr>
            <xdr:cNvPr id="10243" name="Object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0000000-0008-0000-1000-00000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600075</xdr:colOff>
          <xdr:row>46</xdr:row>
          <xdr:rowOff>142875</xdr:rowOff>
        </xdr:from>
        <xdr:to>
          <xdr:col>13</xdr:col>
          <xdr:colOff>190500</xdr:colOff>
          <xdr:row>57</xdr:row>
          <xdr:rowOff>104775</xdr:rowOff>
        </xdr:to>
        <xdr:sp macro="" textlink="">
          <xdr:nvSpPr>
            <xdr:cNvPr id="10244" name="Object 4" hidden="1">
              <a:extLst>
                <a:ext uri="{63B3BB69-23CF-44E3-9099-C40C66FF867C}">
                  <a14:compatExt spid="_x0000_s10244"/>
                </a:ext>
                <a:ext uri="{FF2B5EF4-FFF2-40B4-BE49-F238E27FC236}">
                  <a16:creationId xmlns:a16="http://schemas.microsoft.com/office/drawing/2014/main" id="{00000000-0008-0000-1000-00000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628650</xdr:colOff>
          <xdr:row>60</xdr:row>
          <xdr:rowOff>114300</xdr:rowOff>
        </xdr:from>
        <xdr:to>
          <xdr:col>13</xdr:col>
          <xdr:colOff>485775</xdr:colOff>
          <xdr:row>71</xdr:row>
          <xdr:rowOff>180975</xdr:rowOff>
        </xdr:to>
        <xdr:sp macro="" textlink="">
          <xdr:nvSpPr>
            <xdr:cNvPr id="10245" name="Object 5" hidden="1">
              <a:extLst>
                <a:ext uri="{63B3BB69-23CF-44E3-9099-C40C66FF867C}">
                  <a14:compatExt spid="_x0000_s10245"/>
                </a:ext>
                <a:ext uri="{FF2B5EF4-FFF2-40B4-BE49-F238E27FC236}">
                  <a16:creationId xmlns:a16="http://schemas.microsoft.com/office/drawing/2014/main" id="{00000000-0008-0000-1000-00000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13" Type="http://schemas.openxmlformats.org/officeDocument/2006/relationships/oleObject" Target="../embeddings/oleObject6.bin"/><Relationship Id="rId18" Type="http://schemas.openxmlformats.org/officeDocument/2006/relationships/image" Target="../media/image8.emf"/><Relationship Id="rId3" Type="http://schemas.openxmlformats.org/officeDocument/2006/relationships/oleObject" Target="../embeddings/oleObject1.bin"/><Relationship Id="rId21" Type="http://schemas.openxmlformats.org/officeDocument/2006/relationships/oleObject" Target="../embeddings/oleObject10.bin"/><Relationship Id="rId7" Type="http://schemas.openxmlformats.org/officeDocument/2006/relationships/oleObject" Target="../embeddings/oleObject3.bin"/><Relationship Id="rId12" Type="http://schemas.openxmlformats.org/officeDocument/2006/relationships/image" Target="../media/image5.emf"/><Relationship Id="rId17" Type="http://schemas.openxmlformats.org/officeDocument/2006/relationships/oleObject" Target="../embeddings/oleObject8.bin"/><Relationship Id="rId2" Type="http://schemas.openxmlformats.org/officeDocument/2006/relationships/vmlDrawing" Target="../drawings/vmlDrawing1.vml"/><Relationship Id="rId16" Type="http://schemas.openxmlformats.org/officeDocument/2006/relationships/image" Target="../media/image7.emf"/><Relationship Id="rId20" Type="http://schemas.openxmlformats.org/officeDocument/2006/relationships/image" Target="../media/image9.emf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11" Type="http://schemas.openxmlformats.org/officeDocument/2006/relationships/oleObject" Target="../embeddings/oleObject5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7.bin"/><Relationship Id="rId10" Type="http://schemas.openxmlformats.org/officeDocument/2006/relationships/image" Target="../media/image4.emf"/><Relationship Id="rId19" Type="http://schemas.openxmlformats.org/officeDocument/2006/relationships/oleObject" Target="../embeddings/oleObject9.bin"/><Relationship Id="rId4" Type="http://schemas.openxmlformats.org/officeDocument/2006/relationships/image" Target="../media/image1.emf"/><Relationship Id="rId9" Type="http://schemas.openxmlformats.org/officeDocument/2006/relationships/oleObject" Target="../embeddings/oleObject4.bin"/><Relationship Id="rId14" Type="http://schemas.openxmlformats.org/officeDocument/2006/relationships/image" Target="../media/image6.emf"/><Relationship Id="rId22" Type="http://schemas.openxmlformats.org/officeDocument/2006/relationships/image" Target="../media/image10.emf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2.emf"/><Relationship Id="rId18" Type="http://schemas.openxmlformats.org/officeDocument/2006/relationships/oleObject" Target="../embeddings/oleObject18.bin"/><Relationship Id="rId26" Type="http://schemas.openxmlformats.org/officeDocument/2006/relationships/oleObject" Target="../embeddings/oleObject22.bin"/><Relationship Id="rId3" Type="http://schemas.openxmlformats.org/officeDocument/2006/relationships/vmlDrawing" Target="../drawings/vmlDrawing2.vml"/><Relationship Id="rId21" Type="http://schemas.openxmlformats.org/officeDocument/2006/relationships/image" Target="../media/image26.emf"/><Relationship Id="rId34" Type="http://schemas.openxmlformats.org/officeDocument/2006/relationships/oleObject" Target="../embeddings/oleObject26.bin"/><Relationship Id="rId7" Type="http://schemas.openxmlformats.org/officeDocument/2006/relationships/image" Target="../media/image19.emf"/><Relationship Id="rId12" Type="http://schemas.openxmlformats.org/officeDocument/2006/relationships/oleObject" Target="../embeddings/oleObject15.bin"/><Relationship Id="rId17" Type="http://schemas.openxmlformats.org/officeDocument/2006/relationships/image" Target="../media/image24.emf"/><Relationship Id="rId25" Type="http://schemas.openxmlformats.org/officeDocument/2006/relationships/image" Target="../media/image28.emf"/><Relationship Id="rId33" Type="http://schemas.openxmlformats.org/officeDocument/2006/relationships/image" Target="../media/image32.emf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17.bin"/><Relationship Id="rId20" Type="http://schemas.openxmlformats.org/officeDocument/2006/relationships/oleObject" Target="../embeddings/oleObject19.bin"/><Relationship Id="rId29" Type="http://schemas.openxmlformats.org/officeDocument/2006/relationships/image" Target="../media/image30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12.bin"/><Relationship Id="rId11" Type="http://schemas.openxmlformats.org/officeDocument/2006/relationships/image" Target="../media/image21.emf"/><Relationship Id="rId24" Type="http://schemas.openxmlformats.org/officeDocument/2006/relationships/oleObject" Target="../embeddings/oleObject21.bin"/><Relationship Id="rId32" Type="http://schemas.openxmlformats.org/officeDocument/2006/relationships/oleObject" Target="../embeddings/oleObject25.bin"/><Relationship Id="rId5" Type="http://schemas.openxmlformats.org/officeDocument/2006/relationships/image" Target="../media/image18.emf"/><Relationship Id="rId15" Type="http://schemas.openxmlformats.org/officeDocument/2006/relationships/image" Target="../media/image23.emf"/><Relationship Id="rId23" Type="http://schemas.openxmlformats.org/officeDocument/2006/relationships/image" Target="../media/image27.emf"/><Relationship Id="rId28" Type="http://schemas.openxmlformats.org/officeDocument/2006/relationships/oleObject" Target="../embeddings/oleObject23.bin"/><Relationship Id="rId10" Type="http://schemas.openxmlformats.org/officeDocument/2006/relationships/oleObject" Target="../embeddings/oleObject14.bin"/><Relationship Id="rId19" Type="http://schemas.openxmlformats.org/officeDocument/2006/relationships/image" Target="../media/image25.emf"/><Relationship Id="rId31" Type="http://schemas.openxmlformats.org/officeDocument/2006/relationships/image" Target="../media/image31.emf"/><Relationship Id="rId4" Type="http://schemas.openxmlformats.org/officeDocument/2006/relationships/oleObject" Target="../embeddings/oleObject11.bin"/><Relationship Id="rId9" Type="http://schemas.openxmlformats.org/officeDocument/2006/relationships/image" Target="../media/image20.emf"/><Relationship Id="rId14" Type="http://schemas.openxmlformats.org/officeDocument/2006/relationships/oleObject" Target="../embeddings/oleObject16.bin"/><Relationship Id="rId22" Type="http://schemas.openxmlformats.org/officeDocument/2006/relationships/oleObject" Target="../embeddings/oleObject20.bin"/><Relationship Id="rId27" Type="http://schemas.openxmlformats.org/officeDocument/2006/relationships/image" Target="../media/image29.emf"/><Relationship Id="rId30" Type="http://schemas.openxmlformats.org/officeDocument/2006/relationships/oleObject" Target="../embeddings/oleObject24.bin"/><Relationship Id="rId35" Type="http://schemas.openxmlformats.org/officeDocument/2006/relationships/image" Target="../media/image33.emf"/><Relationship Id="rId8" Type="http://schemas.openxmlformats.org/officeDocument/2006/relationships/oleObject" Target="../embeddings/oleObject13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47.emf"/><Relationship Id="rId18" Type="http://schemas.openxmlformats.org/officeDocument/2006/relationships/oleObject" Target="../embeddings/oleObject34.bin"/><Relationship Id="rId26" Type="http://schemas.openxmlformats.org/officeDocument/2006/relationships/oleObject" Target="../embeddings/oleObject38.bin"/><Relationship Id="rId39" Type="http://schemas.openxmlformats.org/officeDocument/2006/relationships/image" Target="../media/image60.emf"/><Relationship Id="rId21" Type="http://schemas.openxmlformats.org/officeDocument/2006/relationships/image" Target="../media/image51.emf"/><Relationship Id="rId34" Type="http://schemas.openxmlformats.org/officeDocument/2006/relationships/oleObject" Target="../embeddings/oleObject42.bin"/><Relationship Id="rId7" Type="http://schemas.openxmlformats.org/officeDocument/2006/relationships/image" Target="../media/image44.emf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33.bin"/><Relationship Id="rId20" Type="http://schemas.openxmlformats.org/officeDocument/2006/relationships/oleObject" Target="../embeddings/oleObject35.bin"/><Relationship Id="rId29" Type="http://schemas.openxmlformats.org/officeDocument/2006/relationships/image" Target="../media/image55.emf"/><Relationship Id="rId41" Type="http://schemas.openxmlformats.org/officeDocument/2006/relationships/image" Target="../media/image61.emf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8.bin"/><Relationship Id="rId11" Type="http://schemas.openxmlformats.org/officeDocument/2006/relationships/image" Target="../media/image46.emf"/><Relationship Id="rId24" Type="http://schemas.openxmlformats.org/officeDocument/2006/relationships/oleObject" Target="../embeddings/oleObject37.bin"/><Relationship Id="rId32" Type="http://schemas.openxmlformats.org/officeDocument/2006/relationships/oleObject" Target="../embeddings/oleObject41.bin"/><Relationship Id="rId37" Type="http://schemas.openxmlformats.org/officeDocument/2006/relationships/image" Target="../media/image59.emf"/><Relationship Id="rId40" Type="http://schemas.openxmlformats.org/officeDocument/2006/relationships/oleObject" Target="../embeddings/oleObject45.bin"/><Relationship Id="rId5" Type="http://schemas.openxmlformats.org/officeDocument/2006/relationships/image" Target="../media/image43.emf"/><Relationship Id="rId15" Type="http://schemas.openxmlformats.org/officeDocument/2006/relationships/image" Target="../media/image48.emf"/><Relationship Id="rId23" Type="http://schemas.openxmlformats.org/officeDocument/2006/relationships/image" Target="../media/image52.emf"/><Relationship Id="rId28" Type="http://schemas.openxmlformats.org/officeDocument/2006/relationships/oleObject" Target="../embeddings/oleObject39.bin"/><Relationship Id="rId36" Type="http://schemas.openxmlformats.org/officeDocument/2006/relationships/oleObject" Target="../embeddings/oleObject43.bin"/><Relationship Id="rId10" Type="http://schemas.openxmlformats.org/officeDocument/2006/relationships/oleObject" Target="../embeddings/oleObject30.bin"/><Relationship Id="rId19" Type="http://schemas.openxmlformats.org/officeDocument/2006/relationships/image" Target="../media/image50.emf"/><Relationship Id="rId31" Type="http://schemas.openxmlformats.org/officeDocument/2006/relationships/image" Target="../media/image56.emf"/><Relationship Id="rId4" Type="http://schemas.openxmlformats.org/officeDocument/2006/relationships/oleObject" Target="../embeddings/oleObject27.bin"/><Relationship Id="rId9" Type="http://schemas.openxmlformats.org/officeDocument/2006/relationships/image" Target="../media/image45.emf"/><Relationship Id="rId14" Type="http://schemas.openxmlformats.org/officeDocument/2006/relationships/oleObject" Target="../embeddings/oleObject32.bin"/><Relationship Id="rId22" Type="http://schemas.openxmlformats.org/officeDocument/2006/relationships/oleObject" Target="../embeddings/oleObject36.bin"/><Relationship Id="rId27" Type="http://schemas.openxmlformats.org/officeDocument/2006/relationships/image" Target="../media/image54.emf"/><Relationship Id="rId30" Type="http://schemas.openxmlformats.org/officeDocument/2006/relationships/oleObject" Target="../embeddings/oleObject40.bin"/><Relationship Id="rId35" Type="http://schemas.openxmlformats.org/officeDocument/2006/relationships/image" Target="../media/image58.emf"/><Relationship Id="rId8" Type="http://schemas.openxmlformats.org/officeDocument/2006/relationships/oleObject" Target="../embeddings/oleObject29.bin"/><Relationship Id="rId3" Type="http://schemas.openxmlformats.org/officeDocument/2006/relationships/vmlDrawing" Target="../drawings/vmlDrawing3.vml"/><Relationship Id="rId12" Type="http://schemas.openxmlformats.org/officeDocument/2006/relationships/oleObject" Target="../embeddings/oleObject31.bin"/><Relationship Id="rId17" Type="http://schemas.openxmlformats.org/officeDocument/2006/relationships/image" Target="../media/image49.emf"/><Relationship Id="rId25" Type="http://schemas.openxmlformats.org/officeDocument/2006/relationships/image" Target="../media/image53.emf"/><Relationship Id="rId33" Type="http://schemas.openxmlformats.org/officeDocument/2006/relationships/image" Target="../media/image57.emf"/><Relationship Id="rId38" Type="http://schemas.openxmlformats.org/officeDocument/2006/relationships/oleObject" Target="../embeddings/oleObject44.bin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51.bin"/><Relationship Id="rId18" Type="http://schemas.openxmlformats.org/officeDocument/2006/relationships/image" Target="../media/image80.emf"/><Relationship Id="rId26" Type="http://schemas.openxmlformats.org/officeDocument/2006/relationships/image" Target="../media/image84.emf"/><Relationship Id="rId39" Type="http://schemas.openxmlformats.org/officeDocument/2006/relationships/oleObject" Target="../embeddings/oleObject64.bin"/><Relationship Id="rId21" Type="http://schemas.openxmlformats.org/officeDocument/2006/relationships/oleObject" Target="../embeddings/oleObject55.bin"/><Relationship Id="rId34" Type="http://schemas.openxmlformats.org/officeDocument/2006/relationships/image" Target="../media/image88.emf"/><Relationship Id="rId7" Type="http://schemas.openxmlformats.org/officeDocument/2006/relationships/oleObject" Target="../embeddings/oleObject48.bin"/><Relationship Id="rId12" Type="http://schemas.openxmlformats.org/officeDocument/2006/relationships/image" Target="../media/image77.emf"/><Relationship Id="rId17" Type="http://schemas.openxmlformats.org/officeDocument/2006/relationships/oleObject" Target="../embeddings/oleObject53.bin"/><Relationship Id="rId25" Type="http://schemas.openxmlformats.org/officeDocument/2006/relationships/oleObject" Target="../embeddings/oleObject57.bin"/><Relationship Id="rId33" Type="http://schemas.openxmlformats.org/officeDocument/2006/relationships/oleObject" Target="../embeddings/oleObject61.bin"/><Relationship Id="rId38" Type="http://schemas.openxmlformats.org/officeDocument/2006/relationships/image" Target="../media/image90.emf"/><Relationship Id="rId2" Type="http://schemas.openxmlformats.org/officeDocument/2006/relationships/vmlDrawing" Target="../drawings/vmlDrawing4.vml"/><Relationship Id="rId16" Type="http://schemas.openxmlformats.org/officeDocument/2006/relationships/image" Target="../media/image79.emf"/><Relationship Id="rId20" Type="http://schemas.openxmlformats.org/officeDocument/2006/relationships/image" Target="../media/image81.emf"/><Relationship Id="rId29" Type="http://schemas.openxmlformats.org/officeDocument/2006/relationships/oleObject" Target="../embeddings/oleObject59.bin"/><Relationship Id="rId1" Type="http://schemas.openxmlformats.org/officeDocument/2006/relationships/drawing" Target="../drawings/drawing4.xml"/><Relationship Id="rId6" Type="http://schemas.openxmlformats.org/officeDocument/2006/relationships/image" Target="../media/image74.emf"/><Relationship Id="rId11" Type="http://schemas.openxmlformats.org/officeDocument/2006/relationships/oleObject" Target="../embeddings/oleObject50.bin"/><Relationship Id="rId24" Type="http://schemas.openxmlformats.org/officeDocument/2006/relationships/image" Target="../media/image83.emf"/><Relationship Id="rId32" Type="http://schemas.openxmlformats.org/officeDocument/2006/relationships/image" Target="../media/image87.emf"/><Relationship Id="rId37" Type="http://schemas.openxmlformats.org/officeDocument/2006/relationships/oleObject" Target="../embeddings/oleObject63.bin"/><Relationship Id="rId40" Type="http://schemas.openxmlformats.org/officeDocument/2006/relationships/image" Target="../media/image91.emf"/><Relationship Id="rId5" Type="http://schemas.openxmlformats.org/officeDocument/2006/relationships/oleObject" Target="../embeddings/oleObject47.bin"/><Relationship Id="rId15" Type="http://schemas.openxmlformats.org/officeDocument/2006/relationships/oleObject" Target="../embeddings/oleObject52.bin"/><Relationship Id="rId23" Type="http://schemas.openxmlformats.org/officeDocument/2006/relationships/oleObject" Target="../embeddings/oleObject56.bin"/><Relationship Id="rId28" Type="http://schemas.openxmlformats.org/officeDocument/2006/relationships/image" Target="../media/image85.emf"/><Relationship Id="rId36" Type="http://schemas.openxmlformats.org/officeDocument/2006/relationships/image" Target="../media/image89.emf"/><Relationship Id="rId10" Type="http://schemas.openxmlformats.org/officeDocument/2006/relationships/image" Target="../media/image76.emf"/><Relationship Id="rId19" Type="http://schemas.openxmlformats.org/officeDocument/2006/relationships/oleObject" Target="../embeddings/oleObject54.bin"/><Relationship Id="rId31" Type="http://schemas.openxmlformats.org/officeDocument/2006/relationships/oleObject" Target="../embeddings/oleObject60.bin"/><Relationship Id="rId4" Type="http://schemas.openxmlformats.org/officeDocument/2006/relationships/image" Target="../media/image73.emf"/><Relationship Id="rId9" Type="http://schemas.openxmlformats.org/officeDocument/2006/relationships/oleObject" Target="../embeddings/oleObject49.bin"/><Relationship Id="rId14" Type="http://schemas.openxmlformats.org/officeDocument/2006/relationships/image" Target="../media/image78.emf"/><Relationship Id="rId22" Type="http://schemas.openxmlformats.org/officeDocument/2006/relationships/image" Target="../media/image82.emf"/><Relationship Id="rId27" Type="http://schemas.openxmlformats.org/officeDocument/2006/relationships/oleObject" Target="../embeddings/oleObject58.bin"/><Relationship Id="rId30" Type="http://schemas.openxmlformats.org/officeDocument/2006/relationships/image" Target="../media/image86.emf"/><Relationship Id="rId35" Type="http://schemas.openxmlformats.org/officeDocument/2006/relationships/oleObject" Target="../embeddings/oleObject62.bin"/><Relationship Id="rId8" Type="http://schemas.openxmlformats.org/officeDocument/2006/relationships/image" Target="../media/image75.emf"/><Relationship Id="rId3" Type="http://schemas.openxmlformats.org/officeDocument/2006/relationships/oleObject" Target="../embeddings/oleObject46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3.emf"/><Relationship Id="rId3" Type="http://schemas.openxmlformats.org/officeDocument/2006/relationships/oleObject" Target="../embeddings/oleObject65.bin"/><Relationship Id="rId7" Type="http://schemas.openxmlformats.org/officeDocument/2006/relationships/oleObject" Target="../embeddings/oleObject67.bin"/><Relationship Id="rId12" Type="http://schemas.openxmlformats.org/officeDocument/2006/relationships/image" Target="../media/image105.emf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Relationship Id="rId6" Type="http://schemas.openxmlformats.org/officeDocument/2006/relationships/image" Target="../media/image102.emf"/><Relationship Id="rId11" Type="http://schemas.openxmlformats.org/officeDocument/2006/relationships/oleObject" Target="../embeddings/oleObject69.bin"/><Relationship Id="rId5" Type="http://schemas.openxmlformats.org/officeDocument/2006/relationships/oleObject" Target="../embeddings/oleObject66.bin"/><Relationship Id="rId10" Type="http://schemas.openxmlformats.org/officeDocument/2006/relationships/image" Target="../media/image104.emf"/><Relationship Id="rId4" Type="http://schemas.openxmlformats.org/officeDocument/2006/relationships/image" Target="../media/image101.emf"/><Relationship Id="rId9" Type="http://schemas.openxmlformats.org/officeDocument/2006/relationships/oleObject" Target="../embeddings/oleObject68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1.emf"/><Relationship Id="rId13" Type="http://schemas.openxmlformats.org/officeDocument/2006/relationships/oleObject" Target="../embeddings/oleObject75.bin"/><Relationship Id="rId3" Type="http://schemas.openxmlformats.org/officeDocument/2006/relationships/oleObject" Target="../embeddings/oleObject70.bin"/><Relationship Id="rId7" Type="http://schemas.openxmlformats.org/officeDocument/2006/relationships/oleObject" Target="../embeddings/oleObject72.bin"/><Relationship Id="rId12" Type="http://schemas.openxmlformats.org/officeDocument/2006/relationships/image" Target="../media/image113.emf"/><Relationship Id="rId2" Type="http://schemas.openxmlformats.org/officeDocument/2006/relationships/vmlDrawing" Target="../drawings/vmlDrawing6.vml"/><Relationship Id="rId16" Type="http://schemas.openxmlformats.org/officeDocument/2006/relationships/image" Target="../media/image115.emf"/><Relationship Id="rId1" Type="http://schemas.openxmlformats.org/officeDocument/2006/relationships/drawing" Target="../drawings/drawing6.xml"/><Relationship Id="rId6" Type="http://schemas.openxmlformats.org/officeDocument/2006/relationships/image" Target="../media/image110.emf"/><Relationship Id="rId11" Type="http://schemas.openxmlformats.org/officeDocument/2006/relationships/oleObject" Target="../embeddings/oleObject74.bin"/><Relationship Id="rId5" Type="http://schemas.openxmlformats.org/officeDocument/2006/relationships/oleObject" Target="../embeddings/oleObject71.bin"/><Relationship Id="rId15" Type="http://schemas.openxmlformats.org/officeDocument/2006/relationships/oleObject" Target="../embeddings/oleObject76.bin"/><Relationship Id="rId10" Type="http://schemas.openxmlformats.org/officeDocument/2006/relationships/image" Target="../media/image112.emf"/><Relationship Id="rId4" Type="http://schemas.openxmlformats.org/officeDocument/2006/relationships/image" Target="../media/image109.emf"/><Relationship Id="rId9" Type="http://schemas.openxmlformats.org/officeDocument/2006/relationships/oleObject" Target="../embeddings/oleObject73.bin"/><Relationship Id="rId14" Type="http://schemas.openxmlformats.org/officeDocument/2006/relationships/image" Target="../media/image114.emf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9.bin"/><Relationship Id="rId13" Type="http://schemas.openxmlformats.org/officeDocument/2006/relationships/image" Target="../media/image124.emf"/><Relationship Id="rId3" Type="http://schemas.openxmlformats.org/officeDocument/2006/relationships/vmlDrawing" Target="../drawings/vmlDrawing7.vml"/><Relationship Id="rId7" Type="http://schemas.openxmlformats.org/officeDocument/2006/relationships/image" Target="../media/image121.emf"/><Relationship Id="rId12" Type="http://schemas.openxmlformats.org/officeDocument/2006/relationships/oleObject" Target="../embeddings/oleObject81.bin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78.bin"/><Relationship Id="rId11" Type="http://schemas.openxmlformats.org/officeDocument/2006/relationships/image" Target="../media/image123.emf"/><Relationship Id="rId5" Type="http://schemas.openxmlformats.org/officeDocument/2006/relationships/image" Target="../media/image120.emf"/><Relationship Id="rId15" Type="http://schemas.openxmlformats.org/officeDocument/2006/relationships/image" Target="../media/image125.emf"/><Relationship Id="rId10" Type="http://schemas.openxmlformats.org/officeDocument/2006/relationships/oleObject" Target="../embeddings/oleObject80.bin"/><Relationship Id="rId4" Type="http://schemas.openxmlformats.org/officeDocument/2006/relationships/oleObject" Target="../embeddings/oleObject77.bin"/><Relationship Id="rId9" Type="http://schemas.openxmlformats.org/officeDocument/2006/relationships/image" Target="../media/image122.emf"/><Relationship Id="rId14" Type="http://schemas.openxmlformats.org/officeDocument/2006/relationships/oleObject" Target="../embeddings/oleObject82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3.emf"/><Relationship Id="rId3" Type="http://schemas.openxmlformats.org/officeDocument/2006/relationships/oleObject" Target="../embeddings/oleObject83.bin"/><Relationship Id="rId7" Type="http://schemas.openxmlformats.org/officeDocument/2006/relationships/oleObject" Target="../embeddings/oleObject85.bin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Relationship Id="rId6" Type="http://schemas.openxmlformats.org/officeDocument/2006/relationships/image" Target="../media/image132.emf"/><Relationship Id="rId5" Type="http://schemas.openxmlformats.org/officeDocument/2006/relationships/oleObject" Target="../embeddings/oleObject84.bin"/><Relationship Id="rId10" Type="http://schemas.openxmlformats.org/officeDocument/2006/relationships/image" Target="../media/image134.emf"/><Relationship Id="rId4" Type="http://schemas.openxmlformats.org/officeDocument/2006/relationships/image" Target="../media/image131.emf"/><Relationship Id="rId9" Type="http://schemas.openxmlformats.org/officeDocument/2006/relationships/oleObject" Target="../embeddings/oleObject86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0.emf"/><Relationship Id="rId3" Type="http://schemas.openxmlformats.org/officeDocument/2006/relationships/oleObject" Target="../embeddings/oleObject87.bin"/><Relationship Id="rId7" Type="http://schemas.openxmlformats.org/officeDocument/2006/relationships/oleObject" Target="../embeddings/oleObject89.bin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9.xml"/><Relationship Id="rId6" Type="http://schemas.openxmlformats.org/officeDocument/2006/relationships/image" Target="../media/image139.emf"/><Relationship Id="rId5" Type="http://schemas.openxmlformats.org/officeDocument/2006/relationships/oleObject" Target="../embeddings/oleObject88.bin"/><Relationship Id="rId10" Type="http://schemas.openxmlformats.org/officeDocument/2006/relationships/image" Target="../media/image141.emf"/><Relationship Id="rId4" Type="http://schemas.openxmlformats.org/officeDocument/2006/relationships/image" Target="../media/image138.emf"/><Relationship Id="rId9" Type="http://schemas.openxmlformats.org/officeDocument/2006/relationships/oleObject" Target="../embeddings/oleObject90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7.emf"/><Relationship Id="rId3" Type="http://schemas.openxmlformats.org/officeDocument/2006/relationships/oleObject" Target="../embeddings/oleObject91.bin"/><Relationship Id="rId7" Type="http://schemas.openxmlformats.org/officeDocument/2006/relationships/oleObject" Target="../embeddings/oleObject93.bin"/><Relationship Id="rId12" Type="http://schemas.openxmlformats.org/officeDocument/2006/relationships/image" Target="../media/image149.emf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0.xml"/><Relationship Id="rId6" Type="http://schemas.openxmlformats.org/officeDocument/2006/relationships/image" Target="../media/image146.emf"/><Relationship Id="rId11" Type="http://schemas.openxmlformats.org/officeDocument/2006/relationships/oleObject" Target="../embeddings/oleObject95.bin"/><Relationship Id="rId5" Type="http://schemas.openxmlformats.org/officeDocument/2006/relationships/oleObject" Target="../embeddings/oleObject92.bin"/><Relationship Id="rId10" Type="http://schemas.openxmlformats.org/officeDocument/2006/relationships/image" Target="../media/image148.emf"/><Relationship Id="rId4" Type="http://schemas.openxmlformats.org/officeDocument/2006/relationships/image" Target="../media/image145.emf"/><Relationship Id="rId9" Type="http://schemas.openxmlformats.org/officeDocument/2006/relationships/oleObject" Target="../embeddings/oleObject94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5.emf"/><Relationship Id="rId13" Type="http://schemas.openxmlformats.org/officeDocument/2006/relationships/oleObject" Target="../embeddings/oleObject101.bin"/><Relationship Id="rId18" Type="http://schemas.openxmlformats.org/officeDocument/2006/relationships/image" Target="../media/image160.emf"/><Relationship Id="rId3" Type="http://schemas.openxmlformats.org/officeDocument/2006/relationships/oleObject" Target="../embeddings/oleObject96.bin"/><Relationship Id="rId7" Type="http://schemas.openxmlformats.org/officeDocument/2006/relationships/oleObject" Target="../embeddings/oleObject98.bin"/><Relationship Id="rId12" Type="http://schemas.openxmlformats.org/officeDocument/2006/relationships/image" Target="../media/image157.emf"/><Relationship Id="rId17" Type="http://schemas.openxmlformats.org/officeDocument/2006/relationships/oleObject" Target="../embeddings/oleObject103.bin"/><Relationship Id="rId2" Type="http://schemas.openxmlformats.org/officeDocument/2006/relationships/vmlDrawing" Target="../drawings/vmlDrawing11.vml"/><Relationship Id="rId16" Type="http://schemas.openxmlformats.org/officeDocument/2006/relationships/image" Target="../media/image159.emf"/><Relationship Id="rId20" Type="http://schemas.openxmlformats.org/officeDocument/2006/relationships/image" Target="../media/image161.emf"/><Relationship Id="rId1" Type="http://schemas.openxmlformats.org/officeDocument/2006/relationships/drawing" Target="../drawings/drawing11.xml"/><Relationship Id="rId6" Type="http://schemas.openxmlformats.org/officeDocument/2006/relationships/image" Target="../media/image154.emf"/><Relationship Id="rId11" Type="http://schemas.openxmlformats.org/officeDocument/2006/relationships/oleObject" Target="../embeddings/oleObject100.bin"/><Relationship Id="rId5" Type="http://schemas.openxmlformats.org/officeDocument/2006/relationships/oleObject" Target="../embeddings/oleObject97.bin"/><Relationship Id="rId15" Type="http://schemas.openxmlformats.org/officeDocument/2006/relationships/oleObject" Target="../embeddings/oleObject102.bin"/><Relationship Id="rId10" Type="http://schemas.openxmlformats.org/officeDocument/2006/relationships/image" Target="../media/image156.emf"/><Relationship Id="rId19" Type="http://schemas.openxmlformats.org/officeDocument/2006/relationships/oleObject" Target="../embeddings/oleObject104.bin"/><Relationship Id="rId4" Type="http://schemas.openxmlformats.org/officeDocument/2006/relationships/image" Target="../media/image153.emf"/><Relationship Id="rId9" Type="http://schemas.openxmlformats.org/officeDocument/2006/relationships/oleObject" Target="../embeddings/oleObject99.bin"/><Relationship Id="rId14" Type="http://schemas.openxmlformats.org/officeDocument/2006/relationships/image" Target="../media/image158.emf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9.emf"/><Relationship Id="rId13" Type="http://schemas.openxmlformats.org/officeDocument/2006/relationships/oleObject" Target="../embeddings/oleObject110.bin"/><Relationship Id="rId18" Type="http://schemas.openxmlformats.org/officeDocument/2006/relationships/image" Target="../media/image174.emf"/><Relationship Id="rId3" Type="http://schemas.openxmlformats.org/officeDocument/2006/relationships/oleObject" Target="../embeddings/oleObject105.bin"/><Relationship Id="rId7" Type="http://schemas.openxmlformats.org/officeDocument/2006/relationships/oleObject" Target="../embeddings/oleObject107.bin"/><Relationship Id="rId12" Type="http://schemas.openxmlformats.org/officeDocument/2006/relationships/image" Target="../media/image171.emf"/><Relationship Id="rId17" Type="http://schemas.openxmlformats.org/officeDocument/2006/relationships/oleObject" Target="../embeddings/oleObject112.bin"/><Relationship Id="rId2" Type="http://schemas.openxmlformats.org/officeDocument/2006/relationships/vmlDrawing" Target="../drawings/vmlDrawing12.vml"/><Relationship Id="rId16" Type="http://schemas.openxmlformats.org/officeDocument/2006/relationships/image" Target="../media/image173.emf"/><Relationship Id="rId1" Type="http://schemas.openxmlformats.org/officeDocument/2006/relationships/drawing" Target="../drawings/drawing12.xml"/><Relationship Id="rId6" Type="http://schemas.openxmlformats.org/officeDocument/2006/relationships/image" Target="../media/image168.emf"/><Relationship Id="rId11" Type="http://schemas.openxmlformats.org/officeDocument/2006/relationships/oleObject" Target="../embeddings/oleObject109.bin"/><Relationship Id="rId5" Type="http://schemas.openxmlformats.org/officeDocument/2006/relationships/oleObject" Target="../embeddings/oleObject106.bin"/><Relationship Id="rId15" Type="http://schemas.openxmlformats.org/officeDocument/2006/relationships/oleObject" Target="../embeddings/oleObject111.bin"/><Relationship Id="rId10" Type="http://schemas.openxmlformats.org/officeDocument/2006/relationships/image" Target="../media/image170.emf"/><Relationship Id="rId4" Type="http://schemas.openxmlformats.org/officeDocument/2006/relationships/image" Target="../media/image167.emf"/><Relationship Id="rId9" Type="http://schemas.openxmlformats.org/officeDocument/2006/relationships/oleObject" Target="../embeddings/oleObject108.bin"/><Relationship Id="rId14" Type="http://schemas.openxmlformats.org/officeDocument/2006/relationships/image" Target="../media/image172.emf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15.bin"/><Relationship Id="rId3" Type="http://schemas.openxmlformats.org/officeDocument/2006/relationships/vmlDrawing" Target="../drawings/vmlDrawing13.vml"/><Relationship Id="rId7" Type="http://schemas.openxmlformats.org/officeDocument/2006/relationships/image" Target="../media/image180.emf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114.bin"/><Relationship Id="rId11" Type="http://schemas.openxmlformats.org/officeDocument/2006/relationships/image" Target="../media/image182.emf"/><Relationship Id="rId5" Type="http://schemas.openxmlformats.org/officeDocument/2006/relationships/image" Target="../media/image179.emf"/><Relationship Id="rId10" Type="http://schemas.openxmlformats.org/officeDocument/2006/relationships/oleObject" Target="../embeddings/oleObject116.bin"/><Relationship Id="rId4" Type="http://schemas.openxmlformats.org/officeDocument/2006/relationships/oleObject" Target="../embeddings/oleObject113.bin"/><Relationship Id="rId9" Type="http://schemas.openxmlformats.org/officeDocument/2006/relationships/image" Target="../media/image181.emf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8.emf"/><Relationship Id="rId3" Type="http://schemas.openxmlformats.org/officeDocument/2006/relationships/oleObject" Target="../embeddings/oleObject117.bin"/><Relationship Id="rId7" Type="http://schemas.openxmlformats.org/officeDocument/2006/relationships/oleObject" Target="../embeddings/oleObject119.bin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14.xml"/><Relationship Id="rId6" Type="http://schemas.openxmlformats.org/officeDocument/2006/relationships/image" Target="../media/image187.emf"/><Relationship Id="rId5" Type="http://schemas.openxmlformats.org/officeDocument/2006/relationships/oleObject" Target="../embeddings/oleObject118.bin"/><Relationship Id="rId10" Type="http://schemas.openxmlformats.org/officeDocument/2006/relationships/image" Target="../media/image189.emf"/><Relationship Id="rId4" Type="http://schemas.openxmlformats.org/officeDocument/2006/relationships/image" Target="../media/image186.emf"/><Relationship Id="rId9" Type="http://schemas.openxmlformats.org/officeDocument/2006/relationships/oleObject" Target="../embeddings/oleObject120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5.emf"/><Relationship Id="rId13" Type="http://schemas.openxmlformats.org/officeDocument/2006/relationships/oleObject" Target="../embeddings/oleObject126.bin"/><Relationship Id="rId3" Type="http://schemas.openxmlformats.org/officeDocument/2006/relationships/oleObject" Target="../embeddings/oleObject121.bin"/><Relationship Id="rId7" Type="http://schemas.openxmlformats.org/officeDocument/2006/relationships/oleObject" Target="../embeddings/oleObject123.bin"/><Relationship Id="rId12" Type="http://schemas.openxmlformats.org/officeDocument/2006/relationships/image" Target="../media/image197.emf"/><Relationship Id="rId2" Type="http://schemas.openxmlformats.org/officeDocument/2006/relationships/vmlDrawing" Target="../drawings/vmlDrawing15.vml"/><Relationship Id="rId16" Type="http://schemas.openxmlformats.org/officeDocument/2006/relationships/image" Target="../media/image199.emf"/><Relationship Id="rId1" Type="http://schemas.openxmlformats.org/officeDocument/2006/relationships/drawing" Target="../drawings/drawing15.xml"/><Relationship Id="rId6" Type="http://schemas.openxmlformats.org/officeDocument/2006/relationships/image" Target="../media/image194.emf"/><Relationship Id="rId11" Type="http://schemas.openxmlformats.org/officeDocument/2006/relationships/oleObject" Target="../embeddings/oleObject125.bin"/><Relationship Id="rId5" Type="http://schemas.openxmlformats.org/officeDocument/2006/relationships/oleObject" Target="../embeddings/oleObject122.bin"/><Relationship Id="rId15" Type="http://schemas.openxmlformats.org/officeDocument/2006/relationships/oleObject" Target="../embeddings/oleObject127.bin"/><Relationship Id="rId10" Type="http://schemas.openxmlformats.org/officeDocument/2006/relationships/image" Target="../media/image196.emf"/><Relationship Id="rId4" Type="http://schemas.openxmlformats.org/officeDocument/2006/relationships/image" Target="../media/image193.emf"/><Relationship Id="rId9" Type="http://schemas.openxmlformats.org/officeDocument/2006/relationships/oleObject" Target="../embeddings/oleObject124.bin"/><Relationship Id="rId14" Type="http://schemas.openxmlformats.org/officeDocument/2006/relationships/image" Target="../media/image198.emf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7.emf"/><Relationship Id="rId3" Type="http://schemas.openxmlformats.org/officeDocument/2006/relationships/oleObject" Target="../embeddings/oleObject128.bin"/><Relationship Id="rId7" Type="http://schemas.openxmlformats.org/officeDocument/2006/relationships/oleObject" Target="../embeddings/oleObject130.bin"/><Relationship Id="rId12" Type="http://schemas.openxmlformats.org/officeDocument/2006/relationships/image" Target="../media/image188.emf"/><Relationship Id="rId2" Type="http://schemas.openxmlformats.org/officeDocument/2006/relationships/vmlDrawing" Target="../drawings/vmlDrawing16.vml"/><Relationship Id="rId1" Type="http://schemas.openxmlformats.org/officeDocument/2006/relationships/drawing" Target="../drawings/drawing16.xml"/><Relationship Id="rId6" Type="http://schemas.openxmlformats.org/officeDocument/2006/relationships/image" Target="../media/image147.emf"/><Relationship Id="rId11" Type="http://schemas.openxmlformats.org/officeDocument/2006/relationships/oleObject" Target="../embeddings/oleObject132.bin"/><Relationship Id="rId5" Type="http://schemas.openxmlformats.org/officeDocument/2006/relationships/oleObject" Target="../embeddings/oleObject129.bin"/><Relationship Id="rId10" Type="http://schemas.openxmlformats.org/officeDocument/2006/relationships/image" Target="../media/image167.emf"/><Relationship Id="rId4" Type="http://schemas.openxmlformats.org/officeDocument/2006/relationships/image" Target="../media/image140.emf"/><Relationship Id="rId9" Type="http://schemas.openxmlformats.org/officeDocument/2006/relationships/oleObject" Target="../embeddings/oleObject1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A717A-9432-4EBE-8817-013BBEE293D9}">
  <dimension ref="A1:N28"/>
  <sheetViews>
    <sheetView tabSelected="1" workbookViewId="0">
      <selection activeCell="Q21" sqref="Q21"/>
    </sheetView>
  </sheetViews>
  <sheetFormatPr baseColWidth="10" defaultRowHeight="15" x14ac:dyDescent="0.25"/>
  <cols>
    <col min="1" max="1" width="20.85546875" customWidth="1"/>
  </cols>
  <sheetData>
    <row r="1" spans="1:14" ht="15.75" x14ac:dyDescent="0.25">
      <c r="A1" s="25" t="s">
        <v>96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51.75" x14ac:dyDescent="0.25">
      <c r="A2" s="27" t="s">
        <v>97</v>
      </c>
      <c r="B2" s="28" t="s">
        <v>98</v>
      </c>
      <c r="C2" s="29" t="s">
        <v>99</v>
      </c>
      <c r="D2" s="29" t="s">
        <v>100</v>
      </c>
      <c r="E2" s="28" t="s">
        <v>101</v>
      </c>
      <c r="F2" s="29" t="s">
        <v>102</v>
      </c>
      <c r="G2" s="28" t="s">
        <v>101</v>
      </c>
      <c r="H2" s="28" t="s">
        <v>103</v>
      </c>
      <c r="I2" s="28" t="s">
        <v>104</v>
      </c>
      <c r="J2" s="28" t="s">
        <v>105</v>
      </c>
      <c r="K2" s="28" t="s">
        <v>106</v>
      </c>
      <c r="L2" s="28" t="s">
        <v>107</v>
      </c>
      <c r="M2" s="28" t="s">
        <v>108</v>
      </c>
      <c r="N2" s="28" t="s">
        <v>109</v>
      </c>
    </row>
    <row r="3" spans="1:14" x14ac:dyDescent="0.25">
      <c r="A3" s="26" t="s">
        <v>0</v>
      </c>
      <c r="B3" s="30">
        <f t="shared" ref="B3:B11" si="0">D3+F3</f>
        <v>7</v>
      </c>
      <c r="C3" s="31">
        <f>(4*40+3*43)/7</f>
        <v>41.285714285714285</v>
      </c>
      <c r="D3" s="30">
        <v>3</v>
      </c>
      <c r="E3" s="30" t="s">
        <v>110</v>
      </c>
      <c r="F3" s="30">
        <v>4</v>
      </c>
      <c r="G3" s="32" t="s">
        <v>111</v>
      </c>
      <c r="H3" s="30">
        <f t="shared" ref="H3:H11" si="1">B3*32</f>
        <v>224</v>
      </c>
      <c r="I3" s="30">
        <v>1</v>
      </c>
      <c r="J3" s="33">
        <f>I3/H3*100</f>
        <v>0.4464285714285714</v>
      </c>
      <c r="K3" s="30">
        <v>9</v>
      </c>
      <c r="L3" s="33">
        <f>K3/H3*100</f>
        <v>4.0178571428571432</v>
      </c>
      <c r="M3" s="30">
        <f t="shared" ref="M3:M11" si="2">I3+K3</f>
        <v>10</v>
      </c>
      <c r="N3" s="33">
        <f t="shared" ref="N3:N11" si="3">M3/H3*100</f>
        <v>4.4642857142857144</v>
      </c>
    </row>
    <row r="4" spans="1:14" x14ac:dyDescent="0.25">
      <c r="A4" s="26" t="s">
        <v>112</v>
      </c>
      <c r="B4" s="30">
        <f t="shared" si="0"/>
        <v>5</v>
      </c>
      <c r="C4" s="31">
        <f>(3*44+2*45)/5</f>
        <v>44.4</v>
      </c>
      <c r="D4" s="30">
        <v>4</v>
      </c>
      <c r="E4" s="30" t="s">
        <v>113</v>
      </c>
      <c r="F4" s="30">
        <v>1</v>
      </c>
      <c r="G4" s="32" t="s">
        <v>114</v>
      </c>
      <c r="H4" s="30">
        <f t="shared" si="1"/>
        <v>160</v>
      </c>
      <c r="I4" s="30">
        <v>0</v>
      </c>
      <c r="J4" s="33">
        <f t="shared" ref="J4:J11" si="4">I4/H4*100</f>
        <v>0</v>
      </c>
      <c r="K4" s="30">
        <v>4</v>
      </c>
      <c r="L4" s="33">
        <f t="shared" ref="L4:L11" si="5">K4/H4*100</f>
        <v>2.5</v>
      </c>
      <c r="M4" s="30">
        <f t="shared" si="2"/>
        <v>4</v>
      </c>
      <c r="N4" s="33">
        <f t="shared" si="3"/>
        <v>2.5</v>
      </c>
    </row>
    <row r="5" spans="1:14" x14ac:dyDescent="0.25">
      <c r="A5" s="26" t="s">
        <v>27</v>
      </c>
      <c r="B5" s="30">
        <f t="shared" si="0"/>
        <v>9</v>
      </c>
      <c r="C5" s="31">
        <f>(4*40+3*43+2*45)/9</f>
        <v>42.111111111111114</v>
      </c>
      <c r="D5" s="30">
        <v>6</v>
      </c>
      <c r="E5" s="32" t="s">
        <v>115</v>
      </c>
      <c r="F5" s="30">
        <v>3</v>
      </c>
      <c r="G5" s="32" t="s">
        <v>116</v>
      </c>
      <c r="H5" s="30">
        <f t="shared" si="1"/>
        <v>288</v>
      </c>
      <c r="I5" s="30">
        <v>24</v>
      </c>
      <c r="J5" s="33">
        <f t="shared" si="4"/>
        <v>8.3333333333333321</v>
      </c>
      <c r="K5" s="30">
        <v>2</v>
      </c>
      <c r="L5" s="33">
        <f t="shared" si="5"/>
        <v>0.69444444444444442</v>
      </c>
      <c r="M5" s="30">
        <f t="shared" si="2"/>
        <v>26</v>
      </c>
      <c r="N5" s="33">
        <f t="shared" si="3"/>
        <v>9.0277777777777768</v>
      </c>
    </row>
    <row r="6" spans="1:14" x14ac:dyDescent="0.25">
      <c r="A6" s="26" t="s">
        <v>40</v>
      </c>
      <c r="B6" s="30">
        <f t="shared" si="0"/>
        <v>11</v>
      </c>
      <c r="C6" s="31">
        <f>(3*45+4*40+2*39+2*43)/11</f>
        <v>41.727272727272727</v>
      </c>
      <c r="D6" s="30">
        <v>6</v>
      </c>
      <c r="E6" s="34" t="s">
        <v>115</v>
      </c>
      <c r="F6" s="30">
        <v>5</v>
      </c>
      <c r="G6" s="34" t="s">
        <v>117</v>
      </c>
      <c r="H6" s="30">
        <f t="shared" si="1"/>
        <v>352</v>
      </c>
      <c r="I6" s="30">
        <v>15</v>
      </c>
      <c r="J6" s="33">
        <f t="shared" si="4"/>
        <v>4.2613636363636358</v>
      </c>
      <c r="K6" s="30">
        <v>9</v>
      </c>
      <c r="L6" s="33">
        <f t="shared" si="5"/>
        <v>2.5568181818181821</v>
      </c>
      <c r="M6" s="30">
        <f t="shared" si="2"/>
        <v>24</v>
      </c>
      <c r="N6" s="33">
        <f t="shared" si="3"/>
        <v>6.8181818181818175</v>
      </c>
    </row>
    <row r="7" spans="1:14" x14ac:dyDescent="0.25">
      <c r="A7" s="26" t="s">
        <v>47</v>
      </c>
      <c r="B7" s="30">
        <f t="shared" si="0"/>
        <v>9</v>
      </c>
      <c r="C7" s="31">
        <f>(2*45+4*40+1*39+2*43)/9</f>
        <v>41.666666666666664</v>
      </c>
      <c r="D7" s="30">
        <v>5</v>
      </c>
      <c r="E7" s="32" t="s">
        <v>117</v>
      </c>
      <c r="F7" s="30">
        <v>4</v>
      </c>
      <c r="G7" s="34" t="s">
        <v>118</v>
      </c>
      <c r="H7" s="30">
        <f t="shared" si="1"/>
        <v>288</v>
      </c>
      <c r="I7" s="30">
        <v>12</v>
      </c>
      <c r="J7" s="33">
        <f t="shared" si="4"/>
        <v>4.1666666666666661</v>
      </c>
      <c r="K7" s="30">
        <v>4</v>
      </c>
      <c r="L7" s="33">
        <f t="shared" si="5"/>
        <v>1.3888888888888888</v>
      </c>
      <c r="M7" s="30">
        <f t="shared" si="2"/>
        <v>16</v>
      </c>
      <c r="N7" s="33">
        <f t="shared" si="3"/>
        <v>5.5555555555555554</v>
      </c>
    </row>
    <row r="8" spans="1:14" x14ac:dyDescent="0.25">
      <c r="A8" s="26" t="s">
        <v>94</v>
      </c>
      <c r="B8" s="30">
        <f t="shared" si="0"/>
        <v>3</v>
      </c>
      <c r="C8" s="31">
        <f>(3*43)/3</f>
        <v>43</v>
      </c>
      <c r="D8" s="30">
        <v>2</v>
      </c>
      <c r="E8" s="30" t="s">
        <v>119</v>
      </c>
      <c r="F8" s="30">
        <v>1</v>
      </c>
      <c r="G8" s="30" t="s">
        <v>120</v>
      </c>
      <c r="H8" s="30">
        <f t="shared" si="1"/>
        <v>96</v>
      </c>
      <c r="I8" s="30">
        <v>2</v>
      </c>
      <c r="J8" s="33">
        <f t="shared" si="4"/>
        <v>2.083333333333333</v>
      </c>
      <c r="K8" s="30">
        <v>2</v>
      </c>
      <c r="L8" s="33">
        <f t="shared" si="5"/>
        <v>2.083333333333333</v>
      </c>
      <c r="M8" s="30">
        <f t="shared" si="2"/>
        <v>4</v>
      </c>
      <c r="N8" s="33">
        <f t="shared" si="3"/>
        <v>4.1666666666666661</v>
      </c>
    </row>
    <row r="9" spans="1:14" x14ac:dyDescent="0.25">
      <c r="A9" s="26" t="s">
        <v>60</v>
      </c>
      <c r="B9" s="30">
        <f t="shared" si="0"/>
        <v>4</v>
      </c>
      <c r="C9" s="31">
        <f>(2*40+2*45)/4</f>
        <v>42.5</v>
      </c>
      <c r="D9" s="30">
        <v>2</v>
      </c>
      <c r="E9" s="30" t="s">
        <v>121</v>
      </c>
      <c r="F9" s="30">
        <v>2</v>
      </c>
      <c r="G9" s="30" t="s">
        <v>119</v>
      </c>
      <c r="H9" s="30">
        <f t="shared" si="1"/>
        <v>128</v>
      </c>
      <c r="I9" s="30">
        <v>14</v>
      </c>
      <c r="J9" s="33">
        <f t="shared" si="4"/>
        <v>10.9375</v>
      </c>
      <c r="K9" s="30">
        <v>2</v>
      </c>
      <c r="L9" s="33">
        <f t="shared" si="5"/>
        <v>1.5625</v>
      </c>
      <c r="M9" s="30">
        <f t="shared" si="2"/>
        <v>16</v>
      </c>
      <c r="N9" s="33">
        <f t="shared" si="3"/>
        <v>12.5</v>
      </c>
    </row>
    <row r="10" spans="1:14" x14ac:dyDescent="0.25">
      <c r="A10" s="26" t="s">
        <v>122</v>
      </c>
      <c r="B10" s="30">
        <f t="shared" si="0"/>
        <v>3</v>
      </c>
      <c r="C10" s="31">
        <f>3*45/3</f>
        <v>45</v>
      </c>
      <c r="D10" s="30">
        <v>3</v>
      </c>
      <c r="E10" s="30" t="s">
        <v>123</v>
      </c>
      <c r="F10" s="30">
        <v>0</v>
      </c>
      <c r="G10" s="30" t="s">
        <v>124</v>
      </c>
      <c r="H10" s="30">
        <f t="shared" si="1"/>
        <v>96</v>
      </c>
      <c r="I10" s="30">
        <v>0</v>
      </c>
      <c r="J10" s="33">
        <f t="shared" si="4"/>
        <v>0</v>
      </c>
      <c r="K10" s="30">
        <v>4</v>
      </c>
      <c r="L10" s="33">
        <f t="shared" si="5"/>
        <v>4.1666666666666661</v>
      </c>
      <c r="M10" s="30">
        <f t="shared" si="2"/>
        <v>4</v>
      </c>
      <c r="N10" s="33">
        <f t="shared" si="3"/>
        <v>4.1666666666666661</v>
      </c>
    </row>
    <row r="11" spans="1:14" x14ac:dyDescent="0.25">
      <c r="A11" s="26" t="s">
        <v>125</v>
      </c>
      <c r="B11" s="30">
        <f t="shared" si="0"/>
        <v>6</v>
      </c>
      <c r="C11" s="31">
        <f>(3*47+3*41)/6</f>
        <v>44</v>
      </c>
      <c r="D11" s="30">
        <v>6</v>
      </c>
      <c r="E11" s="30" t="s">
        <v>126</v>
      </c>
      <c r="F11" s="30">
        <v>0</v>
      </c>
      <c r="G11" s="30" t="s">
        <v>124</v>
      </c>
      <c r="H11" s="30">
        <f t="shared" si="1"/>
        <v>192</v>
      </c>
      <c r="I11" s="30">
        <v>8</v>
      </c>
      <c r="J11" s="33">
        <f t="shared" si="4"/>
        <v>4.1666666666666661</v>
      </c>
      <c r="K11" s="30">
        <v>3</v>
      </c>
      <c r="L11" s="33">
        <f t="shared" si="5"/>
        <v>1.5625</v>
      </c>
      <c r="M11" s="30">
        <f t="shared" si="2"/>
        <v>11</v>
      </c>
      <c r="N11" s="33">
        <f t="shared" si="3"/>
        <v>5.7291666666666661</v>
      </c>
    </row>
    <row r="12" spans="1:14" x14ac:dyDescent="0.25">
      <c r="A12" s="26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3"/>
      <c r="M12" s="30"/>
      <c r="N12" s="33"/>
    </row>
    <row r="13" spans="1:14" ht="15.75" x14ac:dyDescent="0.25">
      <c r="A13" s="35" t="s">
        <v>127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7"/>
      <c r="M13" s="36"/>
      <c r="N13" s="36"/>
    </row>
    <row r="14" spans="1:14" x14ac:dyDescent="0.25">
      <c r="A14" s="26" t="s">
        <v>0</v>
      </c>
      <c r="B14" s="30">
        <f>D14+F14</f>
        <v>3</v>
      </c>
      <c r="C14" s="30">
        <v>13</v>
      </c>
      <c r="D14" s="30">
        <v>3</v>
      </c>
      <c r="E14" s="32" t="s">
        <v>128</v>
      </c>
      <c r="F14" s="30">
        <v>0</v>
      </c>
      <c r="G14" s="30" t="s">
        <v>124</v>
      </c>
      <c r="H14" s="30">
        <f t="shared" ref="H14:H19" si="6">B14*32</f>
        <v>96</v>
      </c>
      <c r="I14" s="30">
        <v>0</v>
      </c>
      <c r="J14" s="30">
        <f t="shared" ref="J14:J19" si="7">I14/H14*100</f>
        <v>0</v>
      </c>
      <c r="K14" s="30">
        <v>1</v>
      </c>
      <c r="L14" s="33">
        <f t="shared" ref="L14:L19" si="8">K14/H14*100</f>
        <v>1.0416666666666665</v>
      </c>
      <c r="M14" s="30">
        <f t="shared" ref="M14:M19" si="9">I14+K14</f>
        <v>1</v>
      </c>
      <c r="N14" s="33">
        <f>M14/H14*100</f>
        <v>1.0416666666666665</v>
      </c>
    </row>
    <row r="15" spans="1:14" x14ac:dyDescent="0.25">
      <c r="A15" s="26" t="s">
        <v>27</v>
      </c>
      <c r="B15" s="30">
        <f>D15+F15</f>
        <v>4</v>
      </c>
      <c r="C15" s="30">
        <v>13</v>
      </c>
      <c r="D15" s="30">
        <v>4</v>
      </c>
      <c r="E15" s="32" t="s">
        <v>129</v>
      </c>
      <c r="F15" s="30">
        <v>0</v>
      </c>
      <c r="G15" s="30" t="s">
        <v>124</v>
      </c>
      <c r="H15" s="30">
        <f t="shared" si="6"/>
        <v>128</v>
      </c>
      <c r="I15" s="30">
        <v>0</v>
      </c>
      <c r="J15" s="30">
        <f t="shared" si="7"/>
        <v>0</v>
      </c>
      <c r="K15" s="30">
        <v>0</v>
      </c>
      <c r="L15" s="33">
        <f t="shared" si="8"/>
        <v>0</v>
      </c>
      <c r="M15" s="30">
        <f t="shared" si="9"/>
        <v>0</v>
      </c>
      <c r="N15" s="33">
        <f t="shared" ref="N15:N19" si="10">M15/H15*100</f>
        <v>0</v>
      </c>
    </row>
    <row r="16" spans="1:14" x14ac:dyDescent="0.25">
      <c r="A16" s="26" t="s">
        <v>40</v>
      </c>
      <c r="B16" s="30">
        <f>D16+F16</f>
        <v>6</v>
      </c>
      <c r="C16" s="30">
        <v>13</v>
      </c>
      <c r="D16" s="30">
        <v>6</v>
      </c>
      <c r="E16" s="32" t="s">
        <v>115</v>
      </c>
      <c r="F16" s="30">
        <v>0</v>
      </c>
      <c r="G16" s="30" t="s">
        <v>124</v>
      </c>
      <c r="H16" s="30">
        <f t="shared" si="6"/>
        <v>192</v>
      </c>
      <c r="I16" s="30">
        <v>0</v>
      </c>
      <c r="J16" s="30">
        <f t="shared" si="7"/>
        <v>0</v>
      </c>
      <c r="K16" s="30">
        <v>2</v>
      </c>
      <c r="L16" s="33">
        <f t="shared" si="8"/>
        <v>1.0416666666666665</v>
      </c>
      <c r="M16" s="30">
        <f t="shared" si="9"/>
        <v>2</v>
      </c>
      <c r="N16" s="33">
        <f t="shared" si="10"/>
        <v>1.0416666666666665</v>
      </c>
    </row>
    <row r="17" spans="1:14" x14ac:dyDescent="0.25">
      <c r="A17" s="26" t="s">
        <v>47</v>
      </c>
      <c r="B17" s="30">
        <f>D17+F17</f>
        <v>5</v>
      </c>
      <c r="C17" s="30">
        <v>13</v>
      </c>
      <c r="D17" s="30">
        <v>5</v>
      </c>
      <c r="E17" s="34" t="s">
        <v>130</v>
      </c>
      <c r="F17" s="30">
        <v>0</v>
      </c>
      <c r="G17" s="30" t="s">
        <v>124</v>
      </c>
      <c r="H17" s="30">
        <f t="shared" si="6"/>
        <v>160</v>
      </c>
      <c r="I17" s="30">
        <v>0</v>
      </c>
      <c r="J17" s="30">
        <f t="shared" si="7"/>
        <v>0</v>
      </c>
      <c r="K17" s="30">
        <v>1</v>
      </c>
      <c r="L17" s="33">
        <f t="shared" si="8"/>
        <v>0.625</v>
      </c>
      <c r="M17" s="30">
        <f t="shared" si="9"/>
        <v>1</v>
      </c>
      <c r="N17" s="33">
        <f t="shared" si="10"/>
        <v>0.625</v>
      </c>
    </row>
    <row r="18" spans="1:14" x14ac:dyDescent="0.25">
      <c r="A18" s="26" t="s">
        <v>94</v>
      </c>
      <c r="B18" s="30">
        <f>D18+F18</f>
        <v>3</v>
      </c>
      <c r="C18" s="30">
        <v>13</v>
      </c>
      <c r="D18" s="30">
        <v>3</v>
      </c>
      <c r="E18" s="30" t="s">
        <v>110</v>
      </c>
      <c r="F18" s="30">
        <v>0</v>
      </c>
      <c r="G18" s="30" t="s">
        <v>124</v>
      </c>
      <c r="H18" s="30">
        <f t="shared" si="6"/>
        <v>96</v>
      </c>
      <c r="I18" s="30">
        <v>0</v>
      </c>
      <c r="J18" s="30">
        <f t="shared" si="7"/>
        <v>0</v>
      </c>
      <c r="K18" s="30">
        <v>0</v>
      </c>
      <c r="L18" s="33">
        <f t="shared" si="8"/>
        <v>0</v>
      </c>
      <c r="M18" s="30">
        <f t="shared" si="9"/>
        <v>0</v>
      </c>
      <c r="N18" s="33">
        <f t="shared" si="10"/>
        <v>0</v>
      </c>
    </row>
    <row r="19" spans="1:14" x14ac:dyDescent="0.25">
      <c r="A19" s="26" t="s">
        <v>60</v>
      </c>
      <c r="B19" s="30">
        <v>3</v>
      </c>
      <c r="C19" s="30">
        <v>13</v>
      </c>
      <c r="D19" s="30">
        <v>3</v>
      </c>
      <c r="E19" s="30" t="s">
        <v>110</v>
      </c>
      <c r="F19" s="30">
        <v>0</v>
      </c>
      <c r="G19" s="30" t="s">
        <v>124</v>
      </c>
      <c r="H19" s="30">
        <f t="shared" si="6"/>
        <v>96</v>
      </c>
      <c r="I19" s="30">
        <v>0</v>
      </c>
      <c r="J19" s="30">
        <f t="shared" si="7"/>
        <v>0</v>
      </c>
      <c r="K19" s="30">
        <v>0</v>
      </c>
      <c r="L19" s="33">
        <f t="shared" si="8"/>
        <v>0</v>
      </c>
      <c r="M19" s="30">
        <f t="shared" si="9"/>
        <v>0</v>
      </c>
      <c r="N19" s="33">
        <f t="shared" si="10"/>
        <v>0</v>
      </c>
    </row>
    <row r="20" spans="1:14" x14ac:dyDescent="0.25">
      <c r="A20" s="26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21" spans="1:14" x14ac:dyDescent="0.25">
      <c r="A21" s="26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spans="1:14" x14ac:dyDescent="0.25">
      <c r="A22" s="38" t="s">
        <v>131</v>
      </c>
      <c r="B22" s="39">
        <f>SUM(B3:B11)</f>
        <v>57</v>
      </c>
      <c r="C22" s="40">
        <f>AVERAGE(C3:C11)</f>
        <v>42.854529421196084</v>
      </c>
      <c r="D22" s="36">
        <f>SUM(D3:D11)</f>
        <v>37</v>
      </c>
      <c r="E22" s="41" t="s">
        <v>132</v>
      </c>
      <c r="F22" s="36">
        <f>SUM(F3:F11)</f>
        <v>20</v>
      </c>
      <c r="G22" s="41" t="s">
        <v>133</v>
      </c>
      <c r="H22" s="36">
        <f>SUM(H3:H11)</f>
        <v>1824</v>
      </c>
      <c r="I22" s="36">
        <f>SUM(I3:I11)</f>
        <v>76</v>
      </c>
      <c r="J22" s="37">
        <f>I22/H22*100</f>
        <v>4.1666666666666661</v>
      </c>
      <c r="K22" s="36">
        <f>SUM(K3:K11)</f>
        <v>39</v>
      </c>
      <c r="L22" s="37">
        <f>K22/H22*100</f>
        <v>2.138157894736842</v>
      </c>
      <c r="M22" s="36">
        <f>SUM(M3:M11)</f>
        <v>115</v>
      </c>
      <c r="N22" s="37">
        <f>M22/H22*100</f>
        <v>6.3048245614035086</v>
      </c>
    </row>
    <row r="23" spans="1:14" x14ac:dyDescent="0.25">
      <c r="A23" s="42" t="s">
        <v>134</v>
      </c>
      <c r="B23" s="43">
        <f>SUM(B14:B19)</f>
        <v>24</v>
      </c>
      <c r="C23" s="30">
        <f>AVERAGE(C14:C19)</f>
        <v>13</v>
      </c>
      <c r="D23" s="30">
        <f>SUM(D14:D19)</f>
        <v>24</v>
      </c>
      <c r="E23" s="34" t="s">
        <v>135</v>
      </c>
      <c r="F23" s="30">
        <f t="shared" ref="F23:I23" si="11">SUM(F14:F19)</f>
        <v>0</v>
      </c>
      <c r="G23" s="30" t="s">
        <v>124</v>
      </c>
      <c r="H23" s="30">
        <f>SUM(H14:H19)</f>
        <v>768</v>
      </c>
      <c r="I23" s="30">
        <f t="shared" si="11"/>
        <v>0</v>
      </c>
      <c r="J23" s="33">
        <f>I23/H23*100</f>
        <v>0</v>
      </c>
      <c r="K23" s="30">
        <f>SUM(K14:K19)</f>
        <v>4</v>
      </c>
      <c r="L23" s="33">
        <f>K23/H23*100</f>
        <v>0.52083333333333326</v>
      </c>
      <c r="M23" s="30">
        <f>SUM(M14:M19)</f>
        <v>4</v>
      </c>
      <c r="N23" s="33">
        <f>M23/H23*100</f>
        <v>0.52083333333333326</v>
      </c>
    </row>
    <row r="24" spans="1:14" x14ac:dyDescent="0.25">
      <c r="A24" s="44" t="s">
        <v>136</v>
      </c>
      <c r="B24" s="45">
        <f>SUM(B3:B11,B14:B19)</f>
        <v>81</v>
      </c>
      <c r="C24" s="45"/>
      <c r="D24" s="46">
        <f>SUM(D3:D11,D14:D19)</f>
        <v>61</v>
      </c>
      <c r="E24" s="47" t="s">
        <v>137</v>
      </c>
      <c r="F24" s="46">
        <f>SUM(F3:F11,F14:F19)</f>
        <v>20</v>
      </c>
      <c r="G24" s="47" t="s">
        <v>133</v>
      </c>
      <c r="H24" s="46">
        <f>SUM(H3:H11,H14:H19)</f>
        <v>2592</v>
      </c>
      <c r="I24" s="46">
        <f>SUM(I3:I11,I14:I19)</f>
        <v>76</v>
      </c>
      <c r="J24" s="48">
        <f>I24/H24*100</f>
        <v>2.9320987654320985</v>
      </c>
      <c r="K24" s="46">
        <f>SUM(K3:K11,K14:K19)</f>
        <v>43</v>
      </c>
      <c r="L24" s="49">
        <f>K24/H24*100</f>
        <v>1.6589506172839508</v>
      </c>
      <c r="M24" s="46">
        <f>SUM(M3:M11,M14:M19)</f>
        <v>119</v>
      </c>
      <c r="N24" s="48">
        <f>M24/H24*100</f>
        <v>4.5910493827160499</v>
      </c>
    </row>
    <row r="25" spans="1:14" x14ac:dyDescent="0.25">
      <c r="A25" s="50"/>
      <c r="B25" s="43"/>
      <c r="C25" s="43"/>
      <c r="D25" s="30"/>
      <c r="E25" s="32"/>
      <c r="F25" s="30"/>
      <c r="G25" s="32"/>
      <c r="H25" s="30"/>
      <c r="I25" s="30"/>
      <c r="J25" s="30"/>
      <c r="K25" s="30"/>
      <c r="L25" s="30"/>
      <c r="M25" s="30"/>
      <c r="N25" s="33"/>
    </row>
    <row r="26" spans="1:14" x14ac:dyDescent="0.25">
      <c r="A26" s="26" t="s">
        <v>138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 x14ac:dyDescent="0.25">
      <c r="A27" s="26" t="s">
        <v>139</v>
      </c>
      <c r="B27" s="43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14" x14ac:dyDescent="0.25">
      <c r="A28" s="26" t="s">
        <v>140</v>
      </c>
      <c r="B28" s="43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B8B5A-77DF-42FF-946C-645C2E9645F1}">
  <dimension ref="A1:M74"/>
  <sheetViews>
    <sheetView zoomScale="115" zoomScaleNormal="115" workbookViewId="0">
      <selection activeCell="C64" sqref="C64"/>
    </sheetView>
  </sheetViews>
  <sheetFormatPr baseColWidth="10" defaultRowHeight="15" x14ac:dyDescent="0.25"/>
  <sheetData>
    <row r="1" spans="1:13" ht="18.75" x14ac:dyDescent="0.3">
      <c r="A1" s="71" t="s">
        <v>171</v>
      </c>
    </row>
    <row r="2" spans="1:13" ht="18.75" x14ac:dyDescent="0.3">
      <c r="A2" s="1" t="s">
        <v>170</v>
      </c>
      <c r="C2" s="2"/>
    </row>
    <row r="3" spans="1:13" x14ac:dyDescent="0.25">
      <c r="C3" s="2"/>
    </row>
    <row r="4" spans="1:13" x14ac:dyDescent="0.25">
      <c r="D4" s="3"/>
    </row>
    <row r="5" spans="1:13" x14ac:dyDescent="0.25">
      <c r="A5" s="4" t="s">
        <v>263</v>
      </c>
      <c r="D5" s="3"/>
    </row>
    <row r="6" spans="1:13" x14ac:dyDescent="0.25">
      <c r="A6" t="s">
        <v>1</v>
      </c>
      <c r="C6" t="s">
        <v>2</v>
      </c>
      <c r="D6" s="3"/>
    </row>
    <row r="7" spans="1:13" x14ac:dyDescent="0.25">
      <c r="A7" t="s">
        <v>3</v>
      </c>
      <c r="C7" s="2">
        <v>43903</v>
      </c>
      <c r="D7" s="3"/>
      <c r="F7" s="5" t="s">
        <v>4</v>
      </c>
      <c r="G7" s="5" t="s">
        <v>5</v>
      </c>
      <c r="H7" s="5" t="s">
        <v>6</v>
      </c>
      <c r="I7" s="5" t="s">
        <v>7</v>
      </c>
      <c r="J7" s="5" t="s">
        <v>8</v>
      </c>
      <c r="K7" s="5" t="s">
        <v>9</v>
      </c>
      <c r="L7" s="5" t="s">
        <v>10</v>
      </c>
      <c r="M7" s="5" t="s">
        <v>11</v>
      </c>
    </row>
    <row r="8" spans="1:13" x14ac:dyDescent="0.25">
      <c r="A8" t="s">
        <v>15</v>
      </c>
      <c r="C8" t="s">
        <v>16</v>
      </c>
      <c r="D8" s="3"/>
      <c r="F8">
        <v>91.998738894318095</v>
      </c>
      <c r="G8">
        <v>86.653509131644725</v>
      </c>
      <c r="H8">
        <v>112.1456314736423</v>
      </c>
      <c r="I8">
        <v>97.264204338212679</v>
      </c>
      <c r="J8">
        <v>91.295293478704522</v>
      </c>
      <c r="K8">
        <v>82.81928178785472</v>
      </c>
      <c r="L8">
        <v>80.568341144461172</v>
      </c>
      <c r="M8">
        <v>77.66828506693922</v>
      </c>
    </row>
    <row r="9" spans="1:13" x14ac:dyDescent="0.25">
      <c r="A9" t="s">
        <v>17</v>
      </c>
      <c r="C9" t="s">
        <v>192</v>
      </c>
      <c r="D9" s="3"/>
      <c r="F9">
        <v>90.292347397672813</v>
      </c>
      <c r="G9">
        <v>85.375360443221055</v>
      </c>
      <c r="H9">
        <v>105.09903507799656</v>
      </c>
      <c r="I9">
        <v>123.46889477565443</v>
      </c>
      <c r="J9">
        <v>92.660606101510922</v>
      </c>
      <c r="K9">
        <v>91.303831523999818</v>
      </c>
      <c r="L9">
        <v>89.624034998702129</v>
      </c>
      <c r="M9">
        <v>81.188059637055517</v>
      </c>
    </row>
    <row r="10" spans="1:13" x14ac:dyDescent="0.25">
      <c r="A10" s="4" t="s">
        <v>49</v>
      </c>
      <c r="D10" s="3"/>
      <c r="F10">
        <v>97.164494775643647</v>
      </c>
      <c r="G10">
        <v>120.63939201479748</v>
      </c>
      <c r="H10">
        <v>116.16630046069105</v>
      </c>
      <c r="I10">
        <v>126.64989772637465</v>
      </c>
      <c r="J10">
        <v>132.60395780766524</v>
      </c>
      <c r="K10">
        <v>93.751333321041614</v>
      </c>
      <c r="L10">
        <v>99.244970870872706</v>
      </c>
      <c r="M10">
        <v>84.500949453873531</v>
      </c>
    </row>
    <row r="11" spans="1:13" x14ac:dyDescent="0.25">
      <c r="D11" s="3"/>
      <c r="F11">
        <v>101.98718691176487</v>
      </c>
      <c r="G11">
        <v>125.88897043093732</v>
      </c>
      <c r="H11">
        <v>123.49153258730081</v>
      </c>
      <c r="I11">
        <v>117.26396739597</v>
      </c>
      <c r="J11">
        <v>121.98469124337275</v>
      </c>
      <c r="K11">
        <v>113.77819808900362</v>
      </c>
      <c r="L11">
        <v>75.143198144554717</v>
      </c>
      <c r="M11">
        <v>79.440350319303718</v>
      </c>
    </row>
    <row r="14" spans="1:13" x14ac:dyDescent="0.25">
      <c r="A14" s="4" t="s">
        <v>264</v>
      </c>
      <c r="D14" s="3"/>
    </row>
    <row r="15" spans="1:13" x14ac:dyDescent="0.25">
      <c r="A15" t="s">
        <v>1</v>
      </c>
      <c r="C15" t="s">
        <v>2</v>
      </c>
      <c r="D15" s="3"/>
    </row>
    <row r="16" spans="1:13" x14ac:dyDescent="0.25">
      <c r="A16" t="s">
        <v>3</v>
      </c>
      <c r="C16" s="2">
        <v>43903</v>
      </c>
      <c r="D16" s="3"/>
      <c r="F16" s="5" t="s">
        <v>4</v>
      </c>
      <c r="G16" s="5" t="s">
        <v>5</v>
      </c>
      <c r="H16" s="5" t="s">
        <v>6</v>
      </c>
      <c r="I16" s="5" t="s">
        <v>7</v>
      </c>
      <c r="J16" s="5" t="s">
        <v>8</v>
      </c>
      <c r="K16" s="5" t="s">
        <v>9</v>
      </c>
      <c r="L16" s="5" t="s">
        <v>10</v>
      </c>
      <c r="M16" s="5" t="s">
        <v>11</v>
      </c>
    </row>
    <row r="17" spans="1:13" x14ac:dyDescent="0.25">
      <c r="A17" t="s">
        <v>15</v>
      </c>
      <c r="C17" t="s">
        <v>19</v>
      </c>
      <c r="D17" s="3"/>
      <c r="F17">
        <v>140.04476739151556</v>
      </c>
      <c r="G17">
        <v>99.56174375069601</v>
      </c>
      <c r="H17">
        <v>97.505489753611911</v>
      </c>
      <c r="I17">
        <v>127.39882783017337</v>
      </c>
      <c r="J17">
        <v>102.05509983133506</v>
      </c>
      <c r="K17">
        <v>88.522863400118197</v>
      </c>
      <c r="L17">
        <v>91.43202144736324</v>
      </c>
    </row>
    <row r="18" spans="1:13" x14ac:dyDescent="0.25">
      <c r="A18" t="s">
        <v>17</v>
      </c>
      <c r="C18" t="s">
        <v>192</v>
      </c>
      <c r="D18" s="3"/>
      <c r="F18">
        <v>88.272946543274713</v>
      </c>
      <c r="G18">
        <v>137.3117032982492</v>
      </c>
      <c r="H18">
        <v>96.281594055229149</v>
      </c>
      <c r="I18">
        <v>130.68924438299027</v>
      </c>
      <c r="J18">
        <v>134.17629339727125</v>
      </c>
      <c r="K18">
        <v>101.97368451909468</v>
      </c>
      <c r="L18">
        <v>93.786522707272525</v>
      </c>
      <c r="M18">
        <v>111.51719692985532</v>
      </c>
    </row>
    <row r="19" spans="1:13" x14ac:dyDescent="0.25">
      <c r="A19" s="4" t="s">
        <v>49</v>
      </c>
      <c r="D19" s="3"/>
      <c r="F19">
        <v>91.343680088240546</v>
      </c>
      <c r="G19">
        <v>71.128901709418798</v>
      </c>
      <c r="H19">
        <v>86.864159605840896</v>
      </c>
      <c r="I19">
        <v>83.41056747513106</v>
      </c>
      <c r="J19">
        <v>83.877321514562084</v>
      </c>
      <c r="K19">
        <v>85.452878430664342</v>
      </c>
      <c r="L19">
        <v>74.239448144670888</v>
      </c>
      <c r="M19">
        <v>69.834902216948663</v>
      </c>
    </row>
    <row r="20" spans="1:13" x14ac:dyDescent="0.25">
      <c r="D20" s="3"/>
      <c r="F20">
        <v>81.985760004749736</v>
      </c>
      <c r="G20">
        <v>90.350497213855562</v>
      </c>
      <c r="H20">
        <v>80.710470968275033</v>
      </c>
      <c r="I20">
        <v>88.568824759164912</v>
      </c>
      <c r="J20">
        <v>97.284451236955007</v>
      </c>
      <c r="K20">
        <v>104.01630648351299</v>
      </c>
      <c r="L20">
        <v>73.546655742595846</v>
      </c>
      <c r="M20">
        <v>94.2050479277829</v>
      </c>
    </row>
    <row r="22" spans="1:13" x14ac:dyDescent="0.25">
      <c r="A22" s="4" t="s">
        <v>265</v>
      </c>
      <c r="D22" s="3"/>
    </row>
    <row r="23" spans="1:13" x14ac:dyDescent="0.25">
      <c r="A23" t="s">
        <v>1</v>
      </c>
      <c r="C23" t="s">
        <v>20</v>
      </c>
      <c r="D23" s="3"/>
    </row>
    <row r="24" spans="1:13" x14ac:dyDescent="0.25">
      <c r="A24" t="s">
        <v>3</v>
      </c>
      <c r="C24" s="2">
        <v>43903</v>
      </c>
      <c r="D24" s="3"/>
      <c r="F24" s="5" t="s">
        <v>4</v>
      </c>
      <c r="G24" s="5" t="s">
        <v>5</v>
      </c>
      <c r="H24" s="5" t="s">
        <v>6</v>
      </c>
      <c r="I24" s="5" t="s">
        <v>7</v>
      </c>
      <c r="J24" s="5" t="s">
        <v>8</v>
      </c>
      <c r="K24" s="5" t="s">
        <v>9</v>
      </c>
      <c r="L24" s="5" t="s">
        <v>10</v>
      </c>
      <c r="M24" s="5" t="s">
        <v>11</v>
      </c>
    </row>
    <row r="25" spans="1:13" x14ac:dyDescent="0.25">
      <c r="A25" t="s">
        <v>15</v>
      </c>
      <c r="C25" t="s">
        <v>19</v>
      </c>
      <c r="D25" s="3"/>
      <c r="F25">
        <v>114.13434908024978</v>
      </c>
      <c r="G25">
        <v>81.72798278312878</v>
      </c>
      <c r="H25">
        <v>100.17376709669425</v>
      </c>
      <c r="I25">
        <v>97.362496887733997</v>
      </c>
      <c r="J25">
        <v>118.20208039957079</v>
      </c>
      <c r="K25">
        <v>111.97059502346627</v>
      </c>
      <c r="L25">
        <v>114.73485250470614</v>
      </c>
      <c r="M25">
        <v>110.97340282579988</v>
      </c>
    </row>
    <row r="26" spans="1:13" x14ac:dyDescent="0.25">
      <c r="A26" t="s">
        <v>17</v>
      </c>
      <c r="C26" t="s">
        <v>192</v>
      </c>
      <c r="D26" s="3"/>
      <c r="F26">
        <v>98.279501630588925</v>
      </c>
      <c r="G26">
        <v>92.253332404536536</v>
      </c>
      <c r="H26">
        <v>102.3360851605116</v>
      </c>
      <c r="I26">
        <v>101.67468400516842</v>
      </c>
      <c r="J26">
        <v>103.69857231147097</v>
      </c>
      <c r="K26">
        <v>119.61256182285082</v>
      </c>
      <c r="L26">
        <v>115.63624338126172</v>
      </c>
      <c r="M26">
        <v>98.191530997295629</v>
      </c>
    </row>
    <row r="27" spans="1:13" x14ac:dyDescent="0.25">
      <c r="A27" s="4" t="s">
        <v>49</v>
      </c>
      <c r="D27" s="3"/>
      <c r="F27">
        <v>104.37987187604305</v>
      </c>
      <c r="G27">
        <v>106.05476248447334</v>
      </c>
      <c r="H27">
        <v>98.613407437612778</v>
      </c>
      <c r="I27">
        <v>140.43090106406933</v>
      </c>
      <c r="J27">
        <v>136.34945359038244</v>
      </c>
      <c r="K27">
        <v>105.39634173757322</v>
      </c>
      <c r="L27">
        <v>115.71072471504662</v>
      </c>
      <c r="M27">
        <v>95.797697793728574</v>
      </c>
    </row>
    <row r="28" spans="1:13" x14ac:dyDescent="0.25">
      <c r="D28" s="3"/>
      <c r="F28">
        <v>105.41160475653916</v>
      </c>
      <c r="G28">
        <v>97.758594984440464</v>
      </c>
      <c r="H28">
        <v>126.54785082223596</v>
      </c>
      <c r="I28">
        <v>113.33042986772574</v>
      </c>
      <c r="J28">
        <v>87.227560282904676</v>
      </c>
      <c r="K28">
        <v>110.03018398827571</v>
      </c>
      <c r="L28">
        <v>102.05982750232164</v>
      </c>
      <c r="M28">
        <v>106.41699543980492</v>
      </c>
    </row>
    <row r="31" spans="1:13" x14ac:dyDescent="0.25">
      <c r="A31" s="4" t="s">
        <v>266</v>
      </c>
      <c r="D31" s="3"/>
    </row>
    <row r="32" spans="1:13" x14ac:dyDescent="0.25">
      <c r="A32" t="s">
        <v>1</v>
      </c>
      <c r="C32" t="s">
        <v>18</v>
      </c>
      <c r="D32" s="3"/>
    </row>
    <row r="33" spans="1:13" x14ac:dyDescent="0.25">
      <c r="A33" t="s">
        <v>3</v>
      </c>
      <c r="C33" s="2">
        <v>43903</v>
      </c>
      <c r="D33" s="3"/>
      <c r="F33" s="5" t="s">
        <v>4</v>
      </c>
      <c r="G33" s="5" t="s">
        <v>5</v>
      </c>
      <c r="H33" s="5" t="s">
        <v>6</v>
      </c>
      <c r="I33" s="5" t="s">
        <v>7</v>
      </c>
      <c r="J33" s="5" t="s">
        <v>8</v>
      </c>
      <c r="K33" s="5" t="s">
        <v>9</v>
      </c>
      <c r="L33" s="5" t="s">
        <v>10</v>
      </c>
      <c r="M33" s="5" t="s">
        <v>11</v>
      </c>
    </row>
    <row r="34" spans="1:13" x14ac:dyDescent="0.25">
      <c r="A34" t="s">
        <v>15</v>
      </c>
      <c r="C34" t="s">
        <v>16</v>
      </c>
      <c r="D34" s="3"/>
      <c r="F34">
        <v>99.074675576221566</v>
      </c>
      <c r="G34">
        <v>87.557549489771731</v>
      </c>
      <c r="H34">
        <v>95.330976588952751</v>
      </c>
      <c r="I34">
        <v>108.87789674633497</v>
      </c>
      <c r="J34">
        <v>89.692989026045694</v>
      </c>
      <c r="K34">
        <v>107.20016239204671</v>
      </c>
      <c r="L34">
        <v>96.522885855292714</v>
      </c>
      <c r="M34">
        <v>77.469086165346909</v>
      </c>
    </row>
    <row r="35" spans="1:13" x14ac:dyDescent="0.25">
      <c r="A35" t="s">
        <v>17</v>
      </c>
      <c r="C35" t="s">
        <v>169</v>
      </c>
      <c r="D35" s="3"/>
      <c r="F35">
        <v>110.4896640426366</v>
      </c>
      <c r="G35">
        <v>97.135479577290212</v>
      </c>
      <c r="H35">
        <v>108.00649855461029</v>
      </c>
      <c r="I35">
        <v>146.25117434614017</v>
      </c>
      <c r="J35">
        <v>115.51695822784671</v>
      </c>
      <c r="K35">
        <v>102.78312353251447</v>
      </c>
      <c r="L35">
        <v>103.64889831743962</v>
      </c>
      <c r="M35">
        <v>92.411775405019341</v>
      </c>
    </row>
    <row r="36" spans="1:13" x14ac:dyDescent="0.25">
      <c r="A36" s="4" t="s">
        <v>49</v>
      </c>
      <c r="D36" s="3"/>
      <c r="F36">
        <v>111.03844923396744</v>
      </c>
      <c r="G36">
        <v>104.25561797488625</v>
      </c>
      <c r="H36">
        <v>100.27750393165175</v>
      </c>
      <c r="I36">
        <v>101.84974469490606</v>
      </c>
      <c r="J36">
        <v>97.785804288671812</v>
      </c>
      <c r="K36">
        <v>100.18640373114506</v>
      </c>
      <c r="L36">
        <v>87.182565090156999</v>
      </c>
      <c r="M36">
        <v>91.489759304257717</v>
      </c>
    </row>
    <row r="37" spans="1:13" x14ac:dyDescent="0.25">
      <c r="D37" s="3"/>
      <c r="F37">
        <v>90.994645883897647</v>
      </c>
      <c r="G37">
        <v>99.453918221328635</v>
      </c>
      <c r="H37">
        <v>103.29531813278821</v>
      </c>
      <c r="I37">
        <v>102.10737632796074</v>
      </c>
      <c r="J37">
        <v>125.43661497031454</v>
      </c>
      <c r="K37">
        <v>110.53214415381787</v>
      </c>
      <c r="L37">
        <v>87.885694568334657</v>
      </c>
      <c r="M37">
        <v>91.564878631149483</v>
      </c>
    </row>
    <row r="41" spans="1:13" x14ac:dyDescent="0.25">
      <c r="A41" s="4" t="s">
        <v>267</v>
      </c>
      <c r="D41" s="3"/>
    </row>
    <row r="42" spans="1:13" x14ac:dyDescent="0.25">
      <c r="A42" t="s">
        <v>1</v>
      </c>
      <c r="C42" t="s">
        <v>144</v>
      </c>
      <c r="D42" s="3"/>
      <c r="F42" s="5" t="s">
        <v>4</v>
      </c>
      <c r="G42" s="5" t="s">
        <v>5</v>
      </c>
      <c r="H42" s="5" t="s">
        <v>6</v>
      </c>
      <c r="I42" s="5" t="s">
        <v>7</v>
      </c>
      <c r="J42" s="5" t="s">
        <v>8</v>
      </c>
      <c r="K42" s="5" t="s">
        <v>9</v>
      </c>
      <c r="L42" s="5" t="s">
        <v>10</v>
      </c>
      <c r="M42" s="5" t="s">
        <v>11</v>
      </c>
    </row>
    <row r="43" spans="1:13" x14ac:dyDescent="0.25">
      <c r="A43" t="s">
        <v>3</v>
      </c>
      <c r="C43" s="2">
        <v>43855</v>
      </c>
      <c r="D43" s="3"/>
      <c r="F43">
        <v>97.41661253609773</v>
      </c>
      <c r="G43">
        <v>113.42087657033038</v>
      </c>
      <c r="H43">
        <v>99.719452027910407</v>
      </c>
      <c r="I43">
        <v>71.224751569124422</v>
      </c>
      <c r="J43">
        <v>93.366497870940151</v>
      </c>
      <c r="K43">
        <v>88.786319010735426</v>
      </c>
      <c r="L43">
        <v>97.739116862038756</v>
      </c>
      <c r="M43">
        <v>65.465679169059996</v>
      </c>
    </row>
    <row r="44" spans="1:13" x14ac:dyDescent="0.25">
      <c r="A44" t="s">
        <v>15</v>
      </c>
      <c r="C44" t="s">
        <v>16</v>
      </c>
      <c r="D44" s="3"/>
      <c r="F44">
        <v>151.98258557167665</v>
      </c>
      <c r="G44">
        <v>62.576270982354956</v>
      </c>
      <c r="H44">
        <v>98.996448692700213</v>
      </c>
      <c r="I44">
        <v>49.82888687772261</v>
      </c>
      <c r="J44">
        <v>84.711536268597058</v>
      </c>
      <c r="K44">
        <v>128.8566622279682</v>
      </c>
      <c r="L44">
        <v>120.30295034511533</v>
      </c>
      <c r="M44">
        <v>105.05429979794812</v>
      </c>
    </row>
    <row r="45" spans="1:13" x14ac:dyDescent="0.25">
      <c r="A45" t="s">
        <v>17</v>
      </c>
      <c r="C45" t="s">
        <v>169</v>
      </c>
      <c r="D45" s="3"/>
      <c r="F45">
        <v>119.86105919378414</v>
      </c>
      <c r="G45">
        <v>112.67009161077128</v>
      </c>
      <c r="H45">
        <v>109.96668524649607</v>
      </c>
      <c r="I45">
        <v>94.423808887752728</v>
      </c>
      <c r="J45">
        <v>91.219090093062746</v>
      </c>
      <c r="K45">
        <v>59.180651354167935</v>
      </c>
      <c r="L45">
        <v>86.701892831789266</v>
      </c>
      <c r="M45">
        <v>71.728480377304777</v>
      </c>
    </row>
    <row r="46" spans="1:13" x14ac:dyDescent="0.25">
      <c r="A46" s="4" t="s">
        <v>49</v>
      </c>
      <c r="D46" s="3"/>
      <c r="F46">
        <v>58.681813442909856</v>
      </c>
      <c r="G46">
        <v>83.390690092075147</v>
      </c>
      <c r="H46">
        <v>87.1888389957996</v>
      </c>
      <c r="I46">
        <v>76.983708574383741</v>
      </c>
      <c r="J46">
        <v>104.31238391934126</v>
      </c>
      <c r="L46">
        <v>54.589044151275765</v>
      </c>
      <c r="M46">
        <v>87.027605922349068</v>
      </c>
    </row>
    <row r="47" spans="1:13" x14ac:dyDescent="0.25">
      <c r="D47" s="3"/>
    </row>
    <row r="50" spans="1:13" x14ac:dyDescent="0.25">
      <c r="A50" s="4" t="s">
        <v>268</v>
      </c>
      <c r="D50" s="3"/>
    </row>
    <row r="51" spans="1:13" x14ac:dyDescent="0.25">
      <c r="A51" t="s">
        <v>1</v>
      </c>
      <c r="C51" t="s">
        <v>145</v>
      </c>
      <c r="D51" s="3"/>
      <c r="F51" s="5" t="s">
        <v>4</v>
      </c>
      <c r="G51" s="5" t="s">
        <v>5</v>
      </c>
      <c r="H51" s="5" t="s">
        <v>6</v>
      </c>
      <c r="I51" s="5" t="s">
        <v>7</v>
      </c>
      <c r="J51" s="5" t="s">
        <v>8</v>
      </c>
      <c r="K51" s="5" t="s">
        <v>9</v>
      </c>
      <c r="L51" s="5" t="s">
        <v>10</v>
      </c>
      <c r="M51" s="5" t="s">
        <v>11</v>
      </c>
    </row>
    <row r="52" spans="1:13" x14ac:dyDescent="0.25">
      <c r="A52" t="s">
        <v>3</v>
      </c>
      <c r="C52" s="2">
        <v>43855</v>
      </c>
      <c r="D52" s="3"/>
      <c r="G52">
        <v>99.841180112794419</v>
      </c>
      <c r="I52">
        <v>112.97504773747451</v>
      </c>
      <c r="J52">
        <v>67.626521433708206</v>
      </c>
      <c r="L52">
        <v>48.755049605810832</v>
      </c>
      <c r="M52">
        <v>99.379270258030843</v>
      </c>
    </row>
    <row r="53" spans="1:13" x14ac:dyDescent="0.25">
      <c r="A53" t="s">
        <v>15</v>
      </c>
      <c r="C53" t="s">
        <v>16</v>
      </c>
      <c r="D53" s="3"/>
      <c r="F53">
        <v>96.542393181702266</v>
      </c>
      <c r="G53">
        <v>101.7173541695466</v>
      </c>
      <c r="H53">
        <v>120.65027407054376</v>
      </c>
      <c r="I53">
        <v>105.48614300573702</v>
      </c>
      <c r="J53">
        <v>114.60872344320627</v>
      </c>
      <c r="K53">
        <v>106.86515467179684</v>
      </c>
      <c r="L53">
        <v>81.300994820962444</v>
      </c>
    </row>
    <row r="54" spans="1:13" x14ac:dyDescent="0.25">
      <c r="A54" t="s">
        <v>17</v>
      </c>
      <c r="C54" t="s">
        <v>169</v>
      </c>
      <c r="D54" s="3"/>
      <c r="F54">
        <v>86.54141876400071</v>
      </c>
      <c r="G54">
        <v>111.40249287524695</v>
      </c>
      <c r="H54">
        <v>106.02704693319023</v>
      </c>
      <c r="I54">
        <v>109.48823762679594</v>
      </c>
      <c r="J54">
        <v>111.66461683011251</v>
      </c>
      <c r="K54">
        <v>106.01305941782016</v>
      </c>
      <c r="L54">
        <v>114.74400991162096</v>
      </c>
      <c r="M54">
        <v>87.044440022198529</v>
      </c>
    </row>
    <row r="55" spans="1:13" x14ac:dyDescent="0.25">
      <c r="A55" s="4" t="s">
        <v>49</v>
      </c>
      <c r="D55" s="3"/>
      <c r="F55">
        <v>97.319043813898986</v>
      </c>
      <c r="G55">
        <v>106.63611708281005</v>
      </c>
      <c r="H55">
        <v>109.05229739528744</v>
      </c>
      <c r="I55">
        <v>129.40853625533941</v>
      </c>
      <c r="J55">
        <v>124.81187822647435</v>
      </c>
      <c r="K55">
        <v>121.93721660259126</v>
      </c>
      <c r="L55">
        <v>47.684699875223188</v>
      </c>
      <c r="M55">
        <v>74.603757655291929</v>
      </c>
    </row>
    <row r="56" spans="1:13" x14ac:dyDescent="0.25">
      <c r="D56" s="3"/>
    </row>
    <row r="59" spans="1:13" x14ac:dyDescent="0.25">
      <c r="A59" s="4" t="s">
        <v>269</v>
      </c>
      <c r="D59" s="3"/>
    </row>
    <row r="60" spans="1:13" x14ac:dyDescent="0.25">
      <c r="A60" t="s">
        <v>1</v>
      </c>
      <c r="C60" t="s">
        <v>146</v>
      </c>
      <c r="D60" s="3"/>
    </row>
    <row r="61" spans="1:13" x14ac:dyDescent="0.25">
      <c r="A61" t="s">
        <v>3</v>
      </c>
      <c r="C61" s="2">
        <v>43855</v>
      </c>
      <c r="D61" s="3"/>
      <c r="F61" s="5" t="s">
        <v>4</v>
      </c>
      <c r="G61" s="5" t="s">
        <v>5</v>
      </c>
      <c r="H61" s="5" t="s">
        <v>6</v>
      </c>
      <c r="I61" s="5" t="s">
        <v>7</v>
      </c>
      <c r="J61" s="5" t="s">
        <v>8</v>
      </c>
      <c r="K61" s="5" t="s">
        <v>9</v>
      </c>
      <c r="L61" s="5" t="s">
        <v>10</v>
      </c>
      <c r="M61" s="5" t="s">
        <v>11</v>
      </c>
    </row>
    <row r="62" spans="1:13" x14ac:dyDescent="0.25">
      <c r="A62" t="s">
        <v>15</v>
      </c>
      <c r="C62" t="s">
        <v>19</v>
      </c>
      <c r="D62" s="3"/>
      <c r="F62">
        <v>120.14446398887144</v>
      </c>
      <c r="G62">
        <v>110.1582940075027</v>
      </c>
      <c r="H62">
        <v>148.18133953351276</v>
      </c>
      <c r="I62">
        <v>149.67941424059617</v>
      </c>
      <c r="J62">
        <v>128.9821849895271</v>
      </c>
      <c r="K62">
        <v>112.79441213037175</v>
      </c>
      <c r="L62">
        <v>155.70257809736785</v>
      </c>
      <c r="M62">
        <v>111.41438701462671</v>
      </c>
    </row>
    <row r="63" spans="1:13" x14ac:dyDescent="0.25">
      <c r="A63" t="s">
        <v>17</v>
      </c>
      <c r="C63" t="s">
        <v>192</v>
      </c>
      <c r="D63" s="3"/>
      <c r="F63">
        <v>78.324062651943009</v>
      </c>
      <c r="G63">
        <v>136.84066495373662</v>
      </c>
      <c r="H63">
        <v>100.19820164355993</v>
      </c>
      <c r="I63">
        <v>193.49508649238388</v>
      </c>
      <c r="J63">
        <v>124.15770260904486</v>
      </c>
      <c r="L63">
        <v>144.68618815680907</v>
      </c>
    </row>
    <row r="64" spans="1:13" x14ac:dyDescent="0.25">
      <c r="A64" s="4" t="s">
        <v>49</v>
      </c>
      <c r="D64" s="3"/>
      <c r="F64">
        <v>59.930477306911612</v>
      </c>
      <c r="H64">
        <v>144.43013651756266</v>
      </c>
      <c r="J64">
        <v>130.47562267092439</v>
      </c>
      <c r="K64">
        <v>141.67025637451763</v>
      </c>
      <c r="L64">
        <v>116.25337741987111</v>
      </c>
      <c r="M64">
        <v>135.42765921222545</v>
      </c>
    </row>
    <row r="65" spans="4:13" x14ac:dyDescent="0.25">
      <c r="D65" s="3"/>
      <c r="F65">
        <v>74.001756414934931</v>
      </c>
      <c r="G65">
        <v>120.60028067609967</v>
      </c>
      <c r="H65">
        <v>117.11115282536943</v>
      </c>
      <c r="I65">
        <v>106.02113869075225</v>
      </c>
      <c r="J65">
        <v>101.47289582911183</v>
      </c>
      <c r="K65">
        <v>109.20041749034435</v>
      </c>
      <c r="L65">
        <v>132.48913456418481</v>
      </c>
      <c r="M65">
        <v>109.84741090155421</v>
      </c>
    </row>
    <row r="70" spans="4:13" x14ac:dyDescent="0.25">
      <c r="D70" s="5"/>
      <c r="E70" s="5"/>
      <c r="F70" s="5" t="s">
        <v>4</v>
      </c>
      <c r="G70" s="5" t="s">
        <v>5</v>
      </c>
      <c r="H70" s="5" t="s">
        <v>6</v>
      </c>
      <c r="I70" s="5" t="s">
        <v>7</v>
      </c>
      <c r="J70" s="5" t="s">
        <v>8</v>
      </c>
      <c r="K70" s="5" t="s">
        <v>9</v>
      </c>
      <c r="L70" s="5" t="s">
        <v>21</v>
      </c>
      <c r="M70" s="5" t="s">
        <v>22</v>
      </c>
    </row>
    <row r="71" spans="4:13" x14ac:dyDescent="0.25">
      <c r="D71" t="s">
        <v>23</v>
      </c>
      <c r="F71">
        <f t="shared" ref="F71:M71" si="0">AVERAGE(F8:F11,F34:F37,F43:F46,F52:F55,F17:F20,F25:F28,F62:F65)</f>
        <v>98.43105077607612</v>
      </c>
      <c r="G71">
        <f t="shared" si="0"/>
        <v>101.56894922392391</v>
      </c>
      <c r="H71">
        <f t="shared" si="0"/>
        <v>107.19879613294734</v>
      </c>
      <c r="I71">
        <f t="shared" si="0"/>
        <v>111.31903305858421</v>
      </c>
      <c r="J71">
        <f t="shared" si="0"/>
        <v>107.40205006759409</v>
      </c>
      <c r="K71">
        <f t="shared" si="0"/>
        <v>104.18536172869175</v>
      </c>
      <c r="L71">
        <f t="shared" si="0"/>
        <v>96.496997206325801</v>
      </c>
      <c r="M71">
        <f t="shared" si="0"/>
        <v>92.386516337790042</v>
      </c>
    </row>
    <row r="72" spans="4:13" x14ac:dyDescent="0.25">
      <c r="D72" t="s">
        <v>24</v>
      </c>
      <c r="F72">
        <f t="shared" ref="F72:M72" si="1">MEDIAN(F8:F11,F34:F37,F43:F46,F52:F55,F17:F20,F25:F28,F62:F65)</f>
        <v>97.319043813898986</v>
      </c>
      <c r="G72">
        <f t="shared" si="1"/>
        <v>99.841180112794419</v>
      </c>
      <c r="H72">
        <f t="shared" si="1"/>
        <v>103.29531813278821</v>
      </c>
      <c r="I72">
        <f t="shared" si="1"/>
        <v>108.87789674633497</v>
      </c>
      <c r="J72">
        <f t="shared" si="1"/>
        <v>104.00547811540611</v>
      </c>
      <c r="K72">
        <f t="shared" si="1"/>
        <v>106.01305941782016</v>
      </c>
      <c r="L72">
        <f t="shared" si="1"/>
        <v>95.154704281282619</v>
      </c>
      <c r="M72">
        <f t="shared" si="1"/>
        <v>91.564878631149483</v>
      </c>
    </row>
    <row r="73" spans="4:13" x14ac:dyDescent="0.25">
      <c r="D73" t="s">
        <v>25</v>
      </c>
      <c r="F73">
        <f t="shared" ref="F73:M73" si="2">STDEV(F8:F11,F34:F37,F43:F46,F52:F55,F17:F20,F25:F28,F62:F65)</f>
        <v>20.547592379534446</v>
      </c>
      <c r="G73">
        <f t="shared" si="2"/>
        <v>18.01350971216926</v>
      </c>
      <c r="H73">
        <f t="shared" si="2"/>
        <v>15.63869553461598</v>
      </c>
      <c r="I73">
        <f t="shared" si="2"/>
        <v>28.119678819514181</v>
      </c>
      <c r="J73">
        <f t="shared" si="2"/>
        <v>18.409784457915514</v>
      </c>
      <c r="K73">
        <f t="shared" si="2"/>
        <v>16.491540052399028</v>
      </c>
      <c r="L73">
        <f t="shared" si="2"/>
        <v>26.027235989442126</v>
      </c>
      <c r="M73">
        <f t="shared" si="2"/>
        <v>16.476214253544459</v>
      </c>
    </row>
    <row r="74" spans="4:13" x14ac:dyDescent="0.25">
      <c r="D74" t="s">
        <v>26</v>
      </c>
      <c r="F74">
        <f t="shared" ref="F74:M74" si="3">F73/F71*100</f>
        <v>20.875112291830359</v>
      </c>
      <c r="G74">
        <f t="shared" si="3"/>
        <v>17.735252604076653</v>
      </c>
      <c r="H74">
        <f t="shared" si="3"/>
        <v>14.588499217118967</v>
      </c>
      <c r="I74">
        <f t="shared" si="3"/>
        <v>25.260441136526541</v>
      </c>
      <c r="J74">
        <f t="shared" si="3"/>
        <v>17.140999120900588</v>
      </c>
      <c r="K74">
        <f t="shared" si="3"/>
        <v>15.829037571846719</v>
      </c>
      <c r="L74">
        <f t="shared" si="3"/>
        <v>26.972068295339586</v>
      </c>
      <c r="M74">
        <f t="shared" si="3"/>
        <v>17.834003171310165</v>
      </c>
    </row>
  </sheetData>
  <pageMargins left="0.7" right="0.7" top="0.78740157499999996" bottom="0.78740157499999996" header="0.3" footer="0.3"/>
  <drawing r:id="rId1"/>
  <legacyDrawing r:id="rId2"/>
  <oleObjects>
    <mc:AlternateContent xmlns:mc="http://schemas.openxmlformats.org/markup-compatibility/2006">
      <mc:Choice Requires="x14">
        <oleObject progId="Prism9.Document" shapeId="1046" r:id="rId3">
          <objectPr defaultSize="0" autoPict="0" r:id="rId4">
            <anchor moveWithCells="1">
              <from>
                <xdr:col>16</xdr:col>
                <xdr:colOff>219075</xdr:colOff>
                <xdr:row>2</xdr:row>
                <xdr:rowOff>38100</xdr:rowOff>
              </from>
              <to>
                <xdr:col>19</xdr:col>
                <xdr:colOff>76200</xdr:colOff>
                <xdr:row>10</xdr:row>
                <xdr:rowOff>180975</xdr:rowOff>
              </to>
            </anchor>
          </objectPr>
        </oleObject>
      </mc:Choice>
      <mc:Fallback>
        <oleObject progId="Prism9.Document" shapeId="1046" r:id="rId3"/>
      </mc:Fallback>
    </mc:AlternateContent>
    <mc:AlternateContent xmlns:mc="http://schemas.openxmlformats.org/markup-compatibility/2006">
      <mc:Choice Requires="x14">
        <oleObject progId="Prism9.Document" shapeId="1047" r:id="rId5">
          <objectPr defaultSize="0" autoPict="0" r:id="rId6">
            <anchor moveWithCells="1">
              <from>
                <xdr:col>16</xdr:col>
                <xdr:colOff>209550</xdr:colOff>
                <xdr:row>11</xdr:row>
                <xdr:rowOff>95250</xdr:rowOff>
              </from>
              <to>
                <xdr:col>19</xdr:col>
                <xdr:colOff>76200</xdr:colOff>
                <xdr:row>20</xdr:row>
                <xdr:rowOff>57150</xdr:rowOff>
              </to>
            </anchor>
          </objectPr>
        </oleObject>
      </mc:Choice>
      <mc:Fallback>
        <oleObject progId="Prism9.Document" shapeId="1047" r:id="rId5"/>
      </mc:Fallback>
    </mc:AlternateContent>
    <mc:AlternateContent xmlns:mc="http://schemas.openxmlformats.org/markup-compatibility/2006">
      <mc:Choice Requires="x14">
        <oleObject progId="Prism9.Document" shapeId="1048" r:id="rId7">
          <objectPr defaultSize="0" autoPict="0" r:id="rId8">
            <anchor moveWithCells="1">
              <from>
                <xdr:col>16</xdr:col>
                <xdr:colOff>209550</xdr:colOff>
                <xdr:row>20</xdr:row>
                <xdr:rowOff>152400</xdr:rowOff>
              </from>
              <to>
                <xdr:col>19</xdr:col>
                <xdr:colOff>95250</xdr:colOff>
                <xdr:row>29</xdr:row>
                <xdr:rowOff>123825</xdr:rowOff>
              </to>
            </anchor>
          </objectPr>
        </oleObject>
      </mc:Choice>
      <mc:Fallback>
        <oleObject progId="Prism9.Document" shapeId="1048" r:id="rId7"/>
      </mc:Fallback>
    </mc:AlternateContent>
    <mc:AlternateContent xmlns:mc="http://schemas.openxmlformats.org/markup-compatibility/2006">
      <mc:Choice Requires="x14">
        <oleObject progId="Prism9.Document" shapeId="1049" r:id="rId9">
          <objectPr defaultSize="0" autoPict="0" r:id="rId10">
            <anchor moveWithCells="1">
              <from>
                <xdr:col>16</xdr:col>
                <xdr:colOff>228600</xdr:colOff>
                <xdr:row>30</xdr:row>
                <xdr:rowOff>47625</xdr:rowOff>
              </from>
              <to>
                <xdr:col>19</xdr:col>
                <xdr:colOff>85725</xdr:colOff>
                <xdr:row>39</xdr:row>
                <xdr:rowOff>0</xdr:rowOff>
              </to>
            </anchor>
          </objectPr>
        </oleObject>
      </mc:Choice>
      <mc:Fallback>
        <oleObject progId="Prism9.Document" shapeId="1049" r:id="rId9"/>
      </mc:Fallback>
    </mc:AlternateContent>
    <mc:AlternateContent xmlns:mc="http://schemas.openxmlformats.org/markup-compatibility/2006">
      <mc:Choice Requires="x14">
        <oleObject progId="Prism9.Document" shapeId="1050" r:id="rId11">
          <objectPr defaultSize="0" autoPict="0" r:id="rId12">
            <anchor moveWithCells="1">
              <from>
                <xdr:col>16</xdr:col>
                <xdr:colOff>219075</xdr:colOff>
                <xdr:row>39</xdr:row>
                <xdr:rowOff>85725</xdr:rowOff>
              </from>
              <to>
                <xdr:col>19</xdr:col>
                <xdr:colOff>104775</xdr:colOff>
                <xdr:row>48</xdr:row>
                <xdr:rowOff>66675</xdr:rowOff>
              </to>
            </anchor>
          </objectPr>
        </oleObject>
      </mc:Choice>
      <mc:Fallback>
        <oleObject progId="Prism9.Document" shapeId="1050" r:id="rId11"/>
      </mc:Fallback>
    </mc:AlternateContent>
    <mc:AlternateContent xmlns:mc="http://schemas.openxmlformats.org/markup-compatibility/2006">
      <mc:Choice Requires="x14">
        <oleObject progId="Prism9.Document" shapeId="1051" r:id="rId13">
          <objectPr defaultSize="0" autoPict="0" r:id="rId14">
            <anchor moveWithCells="1">
              <from>
                <xdr:col>16</xdr:col>
                <xdr:colOff>228600</xdr:colOff>
                <xdr:row>49</xdr:row>
                <xdr:rowOff>38100</xdr:rowOff>
              </from>
              <to>
                <xdr:col>19</xdr:col>
                <xdr:colOff>114300</xdr:colOff>
                <xdr:row>58</xdr:row>
                <xdr:rowOff>19050</xdr:rowOff>
              </to>
            </anchor>
          </objectPr>
        </oleObject>
      </mc:Choice>
      <mc:Fallback>
        <oleObject progId="Prism9.Document" shapeId="1051" r:id="rId13"/>
      </mc:Fallback>
    </mc:AlternateContent>
    <mc:AlternateContent xmlns:mc="http://schemas.openxmlformats.org/markup-compatibility/2006">
      <mc:Choice Requires="x14">
        <oleObject progId="Prism9.Document" shapeId="1052" r:id="rId15">
          <objectPr defaultSize="0" autoPict="0" r:id="rId16">
            <anchor moveWithCells="1">
              <from>
                <xdr:col>16</xdr:col>
                <xdr:colOff>295275</xdr:colOff>
                <xdr:row>59</xdr:row>
                <xdr:rowOff>95250</xdr:rowOff>
              </from>
              <to>
                <xdr:col>19</xdr:col>
                <xdr:colOff>209550</xdr:colOff>
                <xdr:row>68</xdr:row>
                <xdr:rowOff>95250</xdr:rowOff>
              </to>
            </anchor>
          </objectPr>
        </oleObject>
      </mc:Choice>
      <mc:Fallback>
        <oleObject progId="Prism9.Document" shapeId="1052" r:id="rId15"/>
      </mc:Fallback>
    </mc:AlternateContent>
    <mc:AlternateContent xmlns:mc="http://schemas.openxmlformats.org/markup-compatibility/2006">
      <mc:Choice Requires="x14">
        <oleObject progId="Prism9.Document" shapeId="1053" r:id="rId17">
          <objectPr defaultSize="0" r:id="rId18">
            <anchor moveWithCells="1">
              <from>
                <xdr:col>0</xdr:col>
                <xdr:colOff>152400</xdr:colOff>
                <xdr:row>74</xdr:row>
                <xdr:rowOff>161925</xdr:rowOff>
              </from>
              <to>
                <xdr:col>5</xdr:col>
                <xdr:colOff>200025</xdr:colOff>
                <xdr:row>90</xdr:row>
                <xdr:rowOff>123825</xdr:rowOff>
              </to>
            </anchor>
          </objectPr>
        </oleObject>
      </mc:Choice>
      <mc:Fallback>
        <oleObject progId="Prism9.Document" shapeId="1053" r:id="rId17"/>
      </mc:Fallback>
    </mc:AlternateContent>
    <mc:AlternateContent xmlns:mc="http://schemas.openxmlformats.org/markup-compatibility/2006">
      <mc:Choice Requires="x14">
        <oleObject progId="Prism9.Document" shapeId="1054" r:id="rId19">
          <objectPr defaultSize="0" r:id="rId20">
            <anchor moveWithCells="1">
              <from>
                <xdr:col>5</xdr:col>
                <xdr:colOff>352425</xdr:colOff>
                <xdr:row>74</xdr:row>
                <xdr:rowOff>171450</xdr:rowOff>
              </from>
              <to>
                <xdr:col>10</xdr:col>
                <xdr:colOff>400050</xdr:colOff>
                <xdr:row>90</xdr:row>
                <xdr:rowOff>133350</xdr:rowOff>
              </to>
            </anchor>
          </objectPr>
        </oleObject>
      </mc:Choice>
      <mc:Fallback>
        <oleObject progId="Prism9.Document" shapeId="1054" r:id="rId19"/>
      </mc:Fallback>
    </mc:AlternateContent>
    <mc:AlternateContent xmlns:mc="http://schemas.openxmlformats.org/markup-compatibility/2006">
      <mc:Choice Requires="x14">
        <oleObject progId="Prism9.Document" shapeId="1055" r:id="rId21">
          <objectPr defaultSize="0" r:id="rId22">
            <anchor moveWithCells="1">
              <from>
                <xdr:col>10</xdr:col>
                <xdr:colOff>514350</xdr:colOff>
                <xdr:row>74</xdr:row>
                <xdr:rowOff>171450</xdr:rowOff>
              </from>
              <to>
                <xdr:col>15</xdr:col>
                <xdr:colOff>561975</xdr:colOff>
                <xdr:row>90</xdr:row>
                <xdr:rowOff>133350</xdr:rowOff>
              </to>
            </anchor>
          </objectPr>
        </oleObject>
      </mc:Choice>
      <mc:Fallback>
        <oleObject progId="Prism9.Document" shapeId="1055" r:id="rId21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F7458-5E59-456D-8EE5-F21BAE43E418}">
  <dimension ref="A1:V111"/>
  <sheetViews>
    <sheetView topLeftCell="A49" zoomScale="115" zoomScaleNormal="115" workbookViewId="0">
      <selection activeCell="D66" sqref="D66"/>
    </sheetView>
  </sheetViews>
  <sheetFormatPr baseColWidth="10" defaultRowHeight="15" x14ac:dyDescent="0.25"/>
  <cols>
    <col min="5" max="5" width="24.7109375" customWidth="1"/>
  </cols>
  <sheetData>
    <row r="1" spans="1:22" ht="18.75" x14ac:dyDescent="0.3">
      <c r="A1" s="71" t="s">
        <v>172</v>
      </c>
      <c r="U1" s="4"/>
    </row>
    <row r="2" spans="1:22" ht="18.75" x14ac:dyDescent="0.3">
      <c r="A2" s="1" t="s">
        <v>170</v>
      </c>
      <c r="U2" s="14"/>
      <c r="V2" s="14"/>
    </row>
    <row r="4" spans="1:22" x14ac:dyDescent="0.25">
      <c r="A4" s="4" t="s">
        <v>194</v>
      </c>
      <c r="G4" s="5" t="s">
        <v>4</v>
      </c>
      <c r="H4" s="5" t="s">
        <v>6</v>
      </c>
      <c r="I4" s="5" t="s">
        <v>7</v>
      </c>
      <c r="J4" s="5" t="s">
        <v>8</v>
      </c>
      <c r="K4" s="5" t="s">
        <v>9</v>
      </c>
      <c r="L4" s="5" t="s">
        <v>21</v>
      </c>
      <c r="M4" s="5" t="s">
        <v>22</v>
      </c>
    </row>
    <row r="5" spans="1:22" x14ac:dyDescent="0.25">
      <c r="A5" t="s">
        <v>1</v>
      </c>
      <c r="C5" t="s">
        <v>31</v>
      </c>
      <c r="G5">
        <v>133.3230946678469</v>
      </c>
      <c r="H5">
        <v>152.97257666745188</v>
      </c>
      <c r="I5">
        <v>220.77118727244164</v>
      </c>
      <c r="J5">
        <v>137.84664792205896</v>
      </c>
      <c r="K5">
        <v>89.096016564435416</v>
      </c>
      <c r="L5">
        <v>80.950187649147594</v>
      </c>
      <c r="M5">
        <v>83.262724623869104</v>
      </c>
    </row>
    <row r="6" spans="1:22" x14ac:dyDescent="0.25">
      <c r="A6" t="s">
        <v>3</v>
      </c>
      <c r="C6" s="2">
        <v>43808</v>
      </c>
      <c r="G6">
        <v>120.70049941202076</v>
      </c>
      <c r="H6">
        <v>179.32381308766497</v>
      </c>
      <c r="I6">
        <v>198.39268533269771</v>
      </c>
      <c r="J6">
        <v>115.00082394926892</v>
      </c>
      <c r="K6">
        <v>96.588153328130844</v>
      </c>
      <c r="L6">
        <v>97.955191409783907</v>
      </c>
      <c r="M6">
        <v>94.338731101251625</v>
      </c>
    </row>
    <row r="7" spans="1:22" x14ac:dyDescent="0.25">
      <c r="A7" t="s">
        <v>15</v>
      </c>
      <c r="C7" t="s">
        <v>16</v>
      </c>
      <c r="G7">
        <v>80.69071221876797</v>
      </c>
      <c r="H7">
        <v>195.64177697086583</v>
      </c>
      <c r="I7">
        <v>190.60191927620556</v>
      </c>
      <c r="J7">
        <v>97.267035578061808</v>
      </c>
      <c r="K7">
        <v>97.606188054684225</v>
      </c>
      <c r="L7">
        <v>101.74131707881151</v>
      </c>
      <c r="M7">
        <v>96.610924377563506</v>
      </c>
    </row>
    <row r="8" spans="1:22" x14ac:dyDescent="0.25">
      <c r="A8" t="s">
        <v>17</v>
      </c>
      <c r="C8" t="s">
        <v>193</v>
      </c>
      <c r="G8">
        <v>65.28569370136438</v>
      </c>
      <c r="H8">
        <v>168.01524721157836</v>
      </c>
      <c r="I8">
        <v>133.86881653364176</v>
      </c>
      <c r="J8">
        <v>70.952290058905191</v>
      </c>
      <c r="K8">
        <v>73.750875289928445</v>
      </c>
      <c r="L8">
        <v>59.52468042006074</v>
      </c>
      <c r="M8">
        <v>83.814356133475584</v>
      </c>
    </row>
    <row r="9" spans="1:22" x14ac:dyDescent="0.25">
      <c r="A9" s="4" t="s">
        <v>188</v>
      </c>
    </row>
    <row r="14" spans="1:22" x14ac:dyDescent="0.25">
      <c r="A14" s="4" t="s">
        <v>195</v>
      </c>
      <c r="G14" s="5" t="s">
        <v>4</v>
      </c>
      <c r="H14" s="5" t="s">
        <v>6</v>
      </c>
      <c r="I14" s="5" t="s">
        <v>7</v>
      </c>
      <c r="J14" s="5" t="s">
        <v>8</v>
      </c>
      <c r="K14" s="5" t="s">
        <v>9</v>
      </c>
      <c r="L14" s="5" t="s">
        <v>21</v>
      </c>
      <c r="M14" s="5" t="s">
        <v>22</v>
      </c>
    </row>
    <row r="15" spans="1:22" x14ac:dyDescent="0.25">
      <c r="A15" t="s">
        <v>1</v>
      </c>
      <c r="C15" t="s">
        <v>31</v>
      </c>
      <c r="G15">
        <v>89.267211453265006</v>
      </c>
      <c r="H15">
        <v>97.654678899823182</v>
      </c>
      <c r="I15">
        <v>110.54109357541337</v>
      </c>
      <c r="J15">
        <v>62.477505485308583</v>
      </c>
      <c r="K15">
        <v>50.696797681876561</v>
      </c>
      <c r="L15">
        <v>55.379727176241644</v>
      </c>
      <c r="M15">
        <v>49.683174336959475</v>
      </c>
    </row>
    <row r="16" spans="1:22" x14ac:dyDescent="0.25">
      <c r="A16" t="s">
        <v>3</v>
      </c>
      <c r="C16" s="2">
        <v>43808</v>
      </c>
      <c r="G16">
        <v>96.998520188856915</v>
      </c>
      <c r="H16">
        <v>130.85102263994068</v>
      </c>
      <c r="I16">
        <v>151.67966509460149</v>
      </c>
      <c r="J16">
        <v>73.34770776599008</v>
      </c>
      <c r="K16">
        <v>85.050100444882645</v>
      </c>
      <c r="M16">
        <v>51.557146735655621</v>
      </c>
    </row>
    <row r="17" spans="1:22" x14ac:dyDescent="0.25">
      <c r="A17" t="s">
        <v>15</v>
      </c>
      <c r="C17">
        <v>40</v>
      </c>
      <c r="G17">
        <v>113.73426835787804</v>
      </c>
      <c r="H17">
        <v>151.16263218984466</v>
      </c>
      <c r="I17">
        <v>170.03195750493342</v>
      </c>
      <c r="J17">
        <v>90.399040747410169</v>
      </c>
      <c r="K17">
        <v>100.84605208211144</v>
      </c>
      <c r="L17">
        <v>71.535396051965577</v>
      </c>
      <c r="M17">
        <v>66.99345332714735</v>
      </c>
    </row>
    <row r="18" spans="1:22" x14ac:dyDescent="0.25">
      <c r="A18" t="s">
        <v>17</v>
      </c>
      <c r="C18" t="s">
        <v>193</v>
      </c>
      <c r="L18">
        <v>81.312420107530116</v>
      </c>
      <c r="M18">
        <v>47.498539868307219</v>
      </c>
      <c r="U18" s="4"/>
    </row>
    <row r="19" spans="1:22" x14ac:dyDescent="0.25">
      <c r="A19" s="4" t="s">
        <v>33</v>
      </c>
      <c r="C19" t="s">
        <v>270</v>
      </c>
      <c r="U19" s="14"/>
      <c r="V19" s="14"/>
    </row>
    <row r="20" spans="1:22" x14ac:dyDescent="0.25">
      <c r="C20" t="s">
        <v>272</v>
      </c>
    </row>
    <row r="24" spans="1:22" x14ac:dyDescent="0.25">
      <c r="A24" s="4" t="s">
        <v>189</v>
      </c>
      <c r="D24" s="3"/>
      <c r="G24" s="5" t="s">
        <v>4</v>
      </c>
      <c r="H24" s="5" t="s">
        <v>6</v>
      </c>
      <c r="I24" s="5" t="s">
        <v>7</v>
      </c>
      <c r="J24" s="5" t="s">
        <v>8</v>
      </c>
      <c r="K24" s="5" t="s">
        <v>9</v>
      </c>
      <c r="L24" s="5" t="s">
        <v>21</v>
      </c>
      <c r="M24" s="5" t="s">
        <v>22</v>
      </c>
    </row>
    <row r="25" spans="1:22" x14ac:dyDescent="0.25">
      <c r="A25" t="s">
        <v>1</v>
      </c>
      <c r="C25" t="s">
        <v>32</v>
      </c>
      <c r="D25" s="3"/>
      <c r="F25">
        <v>90.624575726051148</v>
      </c>
      <c r="G25">
        <v>84.132531318282332</v>
      </c>
      <c r="H25">
        <v>134.34147237357899</v>
      </c>
      <c r="I25">
        <v>178.13185010939671</v>
      </c>
      <c r="J25">
        <v>89.164356084868871</v>
      </c>
      <c r="K25">
        <v>80.922399953187806</v>
      </c>
    </row>
    <row r="26" spans="1:22" x14ac:dyDescent="0.25">
      <c r="A26" t="s">
        <v>3</v>
      </c>
      <c r="C26" s="2">
        <v>43855</v>
      </c>
      <c r="D26" s="3"/>
      <c r="F26">
        <v>95.288397065089839</v>
      </c>
      <c r="G26">
        <v>91.735671822277283</v>
      </c>
      <c r="H26">
        <v>86.925412809583577</v>
      </c>
      <c r="I26">
        <v>141.37339297461531</v>
      </c>
      <c r="J26">
        <v>57.449128293028309</v>
      </c>
      <c r="K26">
        <v>72.547343968526576</v>
      </c>
      <c r="M26">
        <v>63.848399873918858</v>
      </c>
    </row>
    <row r="27" spans="1:22" x14ac:dyDescent="0.25">
      <c r="A27" t="s">
        <v>15</v>
      </c>
      <c r="C27" t="s">
        <v>19</v>
      </c>
      <c r="D27" s="3"/>
      <c r="F27">
        <v>96.708801249939114</v>
      </c>
      <c r="G27">
        <v>117.18607176599041</v>
      </c>
      <c r="H27">
        <v>94.944047842729859</v>
      </c>
      <c r="I27">
        <v>109.24317247307785</v>
      </c>
      <c r="J27">
        <v>62.607622541539676</v>
      </c>
      <c r="K27">
        <v>60.646277970707175</v>
      </c>
      <c r="M27">
        <v>59.25610307095085</v>
      </c>
    </row>
    <row r="28" spans="1:22" x14ac:dyDescent="0.25">
      <c r="A28" t="s">
        <v>17</v>
      </c>
      <c r="C28" t="s">
        <v>193</v>
      </c>
      <c r="D28" s="3"/>
      <c r="F28">
        <v>114.56779039423188</v>
      </c>
      <c r="G28">
        <v>109.75616065813793</v>
      </c>
      <c r="H28">
        <v>140.56675132998225</v>
      </c>
      <c r="I28">
        <v>139.10485410342267</v>
      </c>
      <c r="J28">
        <v>60.86082807608021</v>
      </c>
      <c r="K28">
        <v>72.775816752274523</v>
      </c>
      <c r="M28">
        <v>69.358063269678325</v>
      </c>
    </row>
    <row r="29" spans="1:22" x14ac:dyDescent="0.25">
      <c r="A29" s="4" t="s">
        <v>33</v>
      </c>
      <c r="B29" t="s">
        <v>273</v>
      </c>
      <c r="D29" s="3"/>
    </row>
    <row r="30" spans="1:22" x14ac:dyDescent="0.25">
      <c r="D30" s="3"/>
    </row>
    <row r="34" spans="1:13" x14ac:dyDescent="0.25">
      <c r="A34" s="4" t="s">
        <v>190</v>
      </c>
      <c r="G34" s="5" t="s">
        <v>4</v>
      </c>
      <c r="H34" s="5" t="s">
        <v>6</v>
      </c>
      <c r="I34" s="5" t="s">
        <v>7</v>
      </c>
      <c r="J34" s="5" t="s">
        <v>8</v>
      </c>
      <c r="K34" s="5" t="s">
        <v>9</v>
      </c>
      <c r="L34" s="5" t="s">
        <v>21</v>
      </c>
      <c r="M34" s="5" t="s">
        <v>22</v>
      </c>
    </row>
    <row r="35" spans="1:13" x14ac:dyDescent="0.25">
      <c r="A35" t="s">
        <v>1</v>
      </c>
      <c r="C35" t="s">
        <v>147</v>
      </c>
      <c r="F35">
        <v>117.59403445395415</v>
      </c>
      <c r="G35">
        <v>81.695463428227512</v>
      </c>
      <c r="H35">
        <v>113.45306425047472</v>
      </c>
      <c r="I35">
        <v>146.08987396828181</v>
      </c>
      <c r="J35">
        <v>93.225329538576332</v>
      </c>
      <c r="K35">
        <v>74.273386111040665</v>
      </c>
      <c r="L35">
        <v>69.456415186598392</v>
      </c>
      <c r="M35">
        <v>68.555463789725692</v>
      </c>
    </row>
    <row r="36" spans="1:13" x14ac:dyDescent="0.25">
      <c r="A36" t="s">
        <v>3</v>
      </c>
      <c r="C36" s="2">
        <v>43807</v>
      </c>
      <c r="F36">
        <v>115.9171285811676</v>
      </c>
      <c r="G36">
        <v>93.693156930231126</v>
      </c>
      <c r="H36">
        <v>139.24922415599673</v>
      </c>
      <c r="I36">
        <v>145.97939792722747</v>
      </c>
      <c r="J36">
        <v>101.03238328553552</v>
      </c>
      <c r="K36">
        <v>79.897352896956207</v>
      </c>
      <c r="L36">
        <v>68.204869824944254</v>
      </c>
      <c r="M36">
        <v>71.094032915996351</v>
      </c>
    </row>
    <row r="37" spans="1:13" x14ac:dyDescent="0.25">
      <c r="A37" t="s">
        <v>13</v>
      </c>
      <c r="C37" t="s">
        <v>14</v>
      </c>
      <c r="F37">
        <v>90.454040949219475</v>
      </c>
      <c r="G37">
        <v>79.292659706971506</v>
      </c>
      <c r="H37">
        <v>146.46914351511361</v>
      </c>
      <c r="I37">
        <v>136.03254211543486</v>
      </c>
      <c r="J37">
        <v>107.47402040980174</v>
      </c>
      <c r="K37">
        <v>71.702008017573846</v>
      </c>
      <c r="L37">
        <v>71.061114450509933</v>
      </c>
      <c r="M37">
        <v>60.433460971376043</v>
      </c>
    </row>
    <row r="38" spans="1:13" x14ac:dyDescent="0.25">
      <c r="A38" t="s">
        <v>15</v>
      </c>
      <c r="C38" t="s">
        <v>30</v>
      </c>
      <c r="F38">
        <v>122.34699813972401</v>
      </c>
      <c r="G38">
        <v>99.006517810504619</v>
      </c>
      <c r="H38">
        <v>121.12345019566943</v>
      </c>
      <c r="I38">
        <v>126.39802246697627</v>
      </c>
      <c r="J38">
        <v>85.255176421800684</v>
      </c>
      <c r="K38">
        <v>62.425948519637366</v>
      </c>
      <c r="L38">
        <v>60.975409103322029</v>
      </c>
      <c r="M38">
        <v>61.792167719363668</v>
      </c>
    </row>
    <row r="39" spans="1:13" x14ac:dyDescent="0.25">
      <c r="A39" t="s">
        <v>17</v>
      </c>
      <c r="C39" t="s">
        <v>193</v>
      </c>
    </row>
    <row r="40" spans="1:13" x14ac:dyDescent="0.25">
      <c r="A40" s="4" t="s">
        <v>33</v>
      </c>
    </row>
    <row r="43" spans="1:13" x14ac:dyDescent="0.25">
      <c r="A43" s="14"/>
    </row>
    <row r="44" spans="1:13" x14ac:dyDescent="0.25">
      <c r="A44" s="4" t="s">
        <v>191</v>
      </c>
      <c r="G44" s="5" t="s">
        <v>4</v>
      </c>
      <c r="H44" s="5" t="s">
        <v>6</v>
      </c>
      <c r="I44" s="5" t="s">
        <v>7</v>
      </c>
      <c r="J44" s="5" t="s">
        <v>8</v>
      </c>
      <c r="K44" s="5" t="s">
        <v>9</v>
      </c>
      <c r="L44" s="5" t="s">
        <v>21</v>
      </c>
      <c r="M44" s="5" t="s">
        <v>22</v>
      </c>
    </row>
    <row r="45" spans="1:13" x14ac:dyDescent="0.25">
      <c r="A45" t="s">
        <v>1</v>
      </c>
      <c r="C45" t="s">
        <v>147</v>
      </c>
      <c r="F45">
        <v>110.00503461417397</v>
      </c>
      <c r="G45">
        <v>81.661529840725208</v>
      </c>
      <c r="H45">
        <v>91.344341639055045</v>
      </c>
      <c r="I45">
        <v>116.00464169646155</v>
      </c>
      <c r="J45">
        <v>75.207230322013075</v>
      </c>
      <c r="K45">
        <v>91.759260330138986</v>
      </c>
      <c r="L45">
        <v>68.181696023966339</v>
      </c>
      <c r="M45">
        <v>79.317627889023072</v>
      </c>
    </row>
    <row r="46" spans="1:13" x14ac:dyDescent="0.25">
      <c r="A46" t="s">
        <v>3</v>
      </c>
      <c r="C46" s="2">
        <v>43807</v>
      </c>
      <c r="F46">
        <v>108.20302926934941</v>
      </c>
      <c r="G46">
        <v>110.61562959536766</v>
      </c>
      <c r="H46">
        <v>124.64699120709636</v>
      </c>
      <c r="I46">
        <v>118.43316332380354</v>
      </c>
      <c r="J46">
        <v>85.47998967981971</v>
      </c>
      <c r="K46">
        <v>78.23666376945647</v>
      </c>
      <c r="L46">
        <v>74.339023562039202</v>
      </c>
      <c r="M46">
        <v>70.368528670781416</v>
      </c>
    </row>
    <row r="47" spans="1:13" x14ac:dyDescent="0.25">
      <c r="A47" t="s">
        <v>15</v>
      </c>
      <c r="C47" t="s">
        <v>30</v>
      </c>
      <c r="F47">
        <v>101.8433266525648</v>
      </c>
      <c r="G47">
        <v>112.64409103174586</v>
      </c>
      <c r="H47">
        <v>133.5477726530161</v>
      </c>
      <c r="J47">
        <v>78.10761637771482</v>
      </c>
      <c r="K47">
        <v>73.772610108224612</v>
      </c>
      <c r="L47">
        <v>87.028461854433715</v>
      </c>
      <c r="M47">
        <v>65.936649477434798</v>
      </c>
    </row>
    <row r="48" spans="1:13" x14ac:dyDescent="0.25">
      <c r="A48" t="s">
        <v>17</v>
      </c>
      <c r="C48" t="s">
        <v>193</v>
      </c>
      <c r="F48">
        <v>91.972109572803504</v>
      </c>
      <c r="G48">
        <v>83.055249423269544</v>
      </c>
      <c r="H48">
        <v>109.65446313066118</v>
      </c>
      <c r="I48">
        <v>114.52367760722015</v>
      </c>
      <c r="J48">
        <v>90.410282305278088</v>
      </c>
      <c r="K48">
        <v>89.836381286547109</v>
      </c>
      <c r="L48">
        <v>83.823214630933336</v>
      </c>
      <c r="M48">
        <v>59.092017323061228</v>
      </c>
    </row>
    <row r="49" spans="1:13" x14ac:dyDescent="0.25">
      <c r="A49" s="4" t="s">
        <v>33</v>
      </c>
    </row>
    <row r="54" spans="1:13" x14ac:dyDescent="0.25">
      <c r="A54" s="4" t="s">
        <v>196</v>
      </c>
      <c r="G54" s="5" t="s">
        <v>4</v>
      </c>
      <c r="H54" s="5" t="s">
        <v>6</v>
      </c>
      <c r="I54" s="5" t="s">
        <v>7</v>
      </c>
      <c r="J54" s="5" t="s">
        <v>8</v>
      </c>
      <c r="K54" s="5" t="s">
        <v>9</v>
      </c>
      <c r="L54" s="5" t="s">
        <v>21</v>
      </c>
      <c r="M54" s="5" t="s">
        <v>22</v>
      </c>
    </row>
    <row r="55" spans="1:13" x14ac:dyDescent="0.25">
      <c r="A55" t="s">
        <v>1</v>
      </c>
      <c r="C55" t="s">
        <v>148</v>
      </c>
      <c r="F55">
        <v>97.989913651341737</v>
      </c>
      <c r="H55">
        <v>128.22194835054279</v>
      </c>
      <c r="I55">
        <v>123.00043551540962</v>
      </c>
      <c r="J55">
        <v>101.60837765256518</v>
      </c>
      <c r="K55">
        <v>74.376142821613215</v>
      </c>
      <c r="L55">
        <v>61.177731508099498</v>
      </c>
    </row>
    <row r="56" spans="1:13" x14ac:dyDescent="0.25">
      <c r="A56" t="s">
        <v>3</v>
      </c>
      <c r="C56" s="2">
        <v>43575</v>
      </c>
      <c r="F56">
        <v>110.25353211608353</v>
      </c>
      <c r="H56">
        <v>99.936288939056865</v>
      </c>
      <c r="I56">
        <v>123.5071666357311</v>
      </c>
      <c r="J56">
        <v>95.388890721094128</v>
      </c>
      <c r="K56">
        <v>74.858762940793596</v>
      </c>
      <c r="L56">
        <v>59.071406110815438</v>
      </c>
    </row>
    <row r="57" spans="1:13" x14ac:dyDescent="0.25">
      <c r="A57" t="s">
        <v>15</v>
      </c>
      <c r="C57" t="s">
        <v>29</v>
      </c>
      <c r="F57">
        <v>109.86102696713105</v>
      </c>
      <c r="I57">
        <v>134.20012927317765</v>
      </c>
      <c r="J57">
        <v>81.420872587725682</v>
      </c>
      <c r="K57">
        <v>86.351607171073582</v>
      </c>
      <c r="L57">
        <v>71.087858215072146</v>
      </c>
    </row>
    <row r="58" spans="1:13" x14ac:dyDescent="0.25">
      <c r="A58" t="s">
        <v>17</v>
      </c>
      <c r="C58" t="s">
        <v>193</v>
      </c>
      <c r="F58">
        <v>81.89552726544369</v>
      </c>
      <c r="H58">
        <v>85.421344620038724</v>
      </c>
      <c r="I58">
        <v>137.9678771802765</v>
      </c>
      <c r="J58">
        <v>71.360420989724417</v>
      </c>
      <c r="L58">
        <v>70.61907359076605</v>
      </c>
    </row>
    <row r="59" spans="1:13" x14ac:dyDescent="0.25">
      <c r="A59" s="4" t="s">
        <v>33</v>
      </c>
      <c r="C59" t="s">
        <v>270</v>
      </c>
    </row>
    <row r="60" spans="1:13" x14ac:dyDescent="0.25">
      <c r="C60" t="s">
        <v>272</v>
      </c>
    </row>
    <row r="64" spans="1:13" x14ac:dyDescent="0.25">
      <c r="A64" s="4" t="s">
        <v>197</v>
      </c>
    </row>
    <row r="65" spans="1:13" x14ac:dyDescent="0.25">
      <c r="A65" t="s">
        <v>1</v>
      </c>
      <c r="C65" t="s">
        <v>28</v>
      </c>
      <c r="F65" s="5" t="s">
        <v>4</v>
      </c>
      <c r="G65" s="5" t="s">
        <v>4</v>
      </c>
      <c r="H65" s="5" t="s">
        <v>6</v>
      </c>
      <c r="I65" s="5" t="s">
        <v>7</v>
      </c>
      <c r="J65" s="5" t="s">
        <v>8</v>
      </c>
      <c r="K65" s="5" t="s">
        <v>9</v>
      </c>
      <c r="L65" s="5" t="s">
        <v>21</v>
      </c>
      <c r="M65" s="5" t="s">
        <v>22</v>
      </c>
    </row>
    <row r="66" spans="1:13" x14ac:dyDescent="0.25">
      <c r="A66" t="s">
        <v>3</v>
      </c>
      <c r="C66" s="2">
        <v>43855</v>
      </c>
      <c r="G66">
        <v>144.98100505565296</v>
      </c>
      <c r="I66">
        <v>101.12214676314318</v>
      </c>
      <c r="J66">
        <v>97.881485517600723</v>
      </c>
      <c r="K66">
        <v>88.677311666071446</v>
      </c>
      <c r="M66">
        <v>91.982648730244023</v>
      </c>
    </row>
    <row r="67" spans="1:13" x14ac:dyDescent="0.25">
      <c r="A67" t="s">
        <v>15</v>
      </c>
      <c r="C67" t="s">
        <v>29</v>
      </c>
      <c r="F67">
        <v>88.267849708009791</v>
      </c>
      <c r="G67">
        <v>99.362291638748886</v>
      </c>
      <c r="H67">
        <v>206.40387838210734</v>
      </c>
      <c r="I67">
        <v>134.12610985861917</v>
      </c>
      <c r="K67">
        <v>90.695489585203475</v>
      </c>
      <c r="L67">
        <v>86.71905480616509</v>
      </c>
      <c r="M67">
        <v>96.61833036983154</v>
      </c>
    </row>
    <row r="68" spans="1:13" x14ac:dyDescent="0.25">
      <c r="A68" t="s">
        <v>17</v>
      </c>
      <c r="C68" t="s">
        <v>193</v>
      </c>
      <c r="F68">
        <v>73.615903505464701</v>
      </c>
      <c r="G68">
        <v>100.01902978364312</v>
      </c>
      <c r="H68">
        <v>154.32305193632197</v>
      </c>
      <c r="I68">
        <v>177.01745068407473</v>
      </c>
      <c r="K68">
        <v>120.81776784509375</v>
      </c>
      <c r="L68">
        <v>107.7772037024077</v>
      </c>
      <c r="M68">
        <v>103.11127571370025</v>
      </c>
    </row>
    <row r="69" spans="1:13" x14ac:dyDescent="0.25">
      <c r="A69" s="4" t="s">
        <v>49</v>
      </c>
      <c r="C69" t="s">
        <v>270</v>
      </c>
      <c r="F69">
        <v>77.308670349708137</v>
      </c>
      <c r="G69">
        <v>116.44524995877244</v>
      </c>
      <c r="H69">
        <v>100.95956315262494</v>
      </c>
      <c r="I69">
        <v>127.73278301963148</v>
      </c>
      <c r="J69">
        <v>93.289776327417911</v>
      </c>
      <c r="K69">
        <v>83.978552740567636</v>
      </c>
      <c r="L69">
        <v>65.585700171115974</v>
      </c>
      <c r="M69">
        <v>88.276256204470783</v>
      </c>
    </row>
    <row r="70" spans="1:13" x14ac:dyDescent="0.25">
      <c r="C70" t="s">
        <v>272</v>
      </c>
    </row>
    <row r="75" spans="1:13" x14ac:dyDescent="0.25">
      <c r="A75" s="4" t="s">
        <v>198</v>
      </c>
      <c r="D75" s="3"/>
    </row>
    <row r="76" spans="1:13" x14ac:dyDescent="0.25">
      <c r="A76" t="s">
        <v>1</v>
      </c>
      <c r="C76" t="s">
        <v>34</v>
      </c>
      <c r="D76" s="3"/>
      <c r="G76" s="5" t="s">
        <v>4</v>
      </c>
      <c r="H76" s="5" t="s">
        <v>6</v>
      </c>
      <c r="I76" s="5" t="s">
        <v>7</v>
      </c>
      <c r="J76" s="5" t="s">
        <v>8</v>
      </c>
      <c r="K76" s="5" t="s">
        <v>9</v>
      </c>
      <c r="L76" s="5" t="s">
        <v>21</v>
      </c>
      <c r="M76" s="5" t="s">
        <v>22</v>
      </c>
    </row>
    <row r="77" spans="1:13" x14ac:dyDescent="0.25">
      <c r="A77" t="s">
        <v>3</v>
      </c>
      <c r="C77" s="2">
        <v>43855</v>
      </c>
      <c r="D77" s="3"/>
      <c r="F77">
        <v>136.2065104328417</v>
      </c>
      <c r="G77">
        <v>125.23433084640855</v>
      </c>
      <c r="H77">
        <v>143.69639441773242</v>
      </c>
      <c r="I77">
        <v>121.71866349388741</v>
      </c>
      <c r="J77">
        <v>71.908908842626914</v>
      </c>
      <c r="K77">
        <v>70.768136639172766</v>
      </c>
      <c r="M77">
        <v>59.905764499749026</v>
      </c>
    </row>
    <row r="78" spans="1:13" x14ac:dyDescent="0.25">
      <c r="A78" t="s">
        <v>15</v>
      </c>
      <c r="C78" t="s">
        <v>19</v>
      </c>
      <c r="D78" s="3"/>
      <c r="F78">
        <v>115.00292470288171</v>
      </c>
      <c r="G78">
        <v>78.564243587465967</v>
      </c>
      <c r="H78">
        <v>102.70191028467914</v>
      </c>
      <c r="I78">
        <v>100.18417673064044</v>
      </c>
      <c r="J78">
        <v>51.410960602817227</v>
      </c>
      <c r="K78">
        <v>75.634373320514058</v>
      </c>
      <c r="M78">
        <v>68.940377010137126</v>
      </c>
    </row>
    <row r="79" spans="1:13" x14ac:dyDescent="0.25">
      <c r="A79" t="s">
        <v>17</v>
      </c>
      <c r="C79" t="s">
        <v>193</v>
      </c>
      <c r="D79" s="3"/>
      <c r="F79">
        <v>97.530364014763535</v>
      </c>
      <c r="G79">
        <v>59.383623230183304</v>
      </c>
      <c r="H79">
        <v>85.0424704085803</v>
      </c>
      <c r="I79">
        <v>87.89809868063972</v>
      </c>
      <c r="J79">
        <v>73.139562218255094</v>
      </c>
      <c r="K79">
        <v>59.158231326231693</v>
      </c>
      <c r="M79">
        <v>103.46268857720258</v>
      </c>
    </row>
    <row r="80" spans="1:13" x14ac:dyDescent="0.25">
      <c r="A80" s="4" t="s">
        <v>33</v>
      </c>
      <c r="B80" t="s">
        <v>271</v>
      </c>
      <c r="D80" s="3"/>
      <c r="F80">
        <v>95.927513413574189</v>
      </c>
      <c r="G80">
        <v>92.150489771880956</v>
      </c>
      <c r="H80">
        <v>61.692457287168345</v>
      </c>
      <c r="I80">
        <v>71.329658348543873</v>
      </c>
      <c r="J80">
        <v>49.372978605768942</v>
      </c>
      <c r="K80">
        <v>63.554206323198457</v>
      </c>
      <c r="M80">
        <v>67.78576440107814</v>
      </c>
    </row>
    <row r="81" spans="1:13" x14ac:dyDescent="0.25">
      <c r="D81" s="3"/>
    </row>
    <row r="86" spans="1:13" x14ac:dyDescent="0.25">
      <c r="A86" s="4" t="s">
        <v>274</v>
      </c>
      <c r="D86" s="3"/>
      <c r="G86" s="5" t="s">
        <v>4</v>
      </c>
      <c r="H86" s="5" t="s">
        <v>6</v>
      </c>
      <c r="I86" s="5" t="s">
        <v>7</v>
      </c>
      <c r="J86" s="5" t="s">
        <v>8</v>
      </c>
      <c r="K86" s="5" t="s">
        <v>9</v>
      </c>
      <c r="L86" s="5" t="s">
        <v>21</v>
      </c>
      <c r="M86" s="5" t="s">
        <v>22</v>
      </c>
    </row>
    <row r="87" spans="1:13" x14ac:dyDescent="0.25">
      <c r="A87" t="s">
        <v>1</v>
      </c>
      <c r="C87" t="s">
        <v>149</v>
      </c>
      <c r="D87" s="3"/>
      <c r="F87">
        <v>85.507600681456324</v>
      </c>
      <c r="G87">
        <v>114.37783190460561</v>
      </c>
      <c r="H87">
        <v>135.5249258153188</v>
      </c>
      <c r="I87">
        <v>92.239535900738929</v>
      </c>
      <c r="J87">
        <v>68.179524178329743</v>
      </c>
      <c r="K87">
        <v>90.89759876776607</v>
      </c>
      <c r="M87">
        <v>49.36481523750949</v>
      </c>
    </row>
    <row r="88" spans="1:13" x14ac:dyDescent="0.25">
      <c r="A88" t="s">
        <v>3</v>
      </c>
      <c r="C88" s="2">
        <v>43855</v>
      </c>
      <c r="D88" s="3"/>
      <c r="F88">
        <v>110.83276448612685</v>
      </c>
      <c r="G88">
        <v>126.92903024181987</v>
      </c>
      <c r="H88">
        <v>125.99515417582607</v>
      </c>
      <c r="I88">
        <v>109.78122356534257</v>
      </c>
      <c r="J88">
        <v>58.228355155326064</v>
      </c>
      <c r="K88">
        <v>64.140481579203723</v>
      </c>
      <c r="M88">
        <v>46.602900622070678</v>
      </c>
    </row>
    <row r="89" spans="1:13" x14ac:dyDescent="0.25">
      <c r="A89" t="s">
        <v>15</v>
      </c>
      <c r="C89" t="s">
        <v>19</v>
      </c>
      <c r="D89" s="3"/>
      <c r="F89">
        <v>91.990950911257301</v>
      </c>
      <c r="G89">
        <v>123.09866610166509</v>
      </c>
      <c r="H89">
        <v>127.66335005272238</v>
      </c>
      <c r="I89">
        <v>101.20056656214807</v>
      </c>
      <c r="J89">
        <v>74.087193996943697</v>
      </c>
      <c r="K89">
        <v>58.176526561884835</v>
      </c>
      <c r="M89">
        <v>53.33541676386259</v>
      </c>
    </row>
    <row r="90" spans="1:13" x14ac:dyDescent="0.25">
      <c r="A90" t="s">
        <v>17</v>
      </c>
      <c r="C90" t="s">
        <v>193</v>
      </c>
      <c r="D90" s="3"/>
      <c r="F90">
        <v>66.032355666179399</v>
      </c>
      <c r="G90">
        <v>81.230800006889552</v>
      </c>
      <c r="H90">
        <v>116.03283550834354</v>
      </c>
      <c r="I90">
        <v>89.210496871949289</v>
      </c>
      <c r="J90">
        <v>56.003130871238348</v>
      </c>
      <c r="K90">
        <v>53.151079165888547</v>
      </c>
      <c r="M90">
        <v>72.594665002602639</v>
      </c>
    </row>
    <row r="91" spans="1:13" x14ac:dyDescent="0.25">
      <c r="A91" s="4" t="s">
        <v>33</v>
      </c>
      <c r="B91" t="s">
        <v>271</v>
      </c>
      <c r="D91" s="3"/>
    </row>
    <row r="92" spans="1:13" x14ac:dyDescent="0.25">
      <c r="D92" s="3"/>
    </row>
    <row r="95" spans="1:13" x14ac:dyDescent="0.25">
      <c r="E95" s="6" t="s">
        <v>35</v>
      </c>
      <c r="F95" s="7" t="s">
        <v>36</v>
      </c>
      <c r="G95" s="7" t="s">
        <v>5</v>
      </c>
      <c r="H95" s="7" t="s">
        <v>6</v>
      </c>
      <c r="I95" s="7" t="s">
        <v>7</v>
      </c>
      <c r="J95" s="7" t="s">
        <v>8</v>
      </c>
      <c r="K95" s="7" t="s">
        <v>9</v>
      </c>
      <c r="L95" s="7" t="s">
        <v>10</v>
      </c>
      <c r="M95" s="8" t="s">
        <v>11</v>
      </c>
    </row>
    <row r="96" spans="1:13" x14ac:dyDescent="0.25">
      <c r="E96" s="9" t="s">
        <v>23</v>
      </c>
      <c r="F96">
        <f t="shared" ref="F96:M96" si="0">AVERAGE(F11:F90)</f>
        <v>99.768469427427135</v>
      </c>
      <c r="G96">
        <f t="shared" si="0"/>
        <v>100.23153057257286</v>
      </c>
      <c r="H96">
        <f t="shared" si="0"/>
        <v>120.32931179874586</v>
      </c>
      <c r="I96">
        <f t="shared" si="0"/>
        <v>124.52679413416067</v>
      </c>
      <c r="J96">
        <f t="shared" si="0"/>
        <v>77.785470882834488</v>
      </c>
      <c r="K96">
        <f t="shared" si="0"/>
        <v>76.687488944913952</v>
      </c>
      <c r="L96">
        <f t="shared" si="0"/>
        <v>72.963098670940369</v>
      </c>
      <c r="M96" s="10">
        <f t="shared" si="0"/>
        <v>68.398730828586622</v>
      </c>
    </row>
    <row r="97" spans="5:13" x14ac:dyDescent="0.25">
      <c r="E97" s="9" t="s">
        <v>24</v>
      </c>
      <c r="F97">
        <f t="shared" ref="F97:M97" si="1">MEDIAN(F11:F90)</f>
        <v>97.530364014763535</v>
      </c>
      <c r="G97">
        <f t="shared" si="1"/>
        <v>99.006517810504619</v>
      </c>
      <c r="H97">
        <f t="shared" si="1"/>
        <v>124.64699120709636</v>
      </c>
      <c r="I97">
        <f t="shared" si="1"/>
        <v>123.25380107557035</v>
      </c>
      <c r="J97">
        <f t="shared" si="1"/>
        <v>75.207230322013075</v>
      </c>
      <c r="K97">
        <f t="shared" si="1"/>
        <v>74.617452881203405</v>
      </c>
      <c r="L97">
        <f t="shared" si="1"/>
        <v>70.840094020637991</v>
      </c>
      <c r="M97" s="11">
        <f t="shared" si="1"/>
        <v>66.99345332714735</v>
      </c>
    </row>
    <row r="98" spans="5:13" x14ac:dyDescent="0.25">
      <c r="E98" s="9" t="s">
        <v>25</v>
      </c>
      <c r="F98">
        <f t="shared" ref="F98:M98" si="2">STDEV(F11:F90)</f>
        <v>16.061434860386996</v>
      </c>
      <c r="G98">
        <f t="shared" si="2"/>
        <v>19.25740997025045</v>
      </c>
      <c r="H98">
        <f t="shared" si="2"/>
        <v>28.46680761348123</v>
      </c>
      <c r="I98">
        <f t="shared" si="2"/>
        <v>25.853885337339833</v>
      </c>
      <c r="J98">
        <f t="shared" si="2"/>
        <v>16.379855778275044</v>
      </c>
      <c r="K98">
        <f t="shared" si="2"/>
        <v>14.978938859922517</v>
      </c>
      <c r="L98">
        <f t="shared" si="2"/>
        <v>12.60316263220483</v>
      </c>
      <c r="M98" s="11">
        <f t="shared" si="2"/>
        <v>16.22538349025962</v>
      </c>
    </row>
    <row r="99" spans="5:13" x14ac:dyDescent="0.25">
      <c r="E99" s="12" t="s">
        <v>26</v>
      </c>
      <c r="F99" s="5">
        <f>F98/F96*100</f>
        <v>16.098708291872001</v>
      </c>
      <c r="G99" s="5">
        <f t="shared" ref="G99:M99" si="3">G98/G96*100</f>
        <v>19.212926172275775</v>
      </c>
      <c r="H99" s="5">
        <f t="shared" si="3"/>
        <v>23.657417455434931</v>
      </c>
      <c r="I99" s="5">
        <f t="shared" si="3"/>
        <v>20.761704753665938</v>
      </c>
      <c r="J99" s="5">
        <f t="shared" si="3"/>
        <v>21.05773172337986</v>
      </c>
      <c r="K99" s="5">
        <f t="shared" si="3"/>
        <v>19.532441426895808</v>
      </c>
      <c r="L99" s="5">
        <f t="shared" si="3"/>
        <v>17.273337977385545</v>
      </c>
      <c r="M99" s="13">
        <f t="shared" si="3"/>
        <v>23.72176105273341</v>
      </c>
    </row>
    <row r="101" spans="5:13" x14ac:dyDescent="0.25">
      <c r="E101" s="6" t="s">
        <v>37</v>
      </c>
      <c r="F101" s="7" t="s">
        <v>36</v>
      </c>
      <c r="G101" s="7" t="s">
        <v>5</v>
      </c>
      <c r="H101" s="7" t="s">
        <v>6</v>
      </c>
      <c r="I101" s="7" t="s">
        <v>7</v>
      </c>
      <c r="J101" s="7" t="s">
        <v>8</v>
      </c>
      <c r="K101" s="7" t="s">
        <v>9</v>
      </c>
      <c r="L101" s="7" t="s">
        <v>10</v>
      </c>
      <c r="M101" s="8" t="s">
        <v>11</v>
      </c>
    </row>
    <row r="102" spans="5:13" x14ac:dyDescent="0.25">
      <c r="E102" s="9" t="s">
        <v>23</v>
      </c>
      <c r="F102">
        <f t="shared" ref="F102:M102" si="4">AVERAGE(F35:F38,F45:F48,F5:F8,F15:F18,F55:F58,F25:F28)</f>
        <v>103.47032916676682</v>
      </c>
      <c r="G102">
        <f t="shared" si="4"/>
        <v>97.077617543775318</v>
      </c>
      <c r="H102">
        <f t="shared" si="4"/>
        <v>128.43033930362574</v>
      </c>
      <c r="I102">
        <f t="shared" si="4"/>
        <v>143.90352372547488</v>
      </c>
      <c r="J102">
        <f t="shared" si="4"/>
        <v>86.232329425833484</v>
      </c>
      <c r="K102">
        <f t="shared" si="4"/>
        <v>79.000733911990977</v>
      </c>
      <c r="L102">
        <f t="shared" si="4"/>
        <v>73.338168102896915</v>
      </c>
      <c r="M102" s="10">
        <f t="shared" si="4"/>
        <v>68.56902976187051</v>
      </c>
    </row>
    <row r="103" spans="5:13" x14ac:dyDescent="0.25">
      <c r="E103" s="9" t="s">
        <v>24</v>
      </c>
      <c r="F103">
        <f t="shared" ref="F103:M103" si="5">MEDIAN(F35:F38,F45:F48,F5:F8,F15:F18,F55:F58,F25:F28)</f>
        <v>105.0231779609571</v>
      </c>
      <c r="G103">
        <f t="shared" si="5"/>
        <v>93.693156930231126</v>
      </c>
      <c r="H103">
        <f t="shared" si="5"/>
        <v>129.53648549524172</v>
      </c>
      <c r="I103">
        <f t="shared" si="5"/>
        <v>137.00020964785568</v>
      </c>
      <c r="J103">
        <f t="shared" si="5"/>
        <v>85.47998967981971</v>
      </c>
      <c r="K103">
        <f t="shared" si="5"/>
        <v>76.54771335512504</v>
      </c>
      <c r="L103">
        <f t="shared" si="5"/>
        <v>71.061114450509933</v>
      </c>
      <c r="M103" s="11">
        <f t="shared" si="5"/>
        <v>66.99345332714735</v>
      </c>
    </row>
    <row r="104" spans="5:13" x14ac:dyDescent="0.25">
      <c r="E104" s="9" t="s">
        <v>25</v>
      </c>
      <c r="F104">
        <f t="shared" ref="F104:M104" si="6">STDEV(F35:F38,F45:F48,F5:F8,F15:F18,F55:F58,F25:F28)</f>
        <v>11.728314643083634</v>
      </c>
      <c r="G104">
        <f t="shared" si="6"/>
        <v>17.761784893691139</v>
      </c>
      <c r="H104">
        <f t="shared" si="6"/>
        <v>30.01831409465203</v>
      </c>
      <c r="I104">
        <f t="shared" si="6"/>
        <v>30.132871587463086</v>
      </c>
      <c r="J104">
        <f t="shared" si="6"/>
        <v>19.216194229259312</v>
      </c>
      <c r="K104">
        <f t="shared" si="6"/>
        <v>12.483683328767507</v>
      </c>
      <c r="L104">
        <f t="shared" si="6"/>
        <v>12.778243575715566</v>
      </c>
      <c r="M104" s="11">
        <f t="shared" si="6"/>
        <v>13.814079224321191</v>
      </c>
    </row>
    <row r="105" spans="5:13" x14ac:dyDescent="0.25">
      <c r="E105" s="12" t="s">
        <v>26</v>
      </c>
      <c r="F105" s="5">
        <f>F104/F102*100</f>
        <v>11.334954414014369</v>
      </c>
      <c r="G105" s="5">
        <f t="shared" ref="G105:M105" si="7">G104/G102*100</f>
        <v>18.296477955571785</v>
      </c>
      <c r="H105" s="5">
        <f t="shared" si="7"/>
        <v>23.373226495715237</v>
      </c>
      <c r="I105" s="5">
        <f t="shared" si="7"/>
        <v>20.939634282304056</v>
      </c>
      <c r="J105" s="5">
        <f t="shared" si="7"/>
        <v>22.284210988161622</v>
      </c>
      <c r="K105" s="5">
        <f t="shared" si="7"/>
        <v>15.801983995078677</v>
      </c>
      <c r="L105" s="5">
        <f t="shared" si="7"/>
        <v>17.423728879874783</v>
      </c>
      <c r="M105" s="13">
        <f t="shared" si="7"/>
        <v>20.146236970678046</v>
      </c>
    </row>
    <row r="107" spans="5:13" x14ac:dyDescent="0.25">
      <c r="E107" s="6" t="s">
        <v>38</v>
      </c>
      <c r="F107" s="7" t="s">
        <v>36</v>
      </c>
      <c r="G107" s="7" t="s">
        <v>5</v>
      </c>
      <c r="H107" s="7" t="s">
        <v>6</v>
      </c>
      <c r="I107" s="7" t="s">
        <v>7</v>
      </c>
      <c r="J107" s="7" t="s">
        <v>8</v>
      </c>
      <c r="K107" s="7" t="s">
        <v>9</v>
      </c>
      <c r="L107" s="7" t="s">
        <v>10</v>
      </c>
      <c r="M107" s="8" t="s">
        <v>11</v>
      </c>
    </row>
    <row r="108" spans="5:13" x14ac:dyDescent="0.25">
      <c r="E108" s="9" t="s">
        <v>23</v>
      </c>
      <c r="F108">
        <f t="shared" ref="F108:M108" si="8">AVERAGE(F66:F69,F77:F80,F87:F90)</f>
        <v>94.383946170205775</v>
      </c>
      <c r="G108">
        <f t="shared" si="8"/>
        <v>105.14804934397802</v>
      </c>
      <c r="H108">
        <f t="shared" si="8"/>
        <v>123.63963558376594</v>
      </c>
      <c r="I108">
        <f t="shared" si="8"/>
        <v>109.46340920661322</v>
      </c>
      <c r="J108">
        <f t="shared" si="8"/>
        <v>69.350187631632465</v>
      </c>
      <c r="K108">
        <f t="shared" si="8"/>
        <v>76.637479626733054</v>
      </c>
      <c r="L108">
        <f t="shared" si="8"/>
        <v>86.693986226562927</v>
      </c>
      <c r="M108" s="10">
        <f t="shared" si="8"/>
        <v>75.16507526103824</v>
      </c>
    </row>
    <row r="109" spans="5:13" x14ac:dyDescent="0.25">
      <c r="E109" s="9" t="s">
        <v>24</v>
      </c>
      <c r="F109">
        <f t="shared" ref="F109:M109" si="9">MEDIAN(F66:F69,F77:F80,F87:F90)</f>
        <v>91.990950911257301</v>
      </c>
      <c r="G109">
        <f t="shared" si="9"/>
        <v>107.19843084412437</v>
      </c>
      <c r="H109">
        <f t="shared" si="9"/>
        <v>125.99515417582607</v>
      </c>
      <c r="I109">
        <f t="shared" si="9"/>
        <v>101.16135666264563</v>
      </c>
      <c r="J109">
        <f t="shared" si="9"/>
        <v>70.044216510478321</v>
      </c>
      <c r="K109">
        <f t="shared" si="9"/>
        <v>73.201254979843412</v>
      </c>
      <c r="L109">
        <f t="shared" si="9"/>
        <v>86.71905480616509</v>
      </c>
      <c r="M109" s="11">
        <f t="shared" si="9"/>
        <v>70.76752100636989</v>
      </c>
    </row>
    <row r="110" spans="5:13" x14ac:dyDescent="0.25">
      <c r="E110" s="9" t="s">
        <v>25</v>
      </c>
      <c r="F110">
        <f t="shared" ref="F110:M110" si="10">STDEV(F66:F69,F77:F80,F87:F90)</f>
        <v>20.262594163554816</v>
      </c>
      <c r="G110">
        <f t="shared" si="10"/>
        <v>24.497512108571286</v>
      </c>
      <c r="H110">
        <f t="shared" si="10"/>
        <v>38.333400399475046</v>
      </c>
      <c r="I110">
        <f t="shared" si="10"/>
        <v>27.807622944178792</v>
      </c>
      <c r="J110">
        <f t="shared" si="10"/>
        <v>16.514635902236964</v>
      </c>
      <c r="K110">
        <f t="shared" si="10"/>
        <v>19.335482561359093</v>
      </c>
      <c r="L110">
        <f t="shared" si="10"/>
        <v>21.095762936737092</v>
      </c>
      <c r="M110" s="11">
        <f t="shared" si="10"/>
        <v>20.861798352270846</v>
      </c>
    </row>
    <row r="111" spans="5:13" x14ac:dyDescent="0.25">
      <c r="E111" s="12" t="s">
        <v>26</v>
      </c>
      <c r="F111" s="5">
        <f>F110/F108*100</f>
        <v>21.468263391969849</v>
      </c>
      <c r="G111" s="5">
        <f t="shared" ref="G111:M111" si="11">G110/G108*100</f>
        <v>23.298113718145068</v>
      </c>
      <c r="H111" s="5">
        <f t="shared" si="11"/>
        <v>31.004135703315093</v>
      </c>
      <c r="I111" s="5">
        <f t="shared" si="11"/>
        <v>25.403578369911394</v>
      </c>
      <c r="J111" s="5">
        <f t="shared" si="11"/>
        <v>23.813397578616211</v>
      </c>
      <c r="K111" s="5">
        <f t="shared" si="11"/>
        <v>25.229799643116653</v>
      </c>
      <c r="L111" s="5">
        <f t="shared" si="11"/>
        <v>24.333594352907234</v>
      </c>
      <c r="M111" s="13">
        <f t="shared" si="11"/>
        <v>27.754643070362949</v>
      </c>
    </row>
  </sheetData>
  <pageMargins left="0.7" right="0.7" top="0.78740157499999996" bottom="0.78740157499999996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Prism9.Document" shapeId="2065" r:id="rId4">
          <objectPr defaultSize="0" autoPict="0" r:id="rId5">
            <anchor moveWithCells="1">
              <from>
                <xdr:col>16</xdr:col>
                <xdr:colOff>161925</xdr:colOff>
                <xdr:row>2</xdr:row>
                <xdr:rowOff>47625</xdr:rowOff>
              </from>
              <to>
                <xdr:col>19</xdr:col>
                <xdr:colOff>95250</xdr:colOff>
                <xdr:row>11</xdr:row>
                <xdr:rowOff>57150</xdr:rowOff>
              </to>
            </anchor>
          </objectPr>
        </oleObject>
      </mc:Choice>
      <mc:Fallback>
        <oleObject progId="Prism9.Document" shapeId="2065" r:id="rId4"/>
      </mc:Fallback>
    </mc:AlternateContent>
    <mc:AlternateContent xmlns:mc="http://schemas.openxmlformats.org/markup-compatibility/2006">
      <mc:Choice Requires="x14">
        <oleObject progId="Prism9.Document" shapeId="2066" r:id="rId6">
          <objectPr defaultSize="0" autoPict="0" r:id="rId7">
            <anchor moveWithCells="1">
              <from>
                <xdr:col>16</xdr:col>
                <xdr:colOff>180975</xdr:colOff>
                <xdr:row>11</xdr:row>
                <xdr:rowOff>161925</xdr:rowOff>
              </from>
              <to>
                <xdr:col>19</xdr:col>
                <xdr:colOff>104775</xdr:colOff>
                <xdr:row>20</xdr:row>
                <xdr:rowOff>161925</xdr:rowOff>
              </to>
            </anchor>
          </objectPr>
        </oleObject>
      </mc:Choice>
      <mc:Fallback>
        <oleObject progId="Prism9.Document" shapeId="2066" r:id="rId6"/>
      </mc:Fallback>
    </mc:AlternateContent>
    <mc:AlternateContent xmlns:mc="http://schemas.openxmlformats.org/markup-compatibility/2006">
      <mc:Choice Requires="x14">
        <oleObject progId="Prism9.Document" shapeId="2067" r:id="rId8">
          <objectPr defaultSize="0" autoPict="0" r:id="rId9">
            <anchor moveWithCells="1">
              <from>
                <xdr:col>16</xdr:col>
                <xdr:colOff>209550</xdr:colOff>
                <xdr:row>21</xdr:row>
                <xdr:rowOff>57150</xdr:rowOff>
              </from>
              <to>
                <xdr:col>19</xdr:col>
                <xdr:colOff>76200</xdr:colOff>
                <xdr:row>30</xdr:row>
                <xdr:rowOff>19050</xdr:rowOff>
              </to>
            </anchor>
          </objectPr>
        </oleObject>
      </mc:Choice>
      <mc:Fallback>
        <oleObject progId="Prism9.Document" shapeId="2067" r:id="rId8"/>
      </mc:Fallback>
    </mc:AlternateContent>
    <mc:AlternateContent xmlns:mc="http://schemas.openxmlformats.org/markup-compatibility/2006">
      <mc:Choice Requires="x14">
        <oleObject progId="Prism9.Document" shapeId="2068" r:id="rId10">
          <objectPr defaultSize="0" autoPict="0" r:id="rId11">
            <anchor moveWithCells="1">
              <from>
                <xdr:col>16</xdr:col>
                <xdr:colOff>238125</xdr:colOff>
                <xdr:row>31</xdr:row>
                <xdr:rowOff>0</xdr:rowOff>
              </from>
              <to>
                <xdr:col>19</xdr:col>
                <xdr:colOff>190500</xdr:colOff>
                <xdr:row>40</xdr:row>
                <xdr:rowOff>28575</xdr:rowOff>
              </to>
            </anchor>
          </objectPr>
        </oleObject>
      </mc:Choice>
      <mc:Fallback>
        <oleObject progId="Prism9.Document" shapeId="2068" r:id="rId10"/>
      </mc:Fallback>
    </mc:AlternateContent>
    <mc:AlternateContent xmlns:mc="http://schemas.openxmlformats.org/markup-compatibility/2006">
      <mc:Choice Requires="x14">
        <oleObject progId="Prism9.Document" shapeId="2069" r:id="rId12">
          <objectPr defaultSize="0" autoPict="0" r:id="rId13">
            <anchor moveWithCells="1">
              <from>
                <xdr:col>16</xdr:col>
                <xdr:colOff>238125</xdr:colOff>
                <xdr:row>40</xdr:row>
                <xdr:rowOff>142875</xdr:rowOff>
              </from>
              <to>
                <xdr:col>19</xdr:col>
                <xdr:colOff>161925</xdr:colOff>
                <xdr:row>49</xdr:row>
                <xdr:rowOff>152400</xdr:rowOff>
              </to>
            </anchor>
          </objectPr>
        </oleObject>
      </mc:Choice>
      <mc:Fallback>
        <oleObject progId="Prism9.Document" shapeId="2069" r:id="rId12"/>
      </mc:Fallback>
    </mc:AlternateContent>
    <mc:AlternateContent xmlns:mc="http://schemas.openxmlformats.org/markup-compatibility/2006">
      <mc:Choice Requires="x14">
        <oleObject progId="Prism9.Document" shapeId="2071" r:id="rId14">
          <objectPr defaultSize="0" autoPict="0" r:id="rId15">
            <anchor moveWithCells="1">
              <from>
                <xdr:col>16</xdr:col>
                <xdr:colOff>238125</xdr:colOff>
                <xdr:row>50</xdr:row>
                <xdr:rowOff>76200</xdr:rowOff>
              </from>
              <to>
                <xdr:col>19</xdr:col>
                <xdr:colOff>247650</xdr:colOff>
                <xdr:row>59</xdr:row>
                <xdr:rowOff>152400</xdr:rowOff>
              </to>
            </anchor>
          </objectPr>
        </oleObject>
      </mc:Choice>
      <mc:Fallback>
        <oleObject progId="Prism9.Document" shapeId="2071" r:id="rId14"/>
      </mc:Fallback>
    </mc:AlternateContent>
    <mc:AlternateContent xmlns:mc="http://schemas.openxmlformats.org/markup-compatibility/2006">
      <mc:Choice Requires="x14">
        <oleObject progId="Prism9.Document" shapeId="2073" r:id="rId16">
          <objectPr defaultSize="0" autoPict="0" r:id="rId17">
            <anchor moveWithCells="1">
              <from>
                <xdr:col>16</xdr:col>
                <xdr:colOff>285750</xdr:colOff>
                <xdr:row>83</xdr:row>
                <xdr:rowOff>38100</xdr:rowOff>
              </from>
              <to>
                <xdr:col>19</xdr:col>
                <xdr:colOff>285750</xdr:colOff>
                <xdr:row>92</xdr:row>
                <xdr:rowOff>104775</xdr:rowOff>
              </to>
            </anchor>
          </objectPr>
        </oleObject>
      </mc:Choice>
      <mc:Fallback>
        <oleObject progId="Prism9.Document" shapeId="2073" r:id="rId16"/>
      </mc:Fallback>
    </mc:AlternateContent>
    <mc:AlternateContent xmlns:mc="http://schemas.openxmlformats.org/markup-compatibility/2006">
      <mc:Choice Requires="x14">
        <oleObject progId="Prism9.Document" shapeId="2074" r:id="rId18">
          <objectPr defaultSize="0" autoPict="0" r:id="rId19">
            <anchor moveWithCells="1">
              <from>
                <xdr:col>16</xdr:col>
                <xdr:colOff>295275</xdr:colOff>
                <xdr:row>72</xdr:row>
                <xdr:rowOff>0</xdr:rowOff>
              </from>
              <to>
                <xdr:col>19</xdr:col>
                <xdr:colOff>361950</xdr:colOff>
                <xdr:row>81</xdr:row>
                <xdr:rowOff>114300</xdr:rowOff>
              </to>
            </anchor>
          </objectPr>
        </oleObject>
      </mc:Choice>
      <mc:Fallback>
        <oleObject progId="Prism9.Document" shapeId="2074" r:id="rId18"/>
      </mc:Fallback>
    </mc:AlternateContent>
    <mc:AlternateContent xmlns:mc="http://schemas.openxmlformats.org/markup-compatibility/2006">
      <mc:Choice Requires="x14">
        <oleObject progId="Prism9.Document" shapeId="2075" r:id="rId20">
          <objectPr defaultSize="0" autoPict="0" r:id="rId21">
            <anchor moveWithCells="1">
              <from>
                <xdr:col>16</xdr:col>
                <xdr:colOff>247650</xdr:colOff>
                <xdr:row>60</xdr:row>
                <xdr:rowOff>95250</xdr:rowOff>
              </from>
              <to>
                <xdr:col>19</xdr:col>
                <xdr:colOff>352425</xdr:colOff>
                <xdr:row>70</xdr:row>
                <xdr:rowOff>47625</xdr:rowOff>
              </to>
            </anchor>
          </objectPr>
        </oleObject>
      </mc:Choice>
      <mc:Fallback>
        <oleObject progId="Prism9.Document" shapeId="2075" r:id="rId20"/>
      </mc:Fallback>
    </mc:AlternateContent>
    <mc:AlternateContent xmlns:mc="http://schemas.openxmlformats.org/markup-compatibility/2006">
      <mc:Choice Requires="x14">
        <oleObject progId="Prism9.Document" shapeId="2076" r:id="rId22">
          <objectPr defaultSize="0" autoPict="0" r:id="rId23">
            <anchor moveWithCells="1">
              <from>
                <xdr:col>0</xdr:col>
                <xdr:colOff>123825</xdr:colOff>
                <xdr:row>93</xdr:row>
                <xdr:rowOff>123825</xdr:rowOff>
              </from>
              <to>
                <xdr:col>3</xdr:col>
                <xdr:colOff>695325</xdr:colOff>
                <xdr:row>105</xdr:row>
                <xdr:rowOff>66675</xdr:rowOff>
              </to>
            </anchor>
          </objectPr>
        </oleObject>
      </mc:Choice>
      <mc:Fallback>
        <oleObject progId="Prism9.Document" shapeId="2076" r:id="rId22"/>
      </mc:Fallback>
    </mc:AlternateContent>
    <mc:AlternateContent xmlns:mc="http://schemas.openxmlformats.org/markup-compatibility/2006">
      <mc:Choice Requires="x14">
        <oleObject progId="Prism9.Document" shapeId="2077" r:id="rId24">
          <objectPr defaultSize="0" autoPict="0" r:id="rId25">
            <anchor moveWithCells="1">
              <from>
                <xdr:col>0</xdr:col>
                <xdr:colOff>381000</xdr:colOff>
                <xdr:row>112</xdr:row>
                <xdr:rowOff>85725</xdr:rowOff>
              </from>
              <to>
                <xdr:col>4</xdr:col>
                <xdr:colOff>161925</xdr:colOff>
                <xdr:row>124</xdr:row>
                <xdr:rowOff>9525</xdr:rowOff>
              </to>
            </anchor>
          </objectPr>
        </oleObject>
      </mc:Choice>
      <mc:Fallback>
        <oleObject progId="Prism9.Document" shapeId="2077" r:id="rId24"/>
      </mc:Fallback>
    </mc:AlternateContent>
    <mc:AlternateContent xmlns:mc="http://schemas.openxmlformats.org/markup-compatibility/2006">
      <mc:Choice Requires="x14">
        <oleObject progId="Prism9.Document" shapeId="2078" r:id="rId26">
          <objectPr defaultSize="0" autoPict="0" r:id="rId27">
            <anchor moveWithCells="1">
              <from>
                <xdr:col>4</xdr:col>
                <xdr:colOff>295275</xdr:colOff>
                <xdr:row>112</xdr:row>
                <xdr:rowOff>95250</xdr:rowOff>
              </from>
              <to>
                <xdr:col>6</xdr:col>
                <xdr:colOff>704850</xdr:colOff>
                <xdr:row>124</xdr:row>
                <xdr:rowOff>9525</xdr:rowOff>
              </to>
            </anchor>
          </objectPr>
        </oleObject>
      </mc:Choice>
      <mc:Fallback>
        <oleObject progId="Prism9.Document" shapeId="2078" r:id="rId26"/>
      </mc:Fallback>
    </mc:AlternateContent>
    <mc:AlternateContent xmlns:mc="http://schemas.openxmlformats.org/markup-compatibility/2006">
      <mc:Choice Requires="x14">
        <oleObject progId="Prism9.Document" shapeId="2079" r:id="rId28">
          <objectPr defaultSize="0" autoPict="0" r:id="rId29">
            <anchor moveWithCells="1">
              <from>
                <xdr:col>8</xdr:col>
                <xdr:colOff>180975</xdr:colOff>
                <xdr:row>112</xdr:row>
                <xdr:rowOff>104775</xdr:rowOff>
              </from>
              <to>
                <xdr:col>11</xdr:col>
                <xdr:colOff>714375</xdr:colOff>
                <xdr:row>124</xdr:row>
                <xdr:rowOff>19050</xdr:rowOff>
              </to>
            </anchor>
          </objectPr>
        </oleObject>
      </mc:Choice>
      <mc:Fallback>
        <oleObject progId="Prism9.Document" shapeId="2079" r:id="rId28"/>
      </mc:Fallback>
    </mc:AlternateContent>
    <mc:AlternateContent xmlns:mc="http://schemas.openxmlformats.org/markup-compatibility/2006">
      <mc:Choice Requires="x14">
        <oleObject progId="Prism9.Document" shapeId="2080" r:id="rId30">
          <objectPr defaultSize="0" autoPict="0" r:id="rId31">
            <anchor moveWithCells="1">
              <from>
                <xdr:col>12</xdr:col>
                <xdr:colOff>66675</xdr:colOff>
                <xdr:row>112</xdr:row>
                <xdr:rowOff>104775</xdr:rowOff>
              </from>
              <to>
                <xdr:col>15</xdr:col>
                <xdr:colOff>571500</xdr:colOff>
                <xdr:row>124</xdr:row>
                <xdr:rowOff>0</xdr:rowOff>
              </to>
            </anchor>
          </objectPr>
        </oleObject>
      </mc:Choice>
      <mc:Fallback>
        <oleObject progId="Prism9.Document" shapeId="2080" r:id="rId30"/>
      </mc:Fallback>
    </mc:AlternateContent>
    <mc:AlternateContent xmlns:mc="http://schemas.openxmlformats.org/markup-compatibility/2006">
      <mc:Choice Requires="x14">
        <oleObject progId="Prism9.Document" shapeId="2082" r:id="rId32">
          <objectPr defaultSize="0" autoPict="0" r:id="rId33">
            <anchor moveWithCells="1">
              <from>
                <xdr:col>0</xdr:col>
                <xdr:colOff>371475</xdr:colOff>
                <xdr:row>124</xdr:row>
                <xdr:rowOff>114300</xdr:rowOff>
              </from>
              <to>
                <xdr:col>4</xdr:col>
                <xdr:colOff>161925</xdr:colOff>
                <xdr:row>135</xdr:row>
                <xdr:rowOff>171450</xdr:rowOff>
              </to>
            </anchor>
          </objectPr>
        </oleObject>
      </mc:Choice>
      <mc:Fallback>
        <oleObject progId="Prism9.Document" shapeId="2082" r:id="rId32"/>
      </mc:Fallback>
    </mc:AlternateContent>
    <mc:AlternateContent xmlns:mc="http://schemas.openxmlformats.org/markup-compatibility/2006">
      <mc:Choice Requires="x14">
        <oleObject progId="Prism9.Document" shapeId="2083" r:id="rId34">
          <objectPr defaultSize="0" autoPict="0" r:id="rId35">
            <anchor moveWithCells="1">
              <from>
                <xdr:col>4</xdr:col>
                <xdr:colOff>295275</xdr:colOff>
                <xdr:row>124</xdr:row>
                <xdr:rowOff>104775</xdr:rowOff>
              </from>
              <to>
                <xdr:col>5</xdr:col>
                <xdr:colOff>38100</xdr:colOff>
                <xdr:row>136</xdr:row>
                <xdr:rowOff>47625</xdr:rowOff>
              </to>
            </anchor>
          </objectPr>
        </oleObject>
      </mc:Choice>
      <mc:Fallback>
        <oleObject progId="Prism9.Document" shapeId="2083" r:id="rId3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DE64E-76A9-406A-BFB4-9C363B0E0860}">
  <dimension ref="A1:N140"/>
  <sheetViews>
    <sheetView topLeftCell="A49" zoomScale="115" zoomScaleNormal="115" workbookViewId="0">
      <selection activeCell="A5" sqref="A5"/>
    </sheetView>
  </sheetViews>
  <sheetFormatPr baseColWidth="10" defaultRowHeight="15" x14ac:dyDescent="0.25"/>
  <cols>
    <col min="5" max="5" width="26.7109375" customWidth="1"/>
  </cols>
  <sheetData>
    <row r="1" spans="1:13" ht="18.75" x14ac:dyDescent="0.3">
      <c r="A1" s="71" t="s">
        <v>173</v>
      </c>
    </row>
    <row r="2" spans="1:13" ht="18.75" x14ac:dyDescent="0.3">
      <c r="A2" s="1" t="s">
        <v>170</v>
      </c>
    </row>
    <row r="4" spans="1:13" x14ac:dyDescent="0.25">
      <c r="A4" s="4" t="s">
        <v>276</v>
      </c>
      <c r="F4" s="5" t="s">
        <v>4</v>
      </c>
      <c r="G4" s="5" t="s">
        <v>4</v>
      </c>
      <c r="H4" s="5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</row>
    <row r="5" spans="1:13" x14ac:dyDescent="0.25">
      <c r="A5" t="s">
        <v>1</v>
      </c>
      <c r="C5" t="s">
        <v>41</v>
      </c>
      <c r="G5">
        <v>90.684701643908923</v>
      </c>
      <c r="H5">
        <v>168.86836035887484</v>
      </c>
      <c r="I5">
        <v>147.1781770159543</v>
      </c>
      <c r="J5">
        <v>152.34852722581533</v>
      </c>
      <c r="K5">
        <v>93.915206457958348</v>
      </c>
      <c r="L5">
        <v>72.854213482643999</v>
      </c>
      <c r="M5">
        <v>76.809692976278811</v>
      </c>
    </row>
    <row r="6" spans="1:13" x14ac:dyDescent="0.25">
      <c r="A6" t="s">
        <v>3</v>
      </c>
      <c r="C6" s="2">
        <v>43807</v>
      </c>
      <c r="G6">
        <v>112.36592937687942</v>
      </c>
      <c r="H6">
        <v>142.71473660181363</v>
      </c>
      <c r="I6">
        <v>138.35835005211641</v>
      </c>
      <c r="J6">
        <v>170.35690052531285</v>
      </c>
      <c r="K6">
        <v>78.448706741678293</v>
      </c>
      <c r="L6">
        <v>84.260270297198531</v>
      </c>
      <c r="M6">
        <v>108.10627261796559</v>
      </c>
    </row>
    <row r="7" spans="1:13" x14ac:dyDescent="0.25">
      <c r="A7" t="s">
        <v>15</v>
      </c>
      <c r="C7" t="s">
        <v>16</v>
      </c>
      <c r="G7">
        <v>112.66399660009124</v>
      </c>
      <c r="I7">
        <v>156.42752600022192</v>
      </c>
      <c r="J7">
        <v>145.77173932669695</v>
      </c>
      <c r="K7">
        <v>93.126091838143068</v>
      </c>
      <c r="L7">
        <v>79.230846168932572</v>
      </c>
      <c r="M7">
        <v>68.758334866383137</v>
      </c>
    </row>
    <row r="8" spans="1:13" x14ac:dyDescent="0.25">
      <c r="A8" t="s">
        <v>17</v>
      </c>
      <c r="C8" t="s">
        <v>43</v>
      </c>
      <c r="G8">
        <v>84.285372379120403</v>
      </c>
      <c r="H8">
        <v>130.33102494396394</v>
      </c>
      <c r="I8">
        <v>120.2476169249465</v>
      </c>
      <c r="J8">
        <v>165.39246527329493</v>
      </c>
      <c r="K8">
        <v>77.599309000126638</v>
      </c>
      <c r="L8">
        <v>58.907307446898947</v>
      </c>
      <c r="M8">
        <v>47.434272479779835</v>
      </c>
    </row>
    <row r="9" spans="1:13" x14ac:dyDescent="0.25">
      <c r="A9" s="4" t="s">
        <v>49</v>
      </c>
      <c r="C9" t="s">
        <v>270</v>
      </c>
    </row>
    <row r="10" spans="1:13" x14ac:dyDescent="0.25">
      <c r="C10" t="s">
        <v>272</v>
      </c>
    </row>
    <row r="14" spans="1:13" x14ac:dyDescent="0.25">
      <c r="A14" s="4" t="s">
        <v>200</v>
      </c>
      <c r="F14" s="5" t="s">
        <v>4</v>
      </c>
      <c r="G14" s="5" t="s">
        <v>4</v>
      </c>
      <c r="H14" s="5" t="s">
        <v>6</v>
      </c>
      <c r="I14" s="5" t="s">
        <v>7</v>
      </c>
      <c r="J14" s="5" t="s">
        <v>8</v>
      </c>
      <c r="K14" s="5" t="s">
        <v>9</v>
      </c>
      <c r="L14" s="5" t="s">
        <v>10</v>
      </c>
      <c r="M14" s="5" t="s">
        <v>11</v>
      </c>
    </row>
    <row r="15" spans="1:13" x14ac:dyDescent="0.25">
      <c r="A15" t="s">
        <v>1</v>
      </c>
      <c r="C15" t="s">
        <v>31</v>
      </c>
      <c r="G15">
        <v>86.438140957669617</v>
      </c>
      <c r="H15">
        <v>144.15057571942961</v>
      </c>
      <c r="I15">
        <v>207.7954142660158</v>
      </c>
      <c r="J15">
        <v>179.27407858059797</v>
      </c>
      <c r="K15">
        <v>109.01467147627555</v>
      </c>
      <c r="L15">
        <v>96.29410291537306</v>
      </c>
      <c r="M15">
        <v>38.572796820353474</v>
      </c>
    </row>
    <row r="16" spans="1:13" x14ac:dyDescent="0.25">
      <c r="A16" t="s">
        <v>3</v>
      </c>
      <c r="C16" s="2">
        <v>43808</v>
      </c>
      <c r="G16">
        <v>97.611048363472079</v>
      </c>
      <c r="H16">
        <v>179.5669811441839</v>
      </c>
      <c r="I16">
        <v>152.71628322903658</v>
      </c>
      <c r="J16">
        <v>218.27824912768037</v>
      </c>
      <c r="K16">
        <v>101.00834139477033</v>
      </c>
      <c r="L16">
        <v>64.049474242135901</v>
      </c>
      <c r="M16">
        <v>38.712898424695133</v>
      </c>
    </row>
    <row r="17" spans="1:13" x14ac:dyDescent="0.25">
      <c r="A17" t="s">
        <v>15</v>
      </c>
      <c r="C17" t="s">
        <v>16</v>
      </c>
      <c r="G17">
        <v>124.65998382945249</v>
      </c>
      <c r="H17">
        <v>190.17790172501208</v>
      </c>
      <c r="I17">
        <v>168.25283736975132</v>
      </c>
      <c r="J17">
        <v>135.01086021577956</v>
      </c>
      <c r="K17">
        <v>84.380723484302194</v>
      </c>
      <c r="L17">
        <v>74.876928654487457</v>
      </c>
      <c r="M17">
        <v>35.306239243921276</v>
      </c>
    </row>
    <row r="18" spans="1:13" x14ac:dyDescent="0.25">
      <c r="A18" t="s">
        <v>17</v>
      </c>
      <c r="C18" t="s">
        <v>43</v>
      </c>
      <c r="G18">
        <v>91.290826849405818</v>
      </c>
      <c r="H18">
        <v>92.414567817214873</v>
      </c>
      <c r="I18">
        <v>148.6115030335923</v>
      </c>
      <c r="J18">
        <v>164.06611317328975</v>
      </c>
      <c r="K18">
        <v>72.678484256526488</v>
      </c>
      <c r="L18">
        <v>58.523762901990985</v>
      </c>
      <c r="M18">
        <v>21.874901676675037</v>
      </c>
    </row>
    <row r="19" spans="1:13" x14ac:dyDescent="0.25">
      <c r="A19" s="4" t="s">
        <v>49</v>
      </c>
    </row>
    <row r="24" spans="1:13" x14ac:dyDescent="0.25">
      <c r="A24" s="4" t="s">
        <v>201</v>
      </c>
      <c r="D24" s="3"/>
    </row>
    <row r="25" spans="1:13" x14ac:dyDescent="0.25">
      <c r="A25" t="s">
        <v>1</v>
      </c>
      <c r="C25" t="s">
        <v>32</v>
      </c>
      <c r="D25" s="3"/>
    </row>
    <row r="26" spans="1:13" x14ac:dyDescent="0.25">
      <c r="A26" t="s">
        <v>3</v>
      </c>
      <c r="C26" s="2">
        <v>43903</v>
      </c>
      <c r="D26" s="3"/>
      <c r="F26" s="5" t="s">
        <v>4</v>
      </c>
      <c r="G26" s="5" t="s">
        <v>5</v>
      </c>
      <c r="H26" s="5" t="s">
        <v>6</v>
      </c>
      <c r="I26" s="5" t="s">
        <v>7</v>
      </c>
      <c r="J26" s="5" t="s">
        <v>8</v>
      </c>
      <c r="K26" s="5" t="s">
        <v>9</v>
      </c>
      <c r="L26" s="5" t="s">
        <v>10</v>
      </c>
      <c r="M26" s="5" t="s">
        <v>11</v>
      </c>
    </row>
    <row r="27" spans="1:13" x14ac:dyDescent="0.25">
      <c r="A27" t="s">
        <v>15</v>
      </c>
      <c r="C27" t="s">
        <v>19</v>
      </c>
      <c r="D27" s="3"/>
      <c r="F27">
        <v>105.44022158493765</v>
      </c>
      <c r="G27">
        <v>89.105907510693768</v>
      </c>
      <c r="H27">
        <v>84.541446842104421</v>
      </c>
      <c r="I27">
        <v>122.22842196930782</v>
      </c>
      <c r="J27">
        <v>71.511228195275976</v>
      </c>
      <c r="K27">
        <v>40.676924456324883</v>
      </c>
      <c r="L27">
        <v>35.74933222032741</v>
      </c>
      <c r="M27">
        <v>34.523577507404696</v>
      </c>
    </row>
    <row r="28" spans="1:13" x14ac:dyDescent="0.25">
      <c r="A28" t="s">
        <v>17</v>
      </c>
      <c r="C28" t="s">
        <v>43</v>
      </c>
      <c r="D28" s="3"/>
      <c r="F28">
        <v>129.54522029640734</v>
      </c>
      <c r="G28">
        <v>135.94766626874676</v>
      </c>
      <c r="H28">
        <v>125.51119514938493</v>
      </c>
      <c r="I28">
        <v>140.09571180212069</v>
      </c>
      <c r="J28">
        <v>164.99809585507234</v>
      </c>
      <c r="K28">
        <v>90.977197235639721</v>
      </c>
      <c r="L28">
        <v>83.289071938359129</v>
      </c>
      <c r="M28">
        <v>59.245756927150708</v>
      </c>
    </row>
    <row r="29" spans="1:13" x14ac:dyDescent="0.25">
      <c r="A29" s="4" t="s">
        <v>49</v>
      </c>
      <c r="D29" s="3"/>
      <c r="F29">
        <v>61.853560930395957</v>
      </c>
      <c r="G29">
        <v>112.42934123998465</v>
      </c>
      <c r="H29">
        <v>94.295950152649112</v>
      </c>
      <c r="I29">
        <v>139.97265636106641</v>
      </c>
      <c r="J29">
        <v>83.454990480940396</v>
      </c>
      <c r="K29">
        <v>73.791842943931911</v>
      </c>
      <c r="L29">
        <v>65.00391254367625</v>
      </c>
      <c r="M29">
        <v>57.817841765957802</v>
      </c>
    </row>
    <row r="30" spans="1:13" x14ac:dyDescent="0.25">
      <c r="D30" s="3"/>
      <c r="F30">
        <v>77.245969426821986</v>
      </c>
      <c r="G30">
        <v>88.432112742012023</v>
      </c>
      <c r="H30">
        <v>103.78799945878173</v>
      </c>
      <c r="I30">
        <v>100.35235159815126</v>
      </c>
      <c r="J30">
        <v>111.72664525816704</v>
      </c>
      <c r="K30">
        <v>103.97159732212953</v>
      </c>
      <c r="L30">
        <v>63.168405582442709</v>
      </c>
      <c r="M30">
        <v>43.615846924441257</v>
      </c>
    </row>
    <row r="34" spans="1:13" x14ac:dyDescent="0.25">
      <c r="A34" s="4" t="s">
        <v>202</v>
      </c>
      <c r="F34" s="5" t="s">
        <v>4</v>
      </c>
      <c r="G34" s="5" t="s">
        <v>4</v>
      </c>
      <c r="H34" s="5" t="s">
        <v>6</v>
      </c>
      <c r="I34" s="5" t="s">
        <v>7</v>
      </c>
      <c r="J34" s="5" t="s">
        <v>8</v>
      </c>
      <c r="K34" s="5" t="s">
        <v>9</v>
      </c>
      <c r="L34" s="5" t="s">
        <v>10</v>
      </c>
      <c r="M34" s="5" t="s">
        <v>11</v>
      </c>
    </row>
    <row r="35" spans="1:13" x14ac:dyDescent="0.25">
      <c r="A35" t="s">
        <v>1</v>
      </c>
      <c r="C35" t="s">
        <v>147</v>
      </c>
      <c r="F35">
        <v>103.85486719268771</v>
      </c>
      <c r="G35">
        <v>77.113241400215628</v>
      </c>
      <c r="H35">
        <v>84.990604708866854</v>
      </c>
      <c r="I35">
        <v>94.684037747415758</v>
      </c>
      <c r="J35">
        <v>116.90784113449853</v>
      </c>
      <c r="K35">
        <v>77.606422004520795</v>
      </c>
      <c r="L35">
        <v>46.98278817448616</v>
      </c>
      <c r="M35">
        <v>24.511161032063271</v>
      </c>
    </row>
    <row r="36" spans="1:13" x14ac:dyDescent="0.25">
      <c r="A36" t="s">
        <v>3</v>
      </c>
      <c r="C36" s="2">
        <v>43807</v>
      </c>
      <c r="F36">
        <v>108.3616614292622</v>
      </c>
      <c r="G36">
        <v>113.81504489465242</v>
      </c>
      <c r="H36">
        <v>103.9842412568223</v>
      </c>
      <c r="I36">
        <v>126.2996138285805</v>
      </c>
      <c r="J36">
        <v>114.72564244393983</v>
      </c>
      <c r="K36">
        <v>84.208727873406971</v>
      </c>
      <c r="L36">
        <v>54.626463717152305</v>
      </c>
      <c r="M36">
        <v>30.842261960618156</v>
      </c>
    </row>
    <row r="37" spans="1:13" x14ac:dyDescent="0.25">
      <c r="A37" t="s">
        <v>15</v>
      </c>
      <c r="C37" t="s">
        <v>30</v>
      </c>
      <c r="F37">
        <v>91.574791806702706</v>
      </c>
      <c r="G37">
        <v>106.01514384119237</v>
      </c>
      <c r="H37">
        <v>59.127242158193823</v>
      </c>
      <c r="I37">
        <v>110.88765737332645</v>
      </c>
      <c r="J37">
        <v>119.64658551161553</v>
      </c>
      <c r="K37">
        <v>79.951382576628674</v>
      </c>
      <c r="L37">
        <v>51.702237134808705</v>
      </c>
      <c r="M37">
        <v>32.590128792089999</v>
      </c>
    </row>
    <row r="38" spans="1:13" x14ac:dyDescent="0.25">
      <c r="A38" t="s">
        <v>17</v>
      </c>
      <c r="C38" t="s">
        <v>43</v>
      </c>
      <c r="F38">
        <v>95.965193598254245</v>
      </c>
      <c r="G38">
        <v>103.30005583703272</v>
      </c>
      <c r="H38">
        <v>101.45305245300472</v>
      </c>
      <c r="K38">
        <v>60.186075882416802</v>
      </c>
      <c r="L38">
        <v>42.72608428639564</v>
      </c>
      <c r="M38">
        <v>28.658096314893843</v>
      </c>
    </row>
    <row r="39" spans="1:13" x14ac:dyDescent="0.25">
      <c r="A39" s="4" t="s">
        <v>49</v>
      </c>
    </row>
    <row r="44" spans="1:13" x14ac:dyDescent="0.25">
      <c r="A44" s="4" t="s">
        <v>162</v>
      </c>
      <c r="F44" s="5" t="s">
        <v>4</v>
      </c>
      <c r="G44" s="5" t="s">
        <v>4</v>
      </c>
      <c r="H44" s="5" t="s">
        <v>6</v>
      </c>
      <c r="I44" s="5" t="s">
        <v>7</v>
      </c>
      <c r="J44" s="5" t="s">
        <v>8</v>
      </c>
      <c r="K44" s="5" t="s">
        <v>9</v>
      </c>
      <c r="L44" s="5" t="s">
        <v>10</v>
      </c>
      <c r="M44" s="5" t="s">
        <v>11</v>
      </c>
    </row>
    <row r="45" spans="1:13" x14ac:dyDescent="0.25">
      <c r="A45" t="s">
        <v>1</v>
      </c>
      <c r="C45" t="s">
        <v>147</v>
      </c>
      <c r="F45">
        <v>72.037982430604998</v>
      </c>
      <c r="G45">
        <v>89.451379951994184</v>
      </c>
      <c r="H45">
        <v>119.64653283839863</v>
      </c>
      <c r="I45">
        <v>130.21606231522878</v>
      </c>
      <c r="J45">
        <v>157.85348346225047</v>
      </c>
      <c r="K45">
        <v>92.980490050902858</v>
      </c>
      <c r="L45">
        <v>38.675140006957029</v>
      </c>
      <c r="M45">
        <v>37.068346179643598</v>
      </c>
    </row>
    <row r="46" spans="1:13" x14ac:dyDescent="0.25">
      <c r="A46" t="s">
        <v>3</v>
      </c>
      <c r="C46" s="2">
        <v>43807</v>
      </c>
      <c r="F46">
        <v>120.4224107819015</v>
      </c>
      <c r="G46">
        <v>118.89330653623628</v>
      </c>
      <c r="H46">
        <v>130.03398530609687</v>
      </c>
      <c r="I46">
        <v>109.93923138213462</v>
      </c>
      <c r="J46">
        <v>143.45495551755698</v>
      </c>
      <c r="K46">
        <v>68.987128762857026</v>
      </c>
      <c r="L46">
        <v>53.120488817048503</v>
      </c>
      <c r="M46">
        <v>28.569719742436295</v>
      </c>
    </row>
    <row r="47" spans="1:13" x14ac:dyDescent="0.25">
      <c r="A47" t="s">
        <v>15</v>
      </c>
      <c r="C47" t="s">
        <v>30</v>
      </c>
      <c r="F47">
        <v>99.223088021278457</v>
      </c>
      <c r="G47">
        <v>114.44564631725882</v>
      </c>
      <c r="H47">
        <v>94.787167736210975</v>
      </c>
      <c r="I47">
        <v>101.0901085131246</v>
      </c>
      <c r="J47">
        <v>123.20912484921986</v>
      </c>
      <c r="K47">
        <v>67.153787919715739</v>
      </c>
      <c r="L47">
        <v>43.589702604758415</v>
      </c>
      <c r="M47">
        <v>31.535968877203601</v>
      </c>
    </row>
    <row r="48" spans="1:13" x14ac:dyDescent="0.25">
      <c r="A48" t="s">
        <v>17</v>
      </c>
      <c r="C48" t="s">
        <v>43</v>
      </c>
      <c r="F48">
        <v>97.838269438223989</v>
      </c>
      <c r="G48">
        <v>87.687916522501723</v>
      </c>
      <c r="H48">
        <v>100.57501350676705</v>
      </c>
      <c r="I48">
        <v>91.575994437856949</v>
      </c>
      <c r="J48">
        <v>102.40762890966766</v>
      </c>
      <c r="K48">
        <v>73.374106175923075</v>
      </c>
      <c r="L48">
        <v>46.466721353129707</v>
      </c>
      <c r="M48">
        <v>34.277840570507749</v>
      </c>
    </row>
    <row r="49" spans="1:14" x14ac:dyDescent="0.25">
      <c r="A49" s="4" t="s">
        <v>49</v>
      </c>
    </row>
    <row r="54" spans="1:14" x14ac:dyDescent="0.25">
      <c r="A54" s="4" t="s">
        <v>163</v>
      </c>
      <c r="F54" s="5" t="s">
        <v>4</v>
      </c>
      <c r="G54" s="5" t="s">
        <v>4</v>
      </c>
      <c r="H54" s="5" t="s">
        <v>6</v>
      </c>
      <c r="I54" s="5" t="s">
        <v>7</v>
      </c>
      <c r="J54" s="5" t="s">
        <v>8</v>
      </c>
      <c r="K54" s="5" t="s">
        <v>9</v>
      </c>
      <c r="L54" s="5" t="s">
        <v>10</v>
      </c>
      <c r="M54" s="5" t="s">
        <v>11</v>
      </c>
    </row>
    <row r="55" spans="1:14" x14ac:dyDescent="0.25">
      <c r="A55" t="s">
        <v>1</v>
      </c>
      <c r="C55" t="s">
        <v>150</v>
      </c>
      <c r="G55">
        <v>85.515906872055112</v>
      </c>
      <c r="H55">
        <v>115.11723570592511</v>
      </c>
      <c r="I55">
        <v>138.15578920668716</v>
      </c>
      <c r="J55">
        <v>97.199549256683568</v>
      </c>
      <c r="K55">
        <v>91.447194932906214</v>
      </c>
      <c r="L55">
        <v>93.38479470088123</v>
      </c>
      <c r="M55">
        <v>59.460995276874364</v>
      </c>
      <c r="N55">
        <v>2.699544470519943</v>
      </c>
    </row>
    <row r="56" spans="1:14" x14ac:dyDescent="0.25">
      <c r="A56" t="s">
        <v>3</v>
      </c>
      <c r="C56" s="2">
        <v>43553</v>
      </c>
      <c r="G56">
        <v>114.48409312794487</v>
      </c>
      <c r="H56">
        <v>93.2582377711162</v>
      </c>
      <c r="I56">
        <v>116.8439533450766</v>
      </c>
      <c r="J56">
        <v>138.49524042622249</v>
      </c>
      <c r="K56">
        <v>47.68196625353206</v>
      </c>
      <c r="L56">
        <v>73.71122600002326</v>
      </c>
      <c r="M56">
        <v>60.486075997170197</v>
      </c>
      <c r="N56">
        <v>2.8792099763721932</v>
      </c>
    </row>
    <row r="57" spans="1:14" x14ac:dyDescent="0.25">
      <c r="A57" t="s">
        <v>15</v>
      </c>
      <c r="C57" t="s">
        <v>42</v>
      </c>
      <c r="H57">
        <v>142.18140780060563</v>
      </c>
      <c r="I57">
        <v>128.69331618085184</v>
      </c>
      <c r="J57">
        <v>111.40152710975389</v>
      </c>
      <c r="K57">
        <v>45.082625262905545</v>
      </c>
      <c r="L57">
        <v>51.908639119675215</v>
      </c>
      <c r="M57">
        <v>60.132098252875274</v>
      </c>
      <c r="N57">
        <v>3.0276355854972161</v>
      </c>
    </row>
    <row r="58" spans="1:14" x14ac:dyDescent="0.25">
      <c r="A58" t="s">
        <v>17</v>
      </c>
      <c r="C58" t="s">
        <v>43</v>
      </c>
      <c r="H58">
        <v>110.03858799506916</v>
      </c>
      <c r="J58">
        <v>178.93238557953222</v>
      </c>
      <c r="K58">
        <v>82.953998251268274</v>
      </c>
      <c r="L58">
        <v>68.406594987168788</v>
      </c>
      <c r="M58">
        <v>63.964587669836568</v>
      </c>
      <c r="N58">
        <v>3.9217238792217812</v>
      </c>
    </row>
    <row r="59" spans="1:14" x14ac:dyDescent="0.25">
      <c r="A59" s="4" t="s">
        <v>49</v>
      </c>
    </row>
    <row r="64" spans="1:14" x14ac:dyDescent="0.25">
      <c r="A64" s="4" t="s">
        <v>203</v>
      </c>
    </row>
    <row r="65" spans="1:13" x14ac:dyDescent="0.25">
      <c r="A65" t="s">
        <v>1</v>
      </c>
      <c r="C65" t="s">
        <v>28</v>
      </c>
      <c r="F65" s="5" t="s">
        <v>4</v>
      </c>
      <c r="G65" s="5" t="s">
        <v>4</v>
      </c>
      <c r="H65" s="5" t="s">
        <v>6</v>
      </c>
      <c r="I65" s="5" t="s">
        <v>7</v>
      </c>
      <c r="J65" s="5" t="s">
        <v>8</v>
      </c>
      <c r="K65" s="5" t="s">
        <v>9</v>
      </c>
      <c r="L65" s="5" t="s">
        <v>10</v>
      </c>
      <c r="M65" s="5" t="s">
        <v>11</v>
      </c>
    </row>
    <row r="66" spans="1:13" x14ac:dyDescent="0.25">
      <c r="A66" t="s">
        <v>3</v>
      </c>
      <c r="C66" s="2">
        <v>43855</v>
      </c>
      <c r="F66">
        <v>110.43836752141385</v>
      </c>
      <c r="G66">
        <v>110.5520602227547</v>
      </c>
      <c r="H66">
        <v>112.28490342889721</v>
      </c>
      <c r="J66">
        <v>97.832547257656856</v>
      </c>
      <c r="K66">
        <v>60.858451671826494</v>
      </c>
      <c r="L66">
        <v>44.021820994501276</v>
      </c>
      <c r="M66">
        <v>39.919015020759097</v>
      </c>
    </row>
    <row r="67" spans="1:13" x14ac:dyDescent="0.25">
      <c r="A67" t="s">
        <v>15</v>
      </c>
      <c r="C67" t="s">
        <v>29</v>
      </c>
      <c r="F67">
        <v>95.242250256001782</v>
      </c>
      <c r="G67">
        <v>105.06762957372895</v>
      </c>
      <c r="H67">
        <v>158.79301003388042</v>
      </c>
      <c r="I67">
        <v>100.60617590959211</v>
      </c>
      <c r="K67">
        <v>56.154574196428207</v>
      </c>
      <c r="L67">
        <v>47.720974205551556</v>
      </c>
      <c r="M67">
        <v>48.709055195560225</v>
      </c>
    </row>
    <row r="68" spans="1:13" x14ac:dyDescent="0.25">
      <c r="A68" t="s">
        <v>17</v>
      </c>
      <c r="C68" t="s">
        <v>43</v>
      </c>
      <c r="F68">
        <v>114.07285887846994</v>
      </c>
      <c r="G68">
        <v>107.15946015093114</v>
      </c>
      <c r="H68">
        <v>94.380960289656386</v>
      </c>
      <c r="I68">
        <v>102.35634980254464</v>
      </c>
      <c r="J68">
        <v>76.995116217745533</v>
      </c>
      <c r="K68">
        <v>58.130727660262515</v>
      </c>
      <c r="L68">
        <v>66.154172200875237</v>
      </c>
    </row>
    <row r="69" spans="1:13" x14ac:dyDescent="0.25">
      <c r="A69" s="4" t="s">
        <v>49</v>
      </c>
      <c r="C69" t="s">
        <v>270</v>
      </c>
      <c r="F69">
        <v>93.151923519845582</v>
      </c>
      <c r="G69">
        <v>64.315449876854188</v>
      </c>
      <c r="H69">
        <v>39.9237649238842</v>
      </c>
      <c r="I69">
        <v>88.406460411506117</v>
      </c>
      <c r="J69">
        <v>47.274585837500062</v>
      </c>
      <c r="K69">
        <v>49.083503233811562</v>
      </c>
      <c r="L69">
        <v>42.289429420525174</v>
      </c>
      <c r="M69">
        <v>29.701923365890654</v>
      </c>
    </row>
    <row r="70" spans="1:13" x14ac:dyDescent="0.25">
      <c r="C70" t="s">
        <v>272</v>
      </c>
    </row>
    <row r="75" spans="1:13" x14ac:dyDescent="0.25">
      <c r="A75" s="4" t="s">
        <v>204</v>
      </c>
      <c r="F75" s="5" t="s">
        <v>4</v>
      </c>
      <c r="G75" s="5" t="s">
        <v>4</v>
      </c>
      <c r="H75" s="5" t="s">
        <v>6</v>
      </c>
      <c r="I75" s="5" t="s">
        <v>7</v>
      </c>
      <c r="J75" s="5" t="s">
        <v>8</v>
      </c>
      <c r="K75" s="5" t="s">
        <v>9</v>
      </c>
      <c r="L75" s="5" t="s">
        <v>10</v>
      </c>
      <c r="M75" s="5" t="s">
        <v>11</v>
      </c>
    </row>
    <row r="76" spans="1:13" x14ac:dyDescent="0.25">
      <c r="A76" t="s">
        <v>1</v>
      </c>
      <c r="C76" t="s">
        <v>28</v>
      </c>
      <c r="G76">
        <v>93.912821354909113</v>
      </c>
      <c r="H76">
        <v>105.65139766102311</v>
      </c>
      <c r="I76">
        <v>79.550561523772629</v>
      </c>
      <c r="J76">
        <v>82.229227865179709</v>
      </c>
      <c r="K76">
        <v>45.665804474924883</v>
      </c>
      <c r="L76">
        <v>61.193211813403835</v>
      </c>
      <c r="M76">
        <v>35.567458248321586</v>
      </c>
    </row>
    <row r="77" spans="1:13" x14ac:dyDescent="0.25">
      <c r="A77" t="s">
        <v>3</v>
      </c>
      <c r="C77" s="2">
        <v>43855</v>
      </c>
      <c r="F77">
        <v>84.758362920504979</v>
      </c>
      <c r="G77">
        <v>111.58638839683768</v>
      </c>
      <c r="H77">
        <v>140.84126388671538</v>
      </c>
      <c r="I77">
        <v>107.01849014421873</v>
      </c>
      <c r="K77">
        <v>46.367073219332298</v>
      </c>
      <c r="L77">
        <v>56.70900082232879</v>
      </c>
      <c r="M77">
        <v>18.730120575760687</v>
      </c>
    </row>
    <row r="78" spans="1:13" x14ac:dyDescent="0.25">
      <c r="A78" t="s">
        <v>15</v>
      </c>
      <c r="C78" t="s">
        <v>29</v>
      </c>
      <c r="F78">
        <v>96.064190504760319</v>
      </c>
      <c r="G78">
        <v>120.69157592893231</v>
      </c>
      <c r="H78">
        <v>132.62346574448583</v>
      </c>
      <c r="I78">
        <v>76.452214304776305</v>
      </c>
      <c r="J78">
        <v>117.11561021546422</v>
      </c>
      <c r="K78">
        <v>73.309390122555442</v>
      </c>
      <c r="L78">
        <v>52.942258334785777</v>
      </c>
      <c r="M78">
        <v>30.839082126381186</v>
      </c>
    </row>
    <row r="79" spans="1:13" x14ac:dyDescent="0.25">
      <c r="A79" t="s">
        <v>17</v>
      </c>
      <c r="C79" t="s">
        <v>43</v>
      </c>
      <c r="F79">
        <v>92.986660894055689</v>
      </c>
      <c r="J79">
        <v>84.910504358519205</v>
      </c>
      <c r="K79">
        <v>49.736837213386821</v>
      </c>
      <c r="L79">
        <v>31.376290521870125</v>
      </c>
      <c r="M79">
        <v>28.647965262019397</v>
      </c>
    </row>
    <row r="80" spans="1:13" x14ac:dyDescent="0.25">
      <c r="A80" s="4" t="s">
        <v>49</v>
      </c>
      <c r="C80" t="s">
        <v>270</v>
      </c>
    </row>
    <row r="81" spans="1:13" x14ac:dyDescent="0.25">
      <c r="C81" t="s">
        <v>272</v>
      </c>
    </row>
    <row r="85" spans="1:13" x14ac:dyDescent="0.25">
      <c r="A85" s="4" t="s">
        <v>205</v>
      </c>
      <c r="F85" s="5" t="s">
        <v>4</v>
      </c>
      <c r="G85" s="5" t="s">
        <v>4</v>
      </c>
      <c r="H85" s="5" t="s">
        <v>6</v>
      </c>
      <c r="I85" s="5" t="s">
        <v>7</v>
      </c>
      <c r="J85" s="5" t="s">
        <v>8</v>
      </c>
      <c r="K85" s="5" t="s">
        <v>9</v>
      </c>
      <c r="L85" s="5" t="s">
        <v>10</v>
      </c>
      <c r="M85" s="5" t="s">
        <v>11</v>
      </c>
    </row>
    <row r="86" spans="1:13" x14ac:dyDescent="0.25">
      <c r="A86" t="s">
        <v>1</v>
      </c>
      <c r="C86" t="s">
        <v>28</v>
      </c>
      <c r="G86">
        <v>117.81343084422309</v>
      </c>
      <c r="I86">
        <v>92.652429700422033</v>
      </c>
      <c r="J86">
        <v>113.76507932123057</v>
      </c>
      <c r="L86">
        <v>41.569109754758244</v>
      </c>
      <c r="M86">
        <v>32.794352650100663</v>
      </c>
    </row>
    <row r="87" spans="1:13" x14ac:dyDescent="0.25">
      <c r="A87" t="s">
        <v>3</v>
      </c>
      <c r="C87" s="2">
        <v>43855</v>
      </c>
      <c r="F87">
        <v>63.736849659972684</v>
      </c>
      <c r="H87">
        <v>112.34095885678521</v>
      </c>
      <c r="K87">
        <v>64.314033662914767</v>
      </c>
      <c r="L87">
        <v>51.780306233976262</v>
      </c>
      <c r="M87">
        <v>44.800838106336194</v>
      </c>
    </row>
    <row r="88" spans="1:13" x14ac:dyDescent="0.25">
      <c r="A88" t="s">
        <v>15</v>
      </c>
      <c r="C88" t="s">
        <v>29</v>
      </c>
      <c r="F88">
        <v>110.75204616884014</v>
      </c>
      <c r="H88">
        <v>99.923520811800145</v>
      </c>
      <c r="J88">
        <v>128.64531481905499</v>
      </c>
      <c r="K88">
        <v>55.72607817493904</v>
      </c>
      <c r="L88">
        <v>60.116428104973487</v>
      </c>
      <c r="M88">
        <v>55.418191451674005</v>
      </c>
    </row>
    <row r="89" spans="1:13" x14ac:dyDescent="0.25">
      <c r="A89" t="s">
        <v>17</v>
      </c>
      <c r="C89" t="s">
        <v>43</v>
      </c>
      <c r="F89">
        <v>115.91182055001823</v>
      </c>
      <c r="G89">
        <v>91.785852776945859</v>
      </c>
      <c r="I89">
        <v>82.379009497434367</v>
      </c>
      <c r="J89">
        <v>80.464134239674266</v>
      </c>
      <c r="K89">
        <v>46.912573553513646</v>
      </c>
      <c r="M89">
        <v>45.710579515455144</v>
      </c>
    </row>
    <row r="90" spans="1:13" x14ac:dyDescent="0.25">
      <c r="A90" s="4" t="s">
        <v>49</v>
      </c>
      <c r="C90" t="s">
        <v>270</v>
      </c>
    </row>
    <row r="91" spans="1:13" x14ac:dyDescent="0.25">
      <c r="C91" t="s">
        <v>272</v>
      </c>
    </row>
    <row r="95" spans="1:13" x14ac:dyDescent="0.25">
      <c r="A95" s="4" t="s">
        <v>206</v>
      </c>
      <c r="F95" s="5" t="s">
        <v>4</v>
      </c>
      <c r="G95" s="5" t="s">
        <v>4</v>
      </c>
      <c r="H95" s="5" t="s">
        <v>6</v>
      </c>
      <c r="I95" s="5" t="s">
        <v>7</v>
      </c>
      <c r="J95" s="5" t="s">
        <v>8</v>
      </c>
      <c r="K95" s="5" t="s">
        <v>9</v>
      </c>
      <c r="L95" s="5" t="s">
        <v>10</v>
      </c>
      <c r="M95" s="5" t="s">
        <v>11</v>
      </c>
    </row>
    <row r="96" spans="1:13" x14ac:dyDescent="0.25">
      <c r="A96" t="s">
        <v>1</v>
      </c>
      <c r="C96" t="s">
        <v>151</v>
      </c>
      <c r="G96">
        <v>86.929902422764371</v>
      </c>
      <c r="H96">
        <v>74.444691176446511</v>
      </c>
      <c r="I96">
        <v>75.485033239179742</v>
      </c>
      <c r="J96">
        <v>45.665229635310958</v>
      </c>
      <c r="K96">
        <v>66.228646800867466</v>
      </c>
      <c r="L96">
        <v>38.147633107021477</v>
      </c>
      <c r="M96">
        <v>40.004386603870621</v>
      </c>
    </row>
    <row r="97" spans="1:13" x14ac:dyDescent="0.25">
      <c r="A97" t="s">
        <v>3</v>
      </c>
      <c r="C97" s="2">
        <v>43636</v>
      </c>
      <c r="G97">
        <v>76.238475730826622</v>
      </c>
      <c r="H97">
        <v>76.721817267823653</v>
      </c>
      <c r="I97">
        <v>79.352352582770123</v>
      </c>
      <c r="J97">
        <v>52.556140717325881</v>
      </c>
      <c r="K97">
        <v>46.338159000874505</v>
      </c>
      <c r="L97">
        <v>42.35442297221342</v>
      </c>
      <c r="M97">
        <v>49.368375591218964</v>
      </c>
    </row>
    <row r="98" spans="1:13" x14ac:dyDescent="0.25">
      <c r="A98" t="s">
        <v>15</v>
      </c>
      <c r="C98" t="s">
        <v>199</v>
      </c>
      <c r="G98">
        <v>101.47447245766215</v>
      </c>
      <c r="H98">
        <v>102.60264283326215</v>
      </c>
      <c r="I98">
        <v>76.055327526424378</v>
      </c>
      <c r="J98">
        <v>63.831795365982501</v>
      </c>
      <c r="K98">
        <v>76.833707912046606</v>
      </c>
      <c r="L98">
        <v>49.590945014193338</v>
      </c>
      <c r="M98">
        <v>28.687339116881578</v>
      </c>
    </row>
    <row r="99" spans="1:13" x14ac:dyDescent="0.25">
      <c r="A99" t="s">
        <v>17</v>
      </c>
      <c r="C99" t="s">
        <v>43</v>
      </c>
      <c r="G99">
        <v>135.35714938874685</v>
      </c>
      <c r="H99">
        <v>99.446560717056897</v>
      </c>
      <c r="I99">
        <v>54.326594501906143</v>
      </c>
      <c r="J99">
        <v>94.240419431511796</v>
      </c>
      <c r="K99">
        <v>54.394811582150467</v>
      </c>
      <c r="L99">
        <v>27.69685338998535</v>
      </c>
      <c r="M99">
        <v>69.547558561318795</v>
      </c>
    </row>
    <row r="100" spans="1:13" x14ac:dyDescent="0.25">
      <c r="A100" s="4" t="s">
        <v>49</v>
      </c>
    </row>
    <row r="105" spans="1:13" x14ac:dyDescent="0.25">
      <c r="A105" s="4" t="s">
        <v>207</v>
      </c>
      <c r="D105" s="3"/>
    </row>
    <row r="106" spans="1:13" x14ac:dyDescent="0.25">
      <c r="A106" t="s">
        <v>1</v>
      </c>
      <c r="C106" t="s">
        <v>149</v>
      </c>
      <c r="D106" s="3"/>
    </row>
    <row r="107" spans="1:13" x14ac:dyDescent="0.25">
      <c r="A107" t="s">
        <v>3</v>
      </c>
      <c r="C107" s="2">
        <v>43855</v>
      </c>
      <c r="D107" s="3"/>
      <c r="F107" s="5" t="s">
        <v>4</v>
      </c>
      <c r="G107" s="5" t="s">
        <v>5</v>
      </c>
      <c r="H107" s="5" t="s">
        <v>6</v>
      </c>
      <c r="I107" s="5" t="s">
        <v>7</v>
      </c>
      <c r="J107" s="5" t="s">
        <v>8</v>
      </c>
      <c r="K107" s="5" t="s">
        <v>9</v>
      </c>
      <c r="L107" s="5" t="s">
        <v>10</v>
      </c>
      <c r="M107" s="5" t="s">
        <v>11</v>
      </c>
    </row>
    <row r="108" spans="1:13" x14ac:dyDescent="0.25">
      <c r="A108" t="s">
        <v>15</v>
      </c>
      <c r="C108" t="s">
        <v>19</v>
      </c>
      <c r="D108" s="3"/>
      <c r="F108">
        <v>119.65073798219198</v>
      </c>
      <c r="G108">
        <v>96.185718760961578</v>
      </c>
      <c r="H108">
        <v>100.53831886837206</v>
      </c>
      <c r="I108">
        <v>93.373875824216952</v>
      </c>
      <c r="J108">
        <v>93.067825577354427</v>
      </c>
      <c r="K108">
        <v>67.291048205409467</v>
      </c>
      <c r="L108">
        <v>44.976279380329345</v>
      </c>
      <c r="M108">
        <v>46.724372107866138</v>
      </c>
    </row>
    <row r="109" spans="1:13" x14ac:dyDescent="0.25">
      <c r="A109" t="s">
        <v>17</v>
      </c>
      <c r="C109" t="s">
        <v>43</v>
      </c>
      <c r="D109" s="3"/>
      <c r="F109">
        <v>122.93983864005919</v>
      </c>
      <c r="G109">
        <v>100.59302110674176</v>
      </c>
      <c r="H109">
        <v>142.08657832702926</v>
      </c>
      <c r="I109">
        <v>112.44089244740015</v>
      </c>
      <c r="J109">
        <v>89.416086599128505</v>
      </c>
      <c r="K109">
        <v>61.259928891619644</v>
      </c>
      <c r="L109">
        <v>62.197317329888136</v>
      </c>
      <c r="M109">
        <v>55.08983641437726</v>
      </c>
    </row>
    <row r="110" spans="1:13" x14ac:dyDescent="0.25">
      <c r="A110" s="4" t="s">
        <v>49</v>
      </c>
      <c r="D110" s="3"/>
      <c r="F110">
        <v>110.10854561016454</v>
      </c>
      <c r="G110">
        <v>93.078043877977706</v>
      </c>
      <c r="H110">
        <v>149.95092809345252</v>
      </c>
      <c r="I110">
        <v>93.10928619822954</v>
      </c>
      <c r="J110">
        <v>139.19471933384207</v>
      </c>
      <c r="K110">
        <v>67.33282404506096</v>
      </c>
      <c r="L110">
        <v>52.590917605496657</v>
      </c>
      <c r="M110">
        <v>52.35182018912522</v>
      </c>
    </row>
    <row r="111" spans="1:13" x14ac:dyDescent="0.25">
      <c r="D111" s="3"/>
      <c r="F111">
        <v>72.813019738118939</v>
      </c>
      <c r="G111">
        <v>84.631074283784287</v>
      </c>
      <c r="H111">
        <v>134.5125994548099</v>
      </c>
      <c r="I111">
        <v>85.575153652708508</v>
      </c>
      <c r="J111">
        <v>115.90239883477587</v>
      </c>
      <c r="K111">
        <v>83.454511368977876</v>
      </c>
      <c r="L111">
        <v>51.754217229510168</v>
      </c>
      <c r="M111">
        <v>47.549592736178859</v>
      </c>
    </row>
    <row r="119" spans="5:13" x14ac:dyDescent="0.25">
      <c r="E119" s="15" t="s">
        <v>44</v>
      </c>
      <c r="F119" s="16"/>
      <c r="G119" s="16"/>
      <c r="H119" s="16"/>
      <c r="I119" s="16"/>
      <c r="J119" s="16"/>
      <c r="K119" s="16"/>
      <c r="L119" s="16"/>
      <c r="M119" s="10"/>
    </row>
    <row r="120" spans="5:13" x14ac:dyDescent="0.25">
      <c r="E120" s="12"/>
      <c r="F120" s="5" t="s">
        <v>4</v>
      </c>
      <c r="G120" s="5" t="s">
        <v>4</v>
      </c>
      <c r="H120" s="5" t="s">
        <v>6</v>
      </c>
      <c r="I120" s="5" t="s">
        <v>7</v>
      </c>
      <c r="J120" s="5" t="s">
        <v>8</v>
      </c>
      <c r="K120" s="5" t="s">
        <v>9</v>
      </c>
      <c r="L120" s="5" t="s">
        <v>10</v>
      </c>
      <c r="M120" s="13" t="s">
        <v>11</v>
      </c>
    </row>
    <row r="121" spans="5:13" x14ac:dyDescent="0.25">
      <c r="E121" s="9" t="s">
        <v>23</v>
      </c>
      <c r="F121">
        <f>AVERAGE(F66:F69,F76:F79,F86:F89,F35:F38,F45:F48,F5:F8,F15:F18,F96:F99,F55:F58,F27:F30,F108:F111)</f>
        <v>98.691950376226799</v>
      </c>
      <c r="G121">
        <f t="shared" ref="G121:M121" si="0">AVERAGE(G66:G69,G76:G79,G86:G89,G35:G38,G45:G48,G5:G8,G15:G18,G96:G99,G55:G58,G27:G30,G108:G111)</f>
        <v>100.87203308251546</v>
      </c>
      <c r="H121">
        <f t="shared" si="0"/>
        <v>114.71553578814675</v>
      </c>
      <c r="I121">
        <f t="shared" si="0"/>
        <v>112.88849529525442</v>
      </c>
      <c r="J121">
        <f t="shared" si="0"/>
        <v>117.23826482665308</v>
      </c>
      <c r="K121">
        <f t="shared" si="0"/>
        <v>70.24641133827194</v>
      </c>
      <c r="L121">
        <f t="shared" si="0"/>
        <v>56.43465343565439</v>
      </c>
      <c r="M121" s="11">
        <f t="shared" si="0"/>
        <v>44.721804086891076</v>
      </c>
    </row>
    <row r="122" spans="5:13" x14ac:dyDescent="0.25">
      <c r="E122" s="9" t="s">
        <v>24</v>
      </c>
      <c r="F122">
        <f t="shared" ref="F122:M122" si="1">MEDIAN(F66:F69,F76:F79,F86:F89,F35:F38,F45:F48,F5:F8,F15:F18,F96:F99,F55:F58,F27:F30,F108:F111)</f>
        <v>98.53067872975123</v>
      </c>
      <c r="G122">
        <f t="shared" si="1"/>
        <v>100.59302110674176</v>
      </c>
      <c r="H122">
        <f t="shared" si="1"/>
        <v>107.84499282804614</v>
      </c>
      <c r="I122">
        <f t="shared" si="1"/>
        <v>108.47886076317667</v>
      </c>
      <c r="J122">
        <f t="shared" si="1"/>
        <v>115.31402063935785</v>
      </c>
      <c r="K122">
        <f t="shared" si="1"/>
        <v>68.987128762857026</v>
      </c>
      <c r="L122">
        <f t="shared" si="1"/>
        <v>52.942258334785777</v>
      </c>
      <c r="M122" s="11">
        <f t="shared" si="1"/>
        <v>40.004386603870621</v>
      </c>
    </row>
    <row r="123" spans="5:13" x14ac:dyDescent="0.25">
      <c r="E123" s="9" t="s">
        <v>25</v>
      </c>
      <c r="F123">
        <f t="shared" ref="F123:M123" si="2">STDEV(F66:F69,F76:F79,F86:F89,F35:F38,F45:F48,F5:F8,F15:F18,F96:F99,F55:F58,F27:F30,F108:F111)</f>
        <v>18.240863133926027</v>
      </c>
      <c r="G123">
        <f t="shared" si="2"/>
        <v>16.167413046331177</v>
      </c>
      <c r="H123">
        <f t="shared" si="2"/>
        <v>31.394904641401332</v>
      </c>
      <c r="I123">
        <f t="shared" si="2"/>
        <v>31.301489793087935</v>
      </c>
      <c r="J123">
        <f t="shared" si="2"/>
        <v>39.80130386923355</v>
      </c>
      <c r="K123">
        <f t="shared" si="2"/>
        <v>17.915718185727854</v>
      </c>
      <c r="L123">
        <f t="shared" si="2"/>
        <v>15.886599685745379</v>
      </c>
      <c r="M123" s="11">
        <f t="shared" si="2"/>
        <v>17.123153452807944</v>
      </c>
    </row>
    <row r="124" spans="5:13" x14ac:dyDescent="0.25">
      <c r="E124" s="12" t="s">
        <v>26</v>
      </c>
      <c r="F124" s="5">
        <f>F123/F121*100</f>
        <v>18.482625041241395</v>
      </c>
      <c r="G124" s="5">
        <f t="shared" ref="G124:M124" si="3">G123/G121*100</f>
        <v>16.027646665063141</v>
      </c>
      <c r="H124" s="5">
        <f t="shared" si="3"/>
        <v>27.367613659043105</v>
      </c>
      <c r="I124" s="5">
        <f t="shared" si="3"/>
        <v>27.727794325914612</v>
      </c>
      <c r="J124" s="5">
        <f t="shared" si="3"/>
        <v>33.949072794691411</v>
      </c>
      <c r="K124" s="5">
        <f t="shared" si="3"/>
        <v>25.504104543440125</v>
      </c>
      <c r="L124" s="5">
        <f t="shared" si="3"/>
        <v>28.15043367610815</v>
      </c>
      <c r="M124" s="13">
        <f t="shared" si="3"/>
        <v>38.288154519748254</v>
      </c>
    </row>
    <row r="127" spans="5:13" x14ac:dyDescent="0.25">
      <c r="E127" s="15" t="s">
        <v>45</v>
      </c>
      <c r="F127" s="16"/>
      <c r="G127" s="16"/>
      <c r="H127" s="16"/>
      <c r="I127" s="16"/>
      <c r="J127" s="16"/>
      <c r="K127" s="16"/>
      <c r="L127" s="16"/>
      <c r="M127" s="10"/>
    </row>
    <row r="128" spans="5:13" x14ac:dyDescent="0.25">
      <c r="E128" s="12"/>
      <c r="F128" s="5" t="s">
        <v>4</v>
      </c>
      <c r="G128" s="5" t="s">
        <v>4</v>
      </c>
      <c r="H128" s="5" t="s">
        <v>6</v>
      </c>
      <c r="I128" s="5" t="s">
        <v>7</v>
      </c>
      <c r="J128" s="5" t="s">
        <v>8</v>
      </c>
      <c r="K128" s="5" t="s">
        <v>9</v>
      </c>
      <c r="L128" s="5" t="s">
        <v>10</v>
      </c>
      <c r="M128" s="13" t="s">
        <v>11</v>
      </c>
    </row>
    <row r="129" spans="5:13" x14ac:dyDescent="0.25">
      <c r="E129" s="9" t="s">
        <v>23</v>
      </c>
      <c r="F129">
        <f t="shared" ref="F129:M129" si="4">AVERAGE(F35:F38,F45:F48,F5:F8,F15:F18,F96:F99,F55:F58,F27:F30)</f>
        <v>96.946936411456576</v>
      </c>
      <c r="G129">
        <f t="shared" si="4"/>
        <v>101.40910627163545</v>
      </c>
      <c r="H129">
        <f t="shared" si="4"/>
        <v>113.50999115352144</v>
      </c>
      <c r="I129">
        <f t="shared" si="4"/>
        <v>122.14776622318634</v>
      </c>
      <c r="J129">
        <f t="shared" si="4"/>
        <v>126.76731268848131</v>
      </c>
      <c r="K129">
        <f t="shared" si="4"/>
        <v>76.249940280383228</v>
      </c>
      <c r="L129">
        <f t="shared" si="4"/>
        <v>59.260655849298757</v>
      </c>
      <c r="M129" s="11">
        <f t="shared" si="4"/>
        <v>46.802977598946782</v>
      </c>
    </row>
    <row r="130" spans="5:13" x14ac:dyDescent="0.25">
      <c r="E130" s="9" t="s">
        <v>24</v>
      </c>
      <c r="F130">
        <f t="shared" ref="F130:M130" si="5">MEDIAN(F35:F38,F45:F48,F5:F8,F15:F18,F96:F99,F55:F58,F27:F30)</f>
        <v>98.53067872975123</v>
      </c>
      <c r="G130">
        <f t="shared" si="5"/>
        <v>99.542760410567112</v>
      </c>
      <c r="H130">
        <f t="shared" si="5"/>
        <v>103.78799945878173</v>
      </c>
      <c r="I130">
        <f t="shared" si="5"/>
        <v>124.26401789894416</v>
      </c>
      <c r="J130">
        <f t="shared" si="5"/>
        <v>123.20912484921986</v>
      </c>
      <c r="K130">
        <f t="shared" si="5"/>
        <v>77.602865502323709</v>
      </c>
      <c r="L130">
        <f t="shared" si="5"/>
        <v>56.575113309571648</v>
      </c>
      <c r="M130" s="11">
        <f t="shared" si="5"/>
        <v>39.358642514282877</v>
      </c>
    </row>
    <row r="131" spans="5:13" x14ac:dyDescent="0.25">
      <c r="E131" s="9" t="s">
        <v>25</v>
      </c>
      <c r="F131">
        <f t="shared" ref="F131:M131" si="6">STDEV(F35:F38,F45:F48,F5:F8,F15:F18,F96:F99,F55:F58,F27:F30)</f>
        <v>19.399684968471721</v>
      </c>
      <c r="G131">
        <f t="shared" si="6"/>
        <v>16.930152793361191</v>
      </c>
      <c r="H131">
        <f t="shared" si="6"/>
        <v>31.956227924348898</v>
      </c>
      <c r="I131">
        <f t="shared" si="6"/>
        <v>33.364461211636851</v>
      </c>
      <c r="J131">
        <f>STDEV(J35:J38,J45:J48,J5:J8,J15:J18,J96:J99,J55:J58,J27:J30)</f>
        <v>42.440690623673426</v>
      </c>
      <c r="K131">
        <f t="shared" si="6"/>
        <v>18.179065536919264</v>
      </c>
      <c r="L131">
        <f t="shared" si="6"/>
        <v>17.983250652797622</v>
      </c>
      <c r="M131" s="11">
        <f t="shared" si="6"/>
        <v>19.515249384554426</v>
      </c>
    </row>
    <row r="132" spans="5:13" x14ac:dyDescent="0.25">
      <c r="E132" s="12" t="s">
        <v>26</v>
      </c>
      <c r="F132" s="5">
        <f>F131/F129*100</f>
        <v>20.010621982046654</v>
      </c>
      <c r="G132" s="5">
        <f t="shared" ref="G132:M132" si="7">G131/G129*100</f>
        <v>16.694903856081638</v>
      </c>
      <c r="H132" s="5">
        <f t="shared" si="7"/>
        <v>28.15278866609049</v>
      </c>
      <c r="I132" s="5">
        <f t="shared" si="7"/>
        <v>27.314835336958904</v>
      </c>
      <c r="J132" s="5">
        <f t="shared" si="7"/>
        <v>33.479206684744838</v>
      </c>
      <c r="K132" s="5">
        <f t="shared" si="7"/>
        <v>23.841416098257824</v>
      </c>
      <c r="L132" s="5">
        <f t="shared" si="7"/>
        <v>30.346020298070027</v>
      </c>
      <c r="M132" s="13">
        <f t="shared" si="7"/>
        <v>41.696597921140778</v>
      </c>
    </row>
    <row r="135" spans="5:13" x14ac:dyDescent="0.25">
      <c r="E135" s="15" t="s">
        <v>46</v>
      </c>
      <c r="F135" s="16"/>
      <c r="G135" s="16"/>
      <c r="H135" s="16"/>
      <c r="I135" s="16"/>
      <c r="J135" s="16"/>
      <c r="K135" s="16"/>
      <c r="L135" s="16"/>
      <c r="M135" s="10"/>
    </row>
    <row r="136" spans="5:13" x14ac:dyDescent="0.25">
      <c r="E136" s="12"/>
      <c r="F136" s="5" t="s">
        <v>4</v>
      </c>
      <c r="G136" s="5" t="s">
        <v>4</v>
      </c>
      <c r="H136" s="5" t="s">
        <v>6</v>
      </c>
      <c r="I136" s="5" t="s">
        <v>7</v>
      </c>
      <c r="J136" s="5" t="s">
        <v>8</v>
      </c>
      <c r="K136" s="5" t="s">
        <v>9</v>
      </c>
      <c r="L136" s="5" t="s">
        <v>10</v>
      </c>
      <c r="M136" s="13" t="s">
        <v>11</v>
      </c>
    </row>
    <row r="137" spans="5:13" x14ac:dyDescent="0.25">
      <c r="E137" s="9" t="s">
        <v>23</v>
      </c>
      <c r="F137">
        <f t="shared" ref="F137:M137" si="8">AVERAGE(F66:F69,F76:F79,F86:F89,F96:F99,F108:F111)</f>
        <v>100.18767663174414</v>
      </c>
      <c r="G137">
        <f t="shared" si="8"/>
        <v>99.845442773857812</v>
      </c>
      <c r="H137">
        <f t="shared" si="8"/>
        <v>110.41572837502238</v>
      </c>
      <c r="I137">
        <f t="shared" si="8"/>
        <v>87.446262954193884</v>
      </c>
      <c r="J137">
        <f t="shared" si="8"/>
        <v>89.594513860426915</v>
      </c>
      <c r="K137">
        <f t="shared" si="8"/>
        <v>59.441720262679084</v>
      </c>
      <c r="L137">
        <f t="shared" si="8"/>
        <v>48.693767812430927</v>
      </c>
      <c r="M137" s="11">
        <f t="shared" si="8"/>
        <v>42.113782254689269</v>
      </c>
    </row>
    <row r="138" spans="5:13" x14ac:dyDescent="0.25">
      <c r="E138" s="9" t="s">
        <v>24</v>
      </c>
      <c r="F138">
        <f t="shared" ref="F138:M138" si="9">MEDIAN(F66:F69,F76:F79,F86:F89,F96:F99,F108:F111)</f>
        <v>103.08636805746244</v>
      </c>
      <c r="G138">
        <f t="shared" si="9"/>
        <v>100.59302110674176</v>
      </c>
      <c r="H138">
        <f t="shared" si="9"/>
        <v>105.65139766102311</v>
      </c>
      <c r="I138">
        <f t="shared" si="9"/>
        <v>86.990807032107313</v>
      </c>
      <c r="J138">
        <f t="shared" si="9"/>
        <v>89.416086599128505</v>
      </c>
      <c r="K138">
        <f t="shared" si="9"/>
        <v>58.130727660262515</v>
      </c>
      <c r="L138">
        <f t="shared" si="9"/>
        <v>49.590945014193338</v>
      </c>
      <c r="M138" s="11">
        <f t="shared" si="9"/>
        <v>44.800838106336194</v>
      </c>
    </row>
    <row r="139" spans="5:13" x14ac:dyDescent="0.25">
      <c r="E139" s="9" t="s">
        <v>25</v>
      </c>
      <c r="F139">
        <f t="shared" ref="F139:M139" si="10">STDEV(F66:F69,F76:F79,F86:F89,F96:F99,F108:F111)</f>
        <v>17.781883624034162</v>
      </c>
      <c r="G139">
        <f t="shared" si="10"/>
        <v>17.197843363896251</v>
      </c>
      <c r="H139">
        <f t="shared" si="10"/>
        <v>30.598543429052999</v>
      </c>
      <c r="I139">
        <f t="shared" si="10"/>
        <v>14.482558985547442</v>
      </c>
      <c r="J139">
        <f>STDEV(J66:J69,J76:J79,J86:J89,J96:J99,J108:J111)</f>
        <v>27.60778388709932</v>
      </c>
      <c r="K139">
        <f t="shared" si="10"/>
        <v>11.088251395197119</v>
      </c>
      <c r="L139">
        <f t="shared" si="10"/>
        <v>10.305466099455611</v>
      </c>
      <c r="M139" s="11">
        <f t="shared" si="10"/>
        <v>12.243917655759082</v>
      </c>
    </row>
    <row r="140" spans="5:13" x14ac:dyDescent="0.25">
      <c r="E140" s="12" t="s">
        <v>26</v>
      </c>
      <c r="F140" s="5">
        <f>F139/F137*100</f>
        <v>17.748573698733754</v>
      </c>
      <c r="G140" s="5">
        <f t="shared" ref="G140:M140" si="11">G139/G137*100</f>
        <v>17.22446501924783</v>
      </c>
      <c r="H140" s="5">
        <f t="shared" si="11"/>
        <v>27.712123878879225</v>
      </c>
      <c r="I140" s="5">
        <f t="shared" si="11"/>
        <v>16.561667127083176</v>
      </c>
      <c r="J140" s="5">
        <f t="shared" si="11"/>
        <v>30.814145529164399</v>
      </c>
      <c r="K140" s="5">
        <f t="shared" si="11"/>
        <v>18.653988051148239</v>
      </c>
      <c r="L140" s="5">
        <f t="shared" si="11"/>
        <v>21.163829710513284</v>
      </c>
      <c r="M140" s="13">
        <f t="shared" si="11"/>
        <v>29.073422049133928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Prism9.Document" shapeId="3089" r:id="rId4">
          <objectPr defaultSize="0" autoPict="0" r:id="rId5">
            <anchor moveWithCells="1">
              <from>
                <xdr:col>16</xdr:col>
                <xdr:colOff>76200</xdr:colOff>
                <xdr:row>1</xdr:row>
                <xdr:rowOff>142875</xdr:rowOff>
              </from>
              <to>
                <xdr:col>19</xdr:col>
                <xdr:colOff>57150</xdr:colOff>
                <xdr:row>10</xdr:row>
                <xdr:rowOff>142875</xdr:rowOff>
              </to>
            </anchor>
          </objectPr>
        </oleObject>
      </mc:Choice>
      <mc:Fallback>
        <oleObject progId="Prism9.Document" shapeId="3089" r:id="rId4"/>
      </mc:Fallback>
    </mc:AlternateContent>
    <mc:AlternateContent xmlns:mc="http://schemas.openxmlformats.org/markup-compatibility/2006">
      <mc:Choice Requires="x14">
        <oleObject progId="Prism9.Document" shapeId="3090" r:id="rId6">
          <objectPr defaultSize="0" autoPict="0" r:id="rId7">
            <anchor moveWithCells="1">
              <from>
                <xdr:col>16</xdr:col>
                <xdr:colOff>57150</xdr:colOff>
                <xdr:row>62</xdr:row>
                <xdr:rowOff>180975</xdr:rowOff>
              </from>
              <to>
                <xdr:col>19</xdr:col>
                <xdr:colOff>76200</xdr:colOff>
                <xdr:row>72</xdr:row>
                <xdr:rowOff>66675</xdr:rowOff>
              </to>
            </anchor>
          </objectPr>
        </oleObject>
      </mc:Choice>
      <mc:Fallback>
        <oleObject progId="Prism9.Document" shapeId="3090" r:id="rId6"/>
      </mc:Fallback>
    </mc:AlternateContent>
    <mc:AlternateContent xmlns:mc="http://schemas.openxmlformats.org/markup-compatibility/2006">
      <mc:Choice Requires="x14">
        <oleObject progId="Prism9.Document" shapeId="3091" r:id="rId8">
          <objectPr defaultSize="0" autoPict="0" r:id="rId9">
            <anchor moveWithCells="1">
              <from>
                <xdr:col>16</xdr:col>
                <xdr:colOff>38100</xdr:colOff>
                <xdr:row>73</xdr:row>
                <xdr:rowOff>47625</xdr:rowOff>
              </from>
              <to>
                <xdr:col>19</xdr:col>
                <xdr:colOff>133350</xdr:colOff>
                <xdr:row>82</xdr:row>
                <xdr:rowOff>190500</xdr:rowOff>
              </to>
            </anchor>
          </objectPr>
        </oleObject>
      </mc:Choice>
      <mc:Fallback>
        <oleObject progId="Prism9.Document" shapeId="3091" r:id="rId8"/>
      </mc:Fallback>
    </mc:AlternateContent>
    <mc:AlternateContent xmlns:mc="http://schemas.openxmlformats.org/markup-compatibility/2006">
      <mc:Choice Requires="x14">
        <oleObject progId="Prism9.Document" shapeId="3092" r:id="rId10">
          <objectPr defaultSize="0" autoPict="0" r:id="rId11">
            <anchor moveWithCells="1">
              <from>
                <xdr:col>16</xdr:col>
                <xdr:colOff>76200</xdr:colOff>
                <xdr:row>83</xdr:row>
                <xdr:rowOff>152400</xdr:rowOff>
              </from>
              <to>
                <xdr:col>19</xdr:col>
                <xdr:colOff>28575</xdr:colOff>
                <xdr:row>92</xdr:row>
                <xdr:rowOff>180975</xdr:rowOff>
              </to>
            </anchor>
          </objectPr>
        </oleObject>
      </mc:Choice>
      <mc:Fallback>
        <oleObject progId="Prism9.Document" shapeId="3092" r:id="rId10"/>
      </mc:Fallback>
    </mc:AlternateContent>
    <mc:AlternateContent xmlns:mc="http://schemas.openxmlformats.org/markup-compatibility/2006">
      <mc:Choice Requires="x14">
        <oleObject progId="Prism9.Document" shapeId="3093" r:id="rId12">
          <objectPr defaultSize="0" autoPict="0" r:id="rId13">
            <anchor moveWithCells="1">
              <from>
                <xdr:col>16</xdr:col>
                <xdr:colOff>66675</xdr:colOff>
                <xdr:row>32</xdr:row>
                <xdr:rowOff>142875</xdr:rowOff>
              </from>
              <to>
                <xdr:col>19</xdr:col>
                <xdr:colOff>47625</xdr:colOff>
                <xdr:row>42</xdr:row>
                <xdr:rowOff>9525</xdr:rowOff>
              </to>
            </anchor>
          </objectPr>
        </oleObject>
      </mc:Choice>
      <mc:Fallback>
        <oleObject progId="Prism9.Document" shapeId="3093" r:id="rId12"/>
      </mc:Fallback>
    </mc:AlternateContent>
    <mc:AlternateContent xmlns:mc="http://schemas.openxmlformats.org/markup-compatibility/2006">
      <mc:Choice Requires="x14">
        <oleObject progId="Prism9.Document" shapeId="3094" r:id="rId14">
          <objectPr defaultSize="0" autoPict="0" r:id="rId15">
            <anchor moveWithCells="1">
              <from>
                <xdr:col>16</xdr:col>
                <xdr:colOff>85725</xdr:colOff>
                <xdr:row>42</xdr:row>
                <xdr:rowOff>133350</xdr:rowOff>
              </from>
              <to>
                <xdr:col>19</xdr:col>
                <xdr:colOff>104775</xdr:colOff>
                <xdr:row>52</xdr:row>
                <xdr:rowOff>19050</xdr:rowOff>
              </to>
            </anchor>
          </objectPr>
        </oleObject>
      </mc:Choice>
      <mc:Fallback>
        <oleObject progId="Prism9.Document" shapeId="3094" r:id="rId14"/>
      </mc:Fallback>
    </mc:AlternateContent>
    <mc:AlternateContent xmlns:mc="http://schemas.openxmlformats.org/markup-compatibility/2006">
      <mc:Choice Requires="x14">
        <oleObject progId="Prism9.Document" shapeId="3095" r:id="rId16">
          <objectPr defaultSize="0" autoPict="0" r:id="rId17">
            <anchor moveWithCells="1">
              <from>
                <xdr:col>16</xdr:col>
                <xdr:colOff>76200</xdr:colOff>
                <xdr:row>11</xdr:row>
                <xdr:rowOff>123825</xdr:rowOff>
              </from>
              <to>
                <xdr:col>19</xdr:col>
                <xdr:colOff>85725</xdr:colOff>
                <xdr:row>21</xdr:row>
                <xdr:rowOff>9525</xdr:rowOff>
              </to>
            </anchor>
          </objectPr>
        </oleObject>
      </mc:Choice>
      <mc:Fallback>
        <oleObject progId="Prism9.Document" shapeId="3095" r:id="rId16"/>
      </mc:Fallback>
    </mc:AlternateContent>
    <mc:AlternateContent xmlns:mc="http://schemas.openxmlformats.org/markup-compatibility/2006">
      <mc:Choice Requires="x14">
        <oleObject progId="Prism9.Document" shapeId="3096" r:id="rId18">
          <objectPr defaultSize="0" autoPict="0" r:id="rId19">
            <anchor moveWithCells="1">
              <from>
                <xdr:col>16</xdr:col>
                <xdr:colOff>133350</xdr:colOff>
                <xdr:row>93</xdr:row>
                <xdr:rowOff>180975</xdr:rowOff>
              </from>
              <to>
                <xdr:col>19</xdr:col>
                <xdr:colOff>66675</xdr:colOff>
                <xdr:row>103</xdr:row>
                <xdr:rowOff>9525</xdr:rowOff>
              </to>
            </anchor>
          </objectPr>
        </oleObject>
      </mc:Choice>
      <mc:Fallback>
        <oleObject progId="Prism9.Document" shapeId="3096" r:id="rId18"/>
      </mc:Fallback>
    </mc:AlternateContent>
    <mc:AlternateContent xmlns:mc="http://schemas.openxmlformats.org/markup-compatibility/2006">
      <mc:Choice Requires="x14">
        <oleObject progId="Prism9.Document" shapeId="3097" r:id="rId20">
          <objectPr defaultSize="0" autoPict="0" r:id="rId21">
            <anchor moveWithCells="1">
              <from>
                <xdr:col>16</xdr:col>
                <xdr:colOff>104775</xdr:colOff>
                <xdr:row>52</xdr:row>
                <xdr:rowOff>133350</xdr:rowOff>
              </from>
              <to>
                <xdr:col>19</xdr:col>
                <xdr:colOff>123825</xdr:colOff>
                <xdr:row>62</xdr:row>
                <xdr:rowOff>28575</xdr:rowOff>
              </to>
            </anchor>
          </objectPr>
        </oleObject>
      </mc:Choice>
      <mc:Fallback>
        <oleObject progId="Prism9.Document" shapeId="3097" r:id="rId20"/>
      </mc:Fallback>
    </mc:AlternateContent>
    <mc:AlternateContent xmlns:mc="http://schemas.openxmlformats.org/markup-compatibility/2006">
      <mc:Choice Requires="x14">
        <oleObject progId="Prism9.Document" shapeId="3098" r:id="rId22">
          <objectPr defaultSize="0" autoPict="0" r:id="rId23">
            <anchor moveWithCells="1">
              <from>
                <xdr:col>16</xdr:col>
                <xdr:colOff>104775</xdr:colOff>
                <xdr:row>22</xdr:row>
                <xdr:rowOff>66675</xdr:rowOff>
              </from>
              <to>
                <xdr:col>19</xdr:col>
                <xdr:colOff>66675</xdr:colOff>
                <xdr:row>31</xdr:row>
                <xdr:rowOff>104775</xdr:rowOff>
              </to>
            </anchor>
          </objectPr>
        </oleObject>
      </mc:Choice>
      <mc:Fallback>
        <oleObject progId="Prism9.Document" shapeId="3098" r:id="rId22"/>
      </mc:Fallback>
    </mc:AlternateContent>
    <mc:AlternateContent xmlns:mc="http://schemas.openxmlformats.org/markup-compatibility/2006">
      <mc:Choice Requires="x14">
        <oleObject progId="Prism9.Document" shapeId="3099" r:id="rId24">
          <objectPr defaultSize="0" autoPict="0" r:id="rId25">
            <anchor moveWithCells="1">
              <from>
                <xdr:col>16</xdr:col>
                <xdr:colOff>190500</xdr:colOff>
                <xdr:row>104</xdr:row>
                <xdr:rowOff>66675</xdr:rowOff>
              </from>
              <to>
                <xdr:col>19</xdr:col>
                <xdr:colOff>257175</xdr:colOff>
                <xdr:row>114</xdr:row>
                <xdr:rowOff>0</xdr:rowOff>
              </to>
            </anchor>
          </objectPr>
        </oleObject>
      </mc:Choice>
      <mc:Fallback>
        <oleObject progId="Prism9.Document" shapeId="3099" r:id="rId24"/>
      </mc:Fallback>
    </mc:AlternateContent>
    <mc:AlternateContent xmlns:mc="http://schemas.openxmlformats.org/markup-compatibility/2006">
      <mc:Choice Requires="x14">
        <oleObject progId="Prism9.Document" shapeId="3100" r:id="rId26">
          <objectPr defaultSize="0" autoPict="0" r:id="rId27">
            <anchor moveWithCells="1">
              <from>
                <xdr:col>0</xdr:col>
                <xdr:colOff>123825</xdr:colOff>
                <xdr:row>112</xdr:row>
                <xdr:rowOff>57150</xdr:rowOff>
              </from>
              <to>
                <xdr:col>3</xdr:col>
                <xdr:colOff>647700</xdr:colOff>
                <xdr:row>123</xdr:row>
                <xdr:rowOff>152400</xdr:rowOff>
              </to>
            </anchor>
          </objectPr>
        </oleObject>
      </mc:Choice>
      <mc:Fallback>
        <oleObject progId="Prism9.Document" shapeId="3100" r:id="rId26"/>
      </mc:Fallback>
    </mc:AlternateContent>
    <mc:AlternateContent xmlns:mc="http://schemas.openxmlformats.org/markup-compatibility/2006">
      <mc:Choice Requires="x14">
        <oleObject progId="Prism9.Document" shapeId="3101" r:id="rId28">
          <objectPr defaultSize="0" autoPict="0" r:id="rId29">
            <anchor moveWithCells="1">
              <from>
                <xdr:col>0</xdr:col>
                <xdr:colOff>142875</xdr:colOff>
                <xdr:row>124</xdr:row>
                <xdr:rowOff>104775</xdr:rowOff>
              </from>
              <to>
                <xdr:col>3</xdr:col>
                <xdr:colOff>657225</xdr:colOff>
                <xdr:row>136</xdr:row>
                <xdr:rowOff>0</xdr:rowOff>
              </to>
            </anchor>
          </objectPr>
        </oleObject>
      </mc:Choice>
      <mc:Fallback>
        <oleObject progId="Prism9.Document" shapeId="3101" r:id="rId28"/>
      </mc:Fallback>
    </mc:AlternateContent>
    <mc:AlternateContent xmlns:mc="http://schemas.openxmlformats.org/markup-compatibility/2006">
      <mc:Choice Requires="x14">
        <oleObject progId="Prism9.Document" shapeId="3102" r:id="rId30">
          <objectPr defaultSize="0" autoPict="0" r:id="rId31">
            <anchor moveWithCells="1">
              <from>
                <xdr:col>0</xdr:col>
                <xdr:colOff>171450</xdr:colOff>
                <xdr:row>136</xdr:row>
                <xdr:rowOff>114300</xdr:rowOff>
              </from>
              <to>
                <xdr:col>3</xdr:col>
                <xdr:colOff>666750</xdr:colOff>
                <xdr:row>148</xdr:row>
                <xdr:rowOff>0</xdr:rowOff>
              </to>
            </anchor>
          </objectPr>
        </oleObject>
      </mc:Choice>
      <mc:Fallback>
        <oleObject progId="Prism9.Document" shapeId="3102" r:id="rId30"/>
      </mc:Fallback>
    </mc:AlternateContent>
    <mc:AlternateContent xmlns:mc="http://schemas.openxmlformats.org/markup-compatibility/2006">
      <mc:Choice Requires="x14">
        <oleObject progId="Prism9.Document" shapeId="3103" r:id="rId32">
          <objectPr defaultSize="0" r:id="rId33">
            <anchor moveWithCells="1">
              <from>
                <xdr:col>13</xdr:col>
                <xdr:colOff>180975</xdr:colOff>
                <xdr:row>115</xdr:row>
                <xdr:rowOff>76200</xdr:rowOff>
              </from>
              <to>
                <xdr:col>18</xdr:col>
                <xdr:colOff>542925</xdr:colOff>
                <xdr:row>131</xdr:row>
                <xdr:rowOff>95250</xdr:rowOff>
              </to>
            </anchor>
          </objectPr>
        </oleObject>
      </mc:Choice>
      <mc:Fallback>
        <oleObject progId="Prism9.Document" shapeId="3103" r:id="rId32"/>
      </mc:Fallback>
    </mc:AlternateContent>
    <mc:AlternateContent xmlns:mc="http://schemas.openxmlformats.org/markup-compatibility/2006">
      <mc:Choice Requires="x14">
        <oleObject progId="Prism9.Document" shapeId="3105" r:id="rId34">
          <objectPr defaultSize="0" autoPict="0" r:id="rId35">
            <anchor moveWithCells="1">
              <from>
                <xdr:col>4</xdr:col>
                <xdr:colOff>76200</xdr:colOff>
                <xdr:row>140</xdr:row>
                <xdr:rowOff>114300</xdr:rowOff>
              </from>
              <to>
                <xdr:col>6</xdr:col>
                <xdr:colOff>342900</xdr:colOff>
                <xdr:row>151</xdr:row>
                <xdr:rowOff>47625</xdr:rowOff>
              </to>
            </anchor>
          </objectPr>
        </oleObject>
      </mc:Choice>
      <mc:Fallback>
        <oleObject progId="Prism9.Document" shapeId="3105" r:id="rId34"/>
      </mc:Fallback>
    </mc:AlternateContent>
    <mc:AlternateContent xmlns:mc="http://schemas.openxmlformats.org/markup-compatibility/2006">
      <mc:Choice Requires="x14">
        <oleObject progId="Prism9.Document" shapeId="3106" r:id="rId36">
          <objectPr defaultSize="0" autoPict="0" r:id="rId37">
            <anchor moveWithCells="1">
              <from>
                <xdr:col>7</xdr:col>
                <xdr:colOff>704850</xdr:colOff>
                <xdr:row>140</xdr:row>
                <xdr:rowOff>114300</xdr:rowOff>
              </from>
              <to>
                <xdr:col>11</xdr:col>
                <xdr:colOff>447675</xdr:colOff>
                <xdr:row>151</xdr:row>
                <xdr:rowOff>28575</xdr:rowOff>
              </to>
            </anchor>
          </objectPr>
        </oleObject>
      </mc:Choice>
      <mc:Fallback>
        <oleObject progId="Prism9.Document" shapeId="3106" r:id="rId36"/>
      </mc:Fallback>
    </mc:AlternateContent>
    <mc:AlternateContent xmlns:mc="http://schemas.openxmlformats.org/markup-compatibility/2006">
      <mc:Choice Requires="x14">
        <oleObject progId="Prism9.Document" shapeId="3107" r:id="rId38">
          <objectPr defaultSize="0" autoPict="0" r:id="rId39">
            <anchor moveWithCells="1">
              <from>
                <xdr:col>11</xdr:col>
                <xdr:colOff>533400</xdr:colOff>
                <xdr:row>140</xdr:row>
                <xdr:rowOff>123825</xdr:rowOff>
              </from>
              <to>
                <xdr:col>15</xdr:col>
                <xdr:colOff>247650</xdr:colOff>
                <xdr:row>151</xdr:row>
                <xdr:rowOff>19050</xdr:rowOff>
              </to>
            </anchor>
          </objectPr>
        </oleObject>
      </mc:Choice>
      <mc:Fallback>
        <oleObject progId="Prism9.Document" shapeId="3107" r:id="rId38"/>
      </mc:Fallback>
    </mc:AlternateContent>
    <mc:AlternateContent xmlns:mc="http://schemas.openxmlformats.org/markup-compatibility/2006">
      <mc:Choice Requires="x14">
        <oleObject progId="Prism9.Document" shapeId="3108" r:id="rId40">
          <objectPr defaultSize="0" autoPict="0" r:id="rId41">
            <anchor moveWithCells="1">
              <from>
                <xdr:col>18</xdr:col>
                <xdr:colOff>647700</xdr:colOff>
                <xdr:row>115</xdr:row>
                <xdr:rowOff>85725</xdr:rowOff>
              </from>
              <to>
                <xdr:col>21</xdr:col>
                <xdr:colOff>285750</xdr:colOff>
                <xdr:row>131</xdr:row>
                <xdr:rowOff>114300</xdr:rowOff>
              </to>
            </anchor>
          </objectPr>
        </oleObject>
      </mc:Choice>
      <mc:Fallback>
        <oleObject progId="Prism9.Document" shapeId="3108" r:id="rId40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B34B9-A2FA-47A3-90DA-F1DE04F7B0F5}">
  <dimension ref="A1:N114"/>
  <sheetViews>
    <sheetView topLeftCell="A73" zoomScale="85" zoomScaleNormal="85" workbookViewId="0">
      <selection activeCell="C10" sqref="C10:C11"/>
    </sheetView>
  </sheetViews>
  <sheetFormatPr baseColWidth="10" defaultRowHeight="15" x14ac:dyDescent="0.25"/>
  <sheetData>
    <row r="1" spans="1:14" ht="18.75" x14ac:dyDescent="0.3">
      <c r="A1" s="71" t="s">
        <v>174</v>
      </c>
    </row>
    <row r="2" spans="1:14" ht="18.75" x14ac:dyDescent="0.3">
      <c r="A2" s="1" t="s">
        <v>170</v>
      </c>
    </row>
    <row r="5" spans="1:14" x14ac:dyDescent="0.25">
      <c r="A5" s="4" t="s">
        <v>208</v>
      </c>
    </row>
    <row r="6" spans="1:14" x14ac:dyDescent="0.25">
      <c r="A6" t="s">
        <v>1</v>
      </c>
      <c r="C6" t="s">
        <v>31</v>
      </c>
      <c r="G6" s="5" t="s">
        <v>4</v>
      </c>
      <c r="H6" s="5" t="s">
        <v>4</v>
      </c>
      <c r="I6" s="5" t="s">
        <v>7</v>
      </c>
      <c r="J6" s="5" t="s">
        <v>8</v>
      </c>
      <c r="K6" s="5" t="s">
        <v>9</v>
      </c>
      <c r="L6" s="5" t="s">
        <v>21</v>
      </c>
      <c r="M6" s="5" t="s">
        <v>22</v>
      </c>
      <c r="N6" s="5" t="s">
        <v>48</v>
      </c>
    </row>
    <row r="7" spans="1:14" x14ac:dyDescent="0.25">
      <c r="A7" t="s">
        <v>3</v>
      </c>
      <c r="C7" s="2">
        <v>43808</v>
      </c>
      <c r="H7">
        <v>118.14073817483882</v>
      </c>
      <c r="I7">
        <v>131.19911011802466</v>
      </c>
      <c r="J7">
        <v>193.70246292289059</v>
      </c>
      <c r="K7">
        <v>186.84523389258868</v>
      </c>
      <c r="L7">
        <v>165.46741606282654</v>
      </c>
      <c r="M7">
        <v>114.95772274191714</v>
      </c>
      <c r="N7">
        <v>43.395619794025052</v>
      </c>
    </row>
    <row r="8" spans="1:14" x14ac:dyDescent="0.25">
      <c r="A8" t="s">
        <v>15</v>
      </c>
      <c r="C8" t="s">
        <v>16</v>
      </c>
      <c r="H8">
        <v>119.81615758150896</v>
      </c>
      <c r="I8">
        <v>187.71775539641345</v>
      </c>
      <c r="J8">
        <v>206.05367948576458</v>
      </c>
      <c r="K8">
        <v>227.82970090181703</v>
      </c>
      <c r="L8">
        <v>194.26680052233601</v>
      </c>
      <c r="N8">
        <v>56.265223607643946</v>
      </c>
    </row>
    <row r="9" spans="1:14" x14ac:dyDescent="0.25">
      <c r="A9" t="s">
        <v>17</v>
      </c>
      <c r="C9" t="s">
        <v>47</v>
      </c>
      <c r="H9">
        <v>86.874105024732032</v>
      </c>
      <c r="I9">
        <v>179.32639534031301</v>
      </c>
      <c r="J9">
        <v>117.07576122040552</v>
      </c>
      <c r="K9">
        <v>153.22697673091491</v>
      </c>
      <c r="L9">
        <v>170.32626517633526</v>
      </c>
      <c r="M9">
        <v>97.324880535455051</v>
      </c>
      <c r="N9">
        <v>48.899670442637351</v>
      </c>
    </row>
    <row r="10" spans="1:14" x14ac:dyDescent="0.25">
      <c r="A10" s="4" t="s">
        <v>49</v>
      </c>
      <c r="C10" t="s">
        <v>270</v>
      </c>
      <c r="H10">
        <v>75.168999218920192</v>
      </c>
      <c r="I10">
        <v>102.32249048964034</v>
      </c>
      <c r="J10">
        <v>116.04852329249491</v>
      </c>
      <c r="K10">
        <v>99.667443772180491</v>
      </c>
      <c r="L10">
        <v>143.80932173902977</v>
      </c>
      <c r="M10">
        <v>72.948840881349156</v>
      </c>
      <c r="N10">
        <v>31.579777970833089</v>
      </c>
    </row>
    <row r="11" spans="1:14" x14ac:dyDescent="0.25">
      <c r="C11" t="s">
        <v>272</v>
      </c>
    </row>
    <row r="15" spans="1:14" x14ac:dyDescent="0.25">
      <c r="A15" s="4" t="s">
        <v>209</v>
      </c>
    </row>
    <row r="16" spans="1:14" x14ac:dyDescent="0.25">
      <c r="A16" t="s">
        <v>1</v>
      </c>
      <c r="C16" t="s">
        <v>31</v>
      </c>
      <c r="G16" s="5" t="s">
        <v>4</v>
      </c>
      <c r="H16" s="5" t="s">
        <v>4</v>
      </c>
      <c r="I16" s="5" t="s">
        <v>7</v>
      </c>
      <c r="J16" s="5" t="s">
        <v>8</v>
      </c>
      <c r="K16" s="5" t="s">
        <v>9</v>
      </c>
      <c r="L16" s="5" t="s">
        <v>21</v>
      </c>
      <c r="M16" s="5" t="s">
        <v>22</v>
      </c>
      <c r="N16" s="5" t="s">
        <v>48</v>
      </c>
    </row>
    <row r="17" spans="1:14" x14ac:dyDescent="0.25">
      <c r="A17" t="s">
        <v>3</v>
      </c>
      <c r="C17" s="2">
        <v>43808</v>
      </c>
      <c r="H17">
        <v>77.613112331156046</v>
      </c>
      <c r="I17">
        <v>140.36707452793254</v>
      </c>
      <c r="J17">
        <v>157.68155729469669</v>
      </c>
      <c r="K17">
        <v>198.24118045267605</v>
      </c>
      <c r="L17">
        <v>160.71978056786256</v>
      </c>
      <c r="M17">
        <v>65.998582932747553</v>
      </c>
      <c r="N17">
        <v>27.334508658026262</v>
      </c>
    </row>
    <row r="18" spans="1:14" x14ac:dyDescent="0.25">
      <c r="A18" t="s">
        <v>15</v>
      </c>
      <c r="C18" t="s">
        <v>16</v>
      </c>
      <c r="H18">
        <v>114.62962310933531</v>
      </c>
      <c r="I18">
        <v>169.34837480626109</v>
      </c>
      <c r="J18">
        <v>168.29248595111116</v>
      </c>
      <c r="K18">
        <v>181.05907977639762</v>
      </c>
      <c r="L18">
        <v>252.66888468068805</v>
      </c>
      <c r="M18">
        <v>110.22590198655855</v>
      </c>
      <c r="N18">
        <v>91.17274615189524</v>
      </c>
    </row>
    <row r="19" spans="1:14" x14ac:dyDescent="0.25">
      <c r="A19" t="s">
        <v>17</v>
      </c>
      <c r="C19" t="s">
        <v>47</v>
      </c>
      <c r="H19">
        <v>107.75726455950864</v>
      </c>
      <c r="J19">
        <v>120.4592716758994</v>
      </c>
      <c r="K19">
        <v>155.35137580011201</v>
      </c>
      <c r="L19">
        <v>183.85167578650439</v>
      </c>
      <c r="M19">
        <v>159.49472016049671</v>
      </c>
      <c r="N19">
        <v>39.48846723363831</v>
      </c>
    </row>
    <row r="20" spans="1:14" x14ac:dyDescent="0.25">
      <c r="A20" s="4" t="s">
        <v>49</v>
      </c>
      <c r="C20" t="s">
        <v>270</v>
      </c>
      <c r="I20">
        <v>143.12114547596576</v>
      </c>
      <c r="J20">
        <v>106.34007281669673</v>
      </c>
      <c r="K20">
        <v>144.45893353133528</v>
      </c>
      <c r="L20">
        <v>172.50586626939636</v>
      </c>
      <c r="M20">
        <v>147.16359908669904</v>
      </c>
      <c r="N20">
        <v>27.073036610651037</v>
      </c>
    </row>
    <row r="21" spans="1:14" x14ac:dyDescent="0.25">
      <c r="C21" t="s">
        <v>272</v>
      </c>
    </row>
    <row r="25" spans="1:14" x14ac:dyDescent="0.25">
      <c r="A25" s="4" t="s">
        <v>210</v>
      </c>
      <c r="D25" s="3"/>
    </row>
    <row r="26" spans="1:14" x14ac:dyDescent="0.25">
      <c r="A26" t="s">
        <v>1</v>
      </c>
      <c r="C26" t="s">
        <v>32</v>
      </c>
      <c r="D26" s="3"/>
      <c r="G26" s="5" t="s">
        <v>4</v>
      </c>
      <c r="H26" s="5" t="s">
        <v>4</v>
      </c>
      <c r="I26" s="5" t="s">
        <v>7</v>
      </c>
      <c r="J26" s="5" t="s">
        <v>8</v>
      </c>
      <c r="K26" s="5" t="s">
        <v>9</v>
      </c>
      <c r="L26" s="5" t="s">
        <v>21</v>
      </c>
      <c r="M26" s="5" t="s">
        <v>22</v>
      </c>
      <c r="N26" s="5" t="s">
        <v>48</v>
      </c>
    </row>
    <row r="27" spans="1:14" x14ac:dyDescent="0.25">
      <c r="A27" t="s">
        <v>3</v>
      </c>
      <c r="C27" s="2">
        <v>43855</v>
      </c>
      <c r="D27" s="3"/>
      <c r="G27">
        <v>127.81780956423268</v>
      </c>
      <c r="H27">
        <v>92.715291540432986</v>
      </c>
      <c r="I27">
        <v>93.621568244941301</v>
      </c>
      <c r="J27">
        <v>91.369164090648567</v>
      </c>
      <c r="K27">
        <v>133.58880622775874</v>
      </c>
      <c r="L27">
        <v>111.03223843591617</v>
      </c>
      <c r="M27">
        <v>71.565400854575415</v>
      </c>
      <c r="N27">
        <v>48.397039534761646</v>
      </c>
    </row>
    <row r="28" spans="1:14" x14ac:dyDescent="0.25">
      <c r="A28" t="s">
        <v>15</v>
      </c>
      <c r="C28" t="s">
        <v>19</v>
      </c>
      <c r="D28" s="3"/>
      <c r="G28">
        <v>99.660813243420591</v>
      </c>
      <c r="H28">
        <v>102.84851148906876</v>
      </c>
      <c r="I28">
        <v>84.376940119410662</v>
      </c>
      <c r="J28">
        <v>115.42161753466833</v>
      </c>
      <c r="K28">
        <v>85.632698087412933</v>
      </c>
      <c r="L28">
        <v>134.14899467517591</v>
      </c>
      <c r="M28">
        <v>55.386195866967725</v>
      </c>
      <c r="N28">
        <v>44.273135698502955</v>
      </c>
    </row>
    <row r="29" spans="1:14" x14ac:dyDescent="0.25">
      <c r="A29" t="s">
        <v>17</v>
      </c>
      <c r="C29" t="s">
        <v>50</v>
      </c>
      <c r="D29" s="3"/>
      <c r="G29">
        <v>84.124500464710522</v>
      </c>
      <c r="H29">
        <v>92.194782936080898</v>
      </c>
      <c r="I29">
        <v>104.99300268445486</v>
      </c>
      <c r="J29">
        <v>105.0331761316112</v>
      </c>
      <c r="K29">
        <v>99.649967727492125</v>
      </c>
      <c r="L29">
        <v>96.244802847600354</v>
      </c>
      <c r="M29">
        <v>63.699743408932974</v>
      </c>
      <c r="N29">
        <v>35.165253861968608</v>
      </c>
    </row>
    <row r="30" spans="1:14" x14ac:dyDescent="0.25">
      <c r="A30" s="4" t="s">
        <v>49</v>
      </c>
      <c r="D30" s="3"/>
      <c r="G30">
        <v>88.639995605924852</v>
      </c>
      <c r="H30">
        <v>111.99829515612878</v>
      </c>
      <c r="I30">
        <v>102.75955512865964</v>
      </c>
      <c r="J30">
        <v>100.1252477862989</v>
      </c>
      <c r="K30">
        <v>95.62972380824813</v>
      </c>
      <c r="L30">
        <v>94.969248189299378</v>
      </c>
      <c r="M30">
        <v>54.749338842625164</v>
      </c>
      <c r="N30">
        <v>30.138196115221778</v>
      </c>
    </row>
    <row r="31" spans="1:14" x14ac:dyDescent="0.25">
      <c r="D31" s="3"/>
    </row>
    <row r="35" spans="1:14" x14ac:dyDescent="0.25">
      <c r="A35" s="4" t="s">
        <v>211</v>
      </c>
    </row>
    <row r="36" spans="1:14" x14ac:dyDescent="0.25">
      <c r="A36" t="s">
        <v>1</v>
      </c>
      <c r="C36" t="s">
        <v>147</v>
      </c>
      <c r="G36" s="5" t="s">
        <v>4</v>
      </c>
      <c r="H36" s="5" t="s">
        <v>4</v>
      </c>
      <c r="I36" s="5" t="s">
        <v>7</v>
      </c>
      <c r="J36" s="5" t="s">
        <v>8</v>
      </c>
      <c r="K36" s="5" t="s">
        <v>9</v>
      </c>
      <c r="L36" s="5" t="s">
        <v>21</v>
      </c>
      <c r="M36" s="5" t="s">
        <v>22</v>
      </c>
      <c r="N36" s="5" t="s">
        <v>48</v>
      </c>
    </row>
    <row r="37" spans="1:14" x14ac:dyDescent="0.25">
      <c r="A37" t="s">
        <v>3</v>
      </c>
      <c r="C37" s="2">
        <v>43807</v>
      </c>
      <c r="G37">
        <v>130.37398685478496</v>
      </c>
      <c r="H37">
        <v>116.59182970389321</v>
      </c>
      <c r="I37">
        <v>133.4337873911999</v>
      </c>
      <c r="J37">
        <v>94.138750695976896</v>
      </c>
      <c r="K37">
        <v>157.43219880144878</v>
      </c>
      <c r="L37">
        <v>120.0316952318246</v>
      </c>
      <c r="M37">
        <v>67.914975795386027</v>
      </c>
      <c r="N37">
        <v>14.64878339233128</v>
      </c>
    </row>
    <row r="38" spans="1:14" x14ac:dyDescent="0.25">
      <c r="A38" t="s">
        <v>15</v>
      </c>
      <c r="C38" t="s">
        <v>30</v>
      </c>
      <c r="G38">
        <v>134.6942725459667</v>
      </c>
      <c r="H38">
        <v>68.960943807206164</v>
      </c>
      <c r="I38">
        <v>192.67862795870803</v>
      </c>
      <c r="J38">
        <v>129.69610939926591</v>
      </c>
      <c r="K38">
        <v>123.45264165954879</v>
      </c>
      <c r="L38">
        <v>141.22420589023108</v>
      </c>
      <c r="M38">
        <v>74.277040324649988</v>
      </c>
      <c r="N38">
        <v>21.01390522552359</v>
      </c>
    </row>
    <row r="39" spans="1:14" x14ac:dyDescent="0.25">
      <c r="A39" t="s">
        <v>17</v>
      </c>
      <c r="C39" t="s">
        <v>47</v>
      </c>
      <c r="G39">
        <v>73.992377035390504</v>
      </c>
      <c r="H39">
        <v>96.666498647374752</v>
      </c>
      <c r="I39">
        <v>141.87329716450853</v>
      </c>
      <c r="J39">
        <v>118.33271721555325</v>
      </c>
      <c r="K39">
        <v>125.02996199813279</v>
      </c>
      <c r="L39">
        <v>149.17351227015189</v>
      </c>
      <c r="M39">
        <v>66.351957535998125</v>
      </c>
      <c r="N39">
        <v>19.189319975564921</v>
      </c>
    </row>
    <row r="40" spans="1:14" x14ac:dyDescent="0.25">
      <c r="A40" s="4" t="s">
        <v>49</v>
      </c>
      <c r="G40">
        <v>85.089030744907291</v>
      </c>
      <c r="H40">
        <v>93.631060660476479</v>
      </c>
      <c r="I40">
        <v>87.914308836725922</v>
      </c>
      <c r="J40">
        <v>112.94502199047926</v>
      </c>
      <c r="K40">
        <v>129.46500447011951</v>
      </c>
      <c r="L40">
        <v>103.94672084250726</v>
      </c>
      <c r="M40">
        <v>61.780264009483965</v>
      </c>
      <c r="N40">
        <v>19.21757475413791</v>
      </c>
    </row>
    <row r="45" spans="1:14" x14ac:dyDescent="0.25">
      <c r="A45" s="4" t="s">
        <v>212</v>
      </c>
    </row>
    <row r="46" spans="1:14" x14ac:dyDescent="0.25">
      <c r="A46" t="s">
        <v>1</v>
      </c>
      <c r="C46" t="s">
        <v>147</v>
      </c>
      <c r="G46" s="5" t="s">
        <v>4</v>
      </c>
      <c r="H46" s="5" t="s">
        <v>4</v>
      </c>
      <c r="I46" s="5" t="s">
        <v>7</v>
      </c>
      <c r="J46" s="5" t="s">
        <v>8</v>
      </c>
      <c r="K46" s="5" t="s">
        <v>9</v>
      </c>
      <c r="L46" s="5" t="s">
        <v>21</v>
      </c>
      <c r="M46" s="5" t="s">
        <v>22</v>
      </c>
      <c r="N46" s="5" t="s">
        <v>48</v>
      </c>
    </row>
    <row r="47" spans="1:14" x14ac:dyDescent="0.25">
      <c r="A47" t="s">
        <v>3</v>
      </c>
      <c r="C47" s="2">
        <v>43807</v>
      </c>
      <c r="G47">
        <v>98.143476369763818</v>
      </c>
      <c r="H47">
        <v>102.23062141645573</v>
      </c>
      <c r="I47">
        <v>109.57476567158263</v>
      </c>
      <c r="J47">
        <v>105.60518973681596</v>
      </c>
      <c r="K47">
        <v>112.27166534815906</v>
      </c>
      <c r="L47">
        <v>111.14227595005524</v>
      </c>
      <c r="M47">
        <v>85.210701788167881</v>
      </c>
      <c r="N47">
        <v>27.365842078576328</v>
      </c>
    </row>
    <row r="48" spans="1:14" x14ac:dyDescent="0.25">
      <c r="A48" t="s">
        <v>15</v>
      </c>
      <c r="C48" t="s">
        <v>30</v>
      </c>
      <c r="G48">
        <v>116.12891549268379</v>
      </c>
      <c r="H48">
        <v>99.585738286332713</v>
      </c>
      <c r="I48">
        <v>120.78119266481518</v>
      </c>
      <c r="J48">
        <v>102.95044727741578</v>
      </c>
      <c r="K48">
        <v>111.51922577871269</v>
      </c>
      <c r="L48">
        <v>118.43799935263641</v>
      </c>
      <c r="M48">
        <v>75.42424789928657</v>
      </c>
      <c r="N48">
        <v>35.695478379621591</v>
      </c>
    </row>
    <row r="49" spans="1:14" x14ac:dyDescent="0.25">
      <c r="A49" t="s">
        <v>17</v>
      </c>
      <c r="C49" t="s">
        <v>47</v>
      </c>
      <c r="G49">
        <v>90.549783671363272</v>
      </c>
      <c r="H49">
        <v>115.41059303388612</v>
      </c>
      <c r="I49">
        <v>115.73449701410881</v>
      </c>
      <c r="J49">
        <v>101.05651956794183</v>
      </c>
      <c r="K49">
        <v>130.99503765005565</v>
      </c>
      <c r="L49">
        <v>109.76677742725269</v>
      </c>
      <c r="M49">
        <v>77.070590055039744</v>
      </c>
      <c r="N49">
        <v>30.514353548505994</v>
      </c>
    </row>
    <row r="50" spans="1:14" x14ac:dyDescent="0.25">
      <c r="A50" s="4" t="s">
        <v>49</v>
      </c>
      <c r="G50">
        <v>81.489824172237505</v>
      </c>
      <c r="H50">
        <v>96.461047557277041</v>
      </c>
      <c r="I50">
        <v>112.8033035921503</v>
      </c>
      <c r="J50">
        <v>104.53523015236999</v>
      </c>
      <c r="K50">
        <v>115.32519868847395</v>
      </c>
      <c r="L50">
        <v>108.21124513105001</v>
      </c>
      <c r="M50">
        <v>76.243257868326779</v>
      </c>
      <c r="N50">
        <v>34.320665523636563</v>
      </c>
    </row>
    <row r="55" spans="1:14" x14ac:dyDescent="0.25">
      <c r="A55" s="4" t="s">
        <v>213</v>
      </c>
    </row>
    <row r="56" spans="1:14" x14ac:dyDescent="0.25">
      <c r="A56" t="s">
        <v>1</v>
      </c>
      <c r="C56" t="s">
        <v>28</v>
      </c>
      <c r="G56" s="5" t="s">
        <v>4</v>
      </c>
      <c r="H56" s="5" t="s">
        <v>4</v>
      </c>
      <c r="I56" s="5" t="s">
        <v>7</v>
      </c>
      <c r="J56" s="5" t="s">
        <v>8</v>
      </c>
      <c r="K56" s="5" t="s">
        <v>9</v>
      </c>
      <c r="L56" s="5" t="s">
        <v>21</v>
      </c>
      <c r="M56" s="5" t="s">
        <v>22</v>
      </c>
      <c r="N56" s="5" t="s">
        <v>48</v>
      </c>
    </row>
    <row r="57" spans="1:14" x14ac:dyDescent="0.25">
      <c r="A57" t="s">
        <v>3</v>
      </c>
      <c r="C57" s="2">
        <v>43855</v>
      </c>
      <c r="J57">
        <v>115.47531251332298</v>
      </c>
      <c r="K57">
        <v>92.67399559622794</v>
      </c>
    </row>
    <row r="58" spans="1:14" x14ac:dyDescent="0.25">
      <c r="A58" t="s">
        <v>15</v>
      </c>
      <c r="C58" t="s">
        <v>29</v>
      </c>
      <c r="G58">
        <v>104.83857707378084</v>
      </c>
      <c r="H58">
        <v>126.00935695581266</v>
      </c>
      <c r="I58">
        <v>125.4390268243863</v>
      </c>
      <c r="J58">
        <v>109.95788744017703</v>
      </c>
      <c r="K58">
        <v>107.96106444562383</v>
      </c>
      <c r="L58">
        <v>117.04823189921652</v>
      </c>
      <c r="M58">
        <v>56.453662432595998</v>
      </c>
      <c r="N58">
        <v>72.903449594795461</v>
      </c>
    </row>
    <row r="59" spans="1:14" x14ac:dyDescent="0.25">
      <c r="A59" t="s">
        <v>17</v>
      </c>
      <c r="C59" t="s">
        <v>47</v>
      </c>
      <c r="G59">
        <v>114.29700694099046</v>
      </c>
      <c r="H59">
        <v>115.29725746705996</v>
      </c>
      <c r="I59">
        <v>97.388574245474601</v>
      </c>
      <c r="J59">
        <v>68.049442085873196</v>
      </c>
      <c r="K59">
        <v>80.974046517705474</v>
      </c>
      <c r="L59">
        <v>58.446332355112865</v>
      </c>
      <c r="M59">
        <v>54.972701578660178</v>
      </c>
      <c r="N59">
        <v>48.777889230870628</v>
      </c>
    </row>
    <row r="60" spans="1:14" x14ac:dyDescent="0.25">
      <c r="A60" s="4" t="s">
        <v>49</v>
      </c>
      <c r="C60" t="s">
        <v>270</v>
      </c>
      <c r="G60">
        <v>66.088663213445827</v>
      </c>
      <c r="H60">
        <v>73.469138348910292</v>
      </c>
      <c r="I60">
        <v>66.692097088057693</v>
      </c>
      <c r="J60">
        <v>66.095925369773468</v>
      </c>
      <c r="K60">
        <v>62.370538571933011</v>
      </c>
      <c r="L60">
        <v>76.77363983407048</v>
      </c>
      <c r="M60">
        <v>36.909066635169765</v>
      </c>
      <c r="N60">
        <v>63.912513120915271</v>
      </c>
    </row>
    <row r="61" spans="1:14" x14ac:dyDescent="0.25">
      <c r="C61" t="s">
        <v>272</v>
      </c>
    </row>
    <row r="64" spans="1:14" x14ac:dyDescent="0.25">
      <c r="A64" s="4"/>
    </row>
    <row r="65" spans="1:14" x14ac:dyDescent="0.25">
      <c r="A65" s="4"/>
    </row>
    <row r="66" spans="1:14" x14ac:dyDescent="0.25">
      <c r="A66" s="4" t="s">
        <v>215</v>
      </c>
    </row>
    <row r="67" spans="1:14" x14ac:dyDescent="0.25">
      <c r="A67" t="s">
        <v>1</v>
      </c>
      <c r="C67" t="s">
        <v>28</v>
      </c>
      <c r="G67" s="5" t="s">
        <v>4</v>
      </c>
      <c r="H67" s="5" t="s">
        <v>4</v>
      </c>
      <c r="I67" s="5" t="s">
        <v>7</v>
      </c>
      <c r="J67" s="5" t="s">
        <v>8</v>
      </c>
      <c r="K67" s="5" t="s">
        <v>9</v>
      </c>
      <c r="L67" s="5" t="s">
        <v>21</v>
      </c>
      <c r="M67" s="5" t="s">
        <v>22</v>
      </c>
      <c r="N67" s="5" t="s">
        <v>48</v>
      </c>
    </row>
    <row r="68" spans="1:14" x14ac:dyDescent="0.25">
      <c r="A68" t="s">
        <v>3</v>
      </c>
      <c r="C68" s="2">
        <v>43855</v>
      </c>
      <c r="G68">
        <v>100.63546926739582</v>
      </c>
      <c r="H68">
        <v>86.352441400535838</v>
      </c>
      <c r="I68">
        <v>98.496309073754858</v>
      </c>
      <c r="J68">
        <v>119.23638386611664</v>
      </c>
      <c r="K68">
        <v>87.884408241225302</v>
      </c>
      <c r="L68">
        <v>134.15684698326481</v>
      </c>
      <c r="M68">
        <v>96.165375530829138</v>
      </c>
      <c r="N68">
        <v>60.436352434896278</v>
      </c>
    </row>
    <row r="69" spans="1:14" x14ac:dyDescent="0.25">
      <c r="A69" t="s">
        <v>15</v>
      </c>
      <c r="C69" t="s">
        <v>29</v>
      </c>
      <c r="H69">
        <v>94.808818355902574</v>
      </c>
      <c r="I69">
        <v>84.224807177509732</v>
      </c>
      <c r="J69">
        <v>97.949434007874444</v>
      </c>
      <c r="K69">
        <v>86.364300354193077</v>
      </c>
      <c r="L69">
        <v>148.26445171586923</v>
      </c>
      <c r="M69">
        <v>41.56287665433716</v>
      </c>
      <c r="N69">
        <v>74.727907960101376</v>
      </c>
    </row>
    <row r="70" spans="1:14" x14ac:dyDescent="0.25">
      <c r="A70" t="s">
        <v>17</v>
      </c>
      <c r="C70" t="s">
        <v>47</v>
      </c>
      <c r="G70">
        <v>118.37163082986922</v>
      </c>
      <c r="H70">
        <v>99.831640146296621</v>
      </c>
      <c r="I70">
        <v>125.03328673839968</v>
      </c>
      <c r="J70">
        <v>112.38460910492998</v>
      </c>
      <c r="K70">
        <v>105.20311173462238</v>
      </c>
      <c r="L70">
        <v>127.79963438413185</v>
      </c>
      <c r="M70">
        <v>77.806936197647545</v>
      </c>
    </row>
    <row r="71" spans="1:14" x14ac:dyDescent="0.25">
      <c r="A71" s="4" t="s">
        <v>49</v>
      </c>
      <c r="C71" t="s">
        <v>270</v>
      </c>
      <c r="I71">
        <v>105.44093622612283</v>
      </c>
      <c r="K71">
        <v>133.85914026837918</v>
      </c>
      <c r="L71">
        <v>83.133485726093483</v>
      </c>
      <c r="M71">
        <v>56.876550093029508</v>
      </c>
      <c r="N71">
        <v>25.149548812049566</v>
      </c>
    </row>
    <row r="72" spans="1:14" x14ac:dyDescent="0.25">
      <c r="C72" t="s">
        <v>272</v>
      </c>
    </row>
    <row r="76" spans="1:14" x14ac:dyDescent="0.25">
      <c r="A76" s="4" t="s">
        <v>214</v>
      </c>
    </row>
    <row r="77" spans="1:14" x14ac:dyDescent="0.25">
      <c r="A77" t="s">
        <v>1</v>
      </c>
      <c r="C77" t="s">
        <v>151</v>
      </c>
      <c r="G77" s="5" t="s">
        <v>4</v>
      </c>
      <c r="H77" s="5" t="s">
        <v>4</v>
      </c>
      <c r="I77" s="5" t="s">
        <v>7</v>
      </c>
      <c r="J77" s="5" t="s">
        <v>8</v>
      </c>
      <c r="K77" s="5" t="s">
        <v>9</v>
      </c>
      <c r="L77" s="5" t="s">
        <v>21</v>
      </c>
      <c r="M77" s="5" t="s">
        <v>22</v>
      </c>
      <c r="N77" s="5" t="s">
        <v>48</v>
      </c>
    </row>
    <row r="78" spans="1:14" x14ac:dyDescent="0.25">
      <c r="A78" t="s">
        <v>3</v>
      </c>
      <c r="C78" s="2">
        <v>43636</v>
      </c>
      <c r="H78">
        <v>104.0634529084374</v>
      </c>
      <c r="I78">
        <v>131.78515416378855</v>
      </c>
      <c r="J78">
        <v>123.21703104828681</v>
      </c>
      <c r="K78">
        <v>110.40223882213115</v>
      </c>
      <c r="L78">
        <v>119.04371928724491</v>
      </c>
      <c r="M78">
        <v>64.944090500085721</v>
      </c>
    </row>
    <row r="79" spans="1:14" x14ac:dyDescent="0.25">
      <c r="A79" t="s">
        <v>15</v>
      </c>
      <c r="C79" t="s">
        <v>42</v>
      </c>
      <c r="H79">
        <v>101.21657924605962</v>
      </c>
      <c r="K79">
        <v>168.06312226503266</v>
      </c>
      <c r="L79">
        <v>113.69576483744943</v>
      </c>
      <c r="M79">
        <v>100.3386445169368</v>
      </c>
    </row>
    <row r="80" spans="1:14" x14ac:dyDescent="0.25">
      <c r="A80" t="s">
        <v>17</v>
      </c>
      <c r="C80" t="s">
        <v>47</v>
      </c>
      <c r="H80">
        <v>118.9873394290813</v>
      </c>
      <c r="I80">
        <v>146.32062532000273</v>
      </c>
      <c r="J80">
        <v>139.49072762074195</v>
      </c>
      <c r="K80">
        <v>172.75452353087951</v>
      </c>
      <c r="L80">
        <v>103.05116906990381</v>
      </c>
      <c r="M80">
        <v>106.70626934678774</v>
      </c>
    </row>
    <row r="81" spans="1:14" x14ac:dyDescent="0.25">
      <c r="A81" s="4" t="s">
        <v>49</v>
      </c>
      <c r="H81">
        <v>75.732628416421704</v>
      </c>
      <c r="I81">
        <v>154.91895689511287</v>
      </c>
      <c r="J81">
        <v>51.080263998206242</v>
      </c>
      <c r="K81">
        <v>74.639164979439727</v>
      </c>
      <c r="L81">
        <v>126.39743058052161</v>
      </c>
      <c r="M81">
        <v>83.238493738585902</v>
      </c>
    </row>
    <row r="83" spans="1:14" x14ac:dyDescent="0.25">
      <c r="A83" s="4"/>
      <c r="C83" s="17"/>
    </row>
    <row r="85" spans="1:14" x14ac:dyDescent="0.25">
      <c r="A85" s="4" t="s">
        <v>216</v>
      </c>
      <c r="D85" s="3"/>
    </row>
    <row r="86" spans="1:14" x14ac:dyDescent="0.25">
      <c r="A86" t="s">
        <v>1</v>
      </c>
      <c r="C86" t="s">
        <v>149</v>
      </c>
      <c r="D86" s="3"/>
      <c r="G86" s="5" t="s">
        <v>4</v>
      </c>
      <c r="H86" s="5" t="s">
        <v>4</v>
      </c>
      <c r="I86" s="5" t="s">
        <v>7</v>
      </c>
      <c r="J86" s="5" t="s">
        <v>8</v>
      </c>
      <c r="K86" s="5" t="s">
        <v>9</v>
      </c>
      <c r="L86" s="5" t="s">
        <v>21</v>
      </c>
      <c r="M86" s="5" t="s">
        <v>22</v>
      </c>
      <c r="N86" s="5" t="s">
        <v>48</v>
      </c>
    </row>
    <row r="87" spans="1:14" x14ac:dyDescent="0.25">
      <c r="A87" t="s">
        <v>3</v>
      </c>
      <c r="C87" s="2">
        <v>43855</v>
      </c>
      <c r="D87" s="3"/>
      <c r="G87">
        <v>92.944819499607917</v>
      </c>
      <c r="H87">
        <v>94.557824826912395</v>
      </c>
      <c r="I87">
        <v>138.357463000173</v>
      </c>
      <c r="J87">
        <v>95.731064395680647</v>
      </c>
      <c r="K87">
        <v>121.34914750433694</v>
      </c>
      <c r="L87">
        <v>117.16295444847734</v>
      </c>
      <c r="M87">
        <v>68.759123698711903</v>
      </c>
      <c r="N87">
        <v>46.002952386398569</v>
      </c>
    </row>
    <row r="88" spans="1:14" x14ac:dyDescent="0.25">
      <c r="A88" t="s">
        <v>15</v>
      </c>
      <c r="C88" t="s">
        <v>19</v>
      </c>
      <c r="D88" s="3"/>
      <c r="G88">
        <v>99.315889077356019</v>
      </c>
      <c r="H88">
        <v>106.02070839627204</v>
      </c>
      <c r="I88">
        <v>129.41163819848617</v>
      </c>
      <c r="J88">
        <v>128.96127181587019</v>
      </c>
      <c r="K88">
        <v>126.08991583413128</v>
      </c>
      <c r="L88">
        <v>120.06648755686358</v>
      </c>
      <c r="M88">
        <v>79.94821165630151</v>
      </c>
      <c r="N88">
        <v>52.267219860033919</v>
      </c>
    </row>
    <row r="89" spans="1:14" x14ac:dyDescent="0.25">
      <c r="A89" t="s">
        <v>17</v>
      </c>
      <c r="C89" t="s">
        <v>50</v>
      </c>
      <c r="D89" s="3"/>
      <c r="G89">
        <v>99.913609932695039</v>
      </c>
      <c r="H89">
        <v>97.766785358823782</v>
      </c>
      <c r="I89">
        <v>133.38348147866432</v>
      </c>
      <c r="J89">
        <v>108.22671533975212</v>
      </c>
      <c r="K89">
        <v>139.07724426644427</v>
      </c>
      <c r="L89">
        <v>113.87247670500953</v>
      </c>
      <c r="M89">
        <v>61.899537353163822</v>
      </c>
      <c r="N89">
        <v>38.802658079674337</v>
      </c>
    </row>
    <row r="90" spans="1:14" x14ac:dyDescent="0.25">
      <c r="A90" s="4" t="s">
        <v>49</v>
      </c>
      <c r="H90">
        <v>109.48036290833269</v>
      </c>
      <c r="I90">
        <v>125.44408725669061</v>
      </c>
      <c r="J90">
        <v>87.809598929239385</v>
      </c>
      <c r="K90">
        <v>119.84999093938124</v>
      </c>
      <c r="L90">
        <v>128.5349180594765</v>
      </c>
      <c r="M90">
        <v>76.547314307063843</v>
      </c>
      <c r="N90">
        <v>63.860707077183555</v>
      </c>
    </row>
    <row r="95" spans="1:14" x14ac:dyDescent="0.25">
      <c r="F95" s="15" t="s">
        <v>51</v>
      </c>
      <c r="G95" s="16"/>
      <c r="H95" s="16"/>
      <c r="I95" s="16"/>
      <c r="J95" s="16"/>
      <c r="K95" s="16"/>
      <c r="L95" s="16"/>
      <c r="M95" s="16"/>
      <c r="N95" s="10"/>
    </row>
    <row r="96" spans="1:14" x14ac:dyDescent="0.25">
      <c r="F96" s="12"/>
      <c r="G96" s="5" t="s">
        <v>4</v>
      </c>
      <c r="H96" s="5" t="s">
        <v>4</v>
      </c>
      <c r="I96" s="5" t="s">
        <v>52</v>
      </c>
      <c r="J96" s="5" t="s">
        <v>53</v>
      </c>
      <c r="K96" s="5" t="s">
        <v>54</v>
      </c>
      <c r="L96" s="5" t="s">
        <v>21</v>
      </c>
      <c r="M96" s="5" t="s">
        <v>22</v>
      </c>
      <c r="N96" s="13" t="s">
        <v>48</v>
      </c>
    </row>
    <row r="97" spans="6:14" x14ac:dyDescent="0.25">
      <c r="F97" s="9" t="s">
        <v>23</v>
      </c>
      <c r="G97">
        <f>AVERAGE(G7:G10,G17:G20,G27:G30,G37:G40,G47:G50,G57:G60,G68:G71,G78:G81,G87:G90)</f>
        <v>100.35552258002639</v>
      </c>
      <c r="H97">
        <f t="shared" ref="H97:N97" si="0">AVERAGE(H7:H10,H17:H20,H27:H30,H37:H40,H47:H50,H57:H60,H68:H71,H78:H81,H87:H90)</f>
        <v>99.784531769680967</v>
      </c>
      <c r="I97">
        <f t="shared" si="0"/>
        <v>124.73586776704366</v>
      </c>
      <c r="J97">
        <f t="shared" si="0"/>
        <v>114.42731393455441</v>
      </c>
      <c r="K97">
        <f t="shared" si="0"/>
        <v>126.56077802709089</v>
      </c>
      <c r="L97">
        <f t="shared" si="0"/>
        <v>129.41123629975391</v>
      </c>
      <c r="M97">
        <f t="shared" si="0"/>
        <v>78.262259318075593</v>
      </c>
      <c r="N97">
        <f t="shared" si="0"/>
        <v>42.399659903820755</v>
      </c>
    </row>
    <row r="98" spans="6:14" x14ac:dyDescent="0.25">
      <c r="F98" s="9" t="s">
        <v>24</v>
      </c>
      <c r="G98">
        <f>MEDIAN(G7:G10,G17:G20,G27:G30,G37:G40,G47:G50,G57:G60,G68:G71,G78:G81,G87:G90)</f>
        <v>99.488351160388305</v>
      </c>
      <c r="H98">
        <f t="shared" ref="H98:N98" si="1">MEDIAN(H7:H10,H17:H20,H27:H30,H37:H40,H47:H50,H57:H60,H68:H71,H78:H81,H87:H90)</f>
        <v>99.831640146296621</v>
      </c>
      <c r="I98">
        <f t="shared" si="1"/>
        <v>125.4390268243863</v>
      </c>
      <c r="J98">
        <f t="shared" si="1"/>
        <v>111.1712482725535</v>
      </c>
      <c r="K98">
        <f t="shared" si="1"/>
        <v>122.40089458194286</v>
      </c>
      <c r="L98">
        <f t="shared" si="1"/>
        <v>120.0316952318246</v>
      </c>
      <c r="M98">
        <f t="shared" si="1"/>
        <v>73.612940602999572</v>
      </c>
      <c r="N98">
        <f t="shared" si="1"/>
        <v>39.145562656656324</v>
      </c>
    </row>
    <row r="99" spans="6:14" x14ac:dyDescent="0.25">
      <c r="F99" s="9" t="s">
        <v>25</v>
      </c>
      <c r="G99">
        <f>STDEV(G7:G10,G17:G20,G27:G30,G37:G40,G47:G50,G57:G60,G68:G71,G78:G81,G87:G90)</f>
        <v>18.692796799591157</v>
      </c>
      <c r="H99">
        <f t="shared" ref="H99:N99" si="2">STDEV(H7:H10,H17:H20,H27:H30,H37:H40,H47:H50,H57:H60,H68:H71,H78:H81,H87:H90)</f>
        <v>14.844865928959978</v>
      </c>
      <c r="I99">
        <f t="shared" si="2"/>
        <v>30.037677317805791</v>
      </c>
      <c r="J99">
        <f t="shared" si="2"/>
        <v>31.319640884335588</v>
      </c>
      <c r="K99">
        <f t="shared" si="2"/>
        <v>36.991405268813047</v>
      </c>
      <c r="L99">
        <f t="shared" si="2"/>
        <v>36.623469934134597</v>
      </c>
      <c r="M99">
        <f t="shared" si="2"/>
        <v>26.344543528880926</v>
      </c>
      <c r="N99">
        <f t="shared" si="2"/>
        <v>18.486526328398323</v>
      </c>
    </row>
    <row r="100" spans="6:14" x14ac:dyDescent="0.25">
      <c r="F100" s="12" t="s">
        <v>26</v>
      </c>
      <c r="G100" s="5">
        <f t="shared" ref="G100" si="3">G99/G97*100</f>
        <v>18.626575119156978</v>
      </c>
      <c r="H100" s="5">
        <f t="shared" ref="H100:N100" si="4">H99/H97*100</f>
        <v>14.876920967294168</v>
      </c>
      <c r="I100" s="5">
        <f t="shared" si="4"/>
        <v>24.081026456563457</v>
      </c>
      <c r="J100" s="5">
        <f t="shared" si="4"/>
        <v>27.370773469565624</v>
      </c>
      <c r="K100" s="5">
        <f t="shared" si="4"/>
        <v>29.228174672642162</v>
      </c>
      <c r="L100" s="5">
        <f t="shared" si="4"/>
        <v>28.300069593110162</v>
      </c>
      <c r="M100" s="5">
        <f t="shared" si="4"/>
        <v>33.661874520911439</v>
      </c>
      <c r="N100" s="5">
        <f t="shared" si="4"/>
        <v>43.600647671073531</v>
      </c>
    </row>
    <row r="102" spans="6:14" x14ac:dyDescent="0.25">
      <c r="F102" s="15" t="s">
        <v>55</v>
      </c>
      <c r="G102" s="16"/>
      <c r="H102" s="16"/>
      <c r="I102" s="16"/>
      <c r="J102" s="16"/>
      <c r="K102" s="16"/>
      <c r="L102" s="16"/>
      <c r="M102" s="16"/>
      <c r="N102" s="10"/>
    </row>
    <row r="103" spans="6:14" x14ac:dyDescent="0.25">
      <c r="F103" s="12"/>
      <c r="G103" s="5" t="s">
        <v>4</v>
      </c>
      <c r="H103" s="5" t="s">
        <v>4</v>
      </c>
      <c r="I103" s="5" t="s">
        <v>52</v>
      </c>
      <c r="J103" s="5" t="s">
        <v>53</v>
      </c>
      <c r="K103" s="5" t="s">
        <v>54</v>
      </c>
      <c r="L103" s="5" t="s">
        <v>21</v>
      </c>
      <c r="M103" s="5" t="s">
        <v>22</v>
      </c>
      <c r="N103" s="13" t="s">
        <v>48</v>
      </c>
    </row>
    <row r="104" spans="6:14" x14ac:dyDescent="0.25">
      <c r="F104" s="9" t="s">
        <v>23</v>
      </c>
      <c r="G104">
        <f t="shared" ref="G104:N104" si="5">AVERAGE(G37:G40,G47:G50,G7:G10,G17:G20,G27:G30)</f>
        <v>100.89206548044888</v>
      </c>
      <c r="H104">
        <f t="shared" si="5"/>
        <v>99.436590222874401</v>
      </c>
      <c r="I104">
        <f t="shared" si="5"/>
        <v>129.15511540135878</v>
      </c>
      <c r="J104">
        <f t="shared" si="5"/>
        <v>123.34315031195027</v>
      </c>
      <c r="K104">
        <f t="shared" si="5"/>
        <v>138.33360275517924</v>
      </c>
      <c r="L104">
        <f t="shared" si="5"/>
        <v>142.09728635243397</v>
      </c>
      <c r="M104">
        <f t="shared" si="5"/>
        <v>84.094103293403336</v>
      </c>
      <c r="N104">
        <f t="shared" si="5"/>
        <v>36.257429927885177</v>
      </c>
    </row>
    <row r="105" spans="6:14" x14ac:dyDescent="0.25">
      <c r="F105" s="9" t="s">
        <v>24</v>
      </c>
      <c r="G105">
        <f t="shared" ref="G105:N105" si="6">MEDIAN(G37:G40,G47:G50,G7:G10,G17:G20,G27:G30)</f>
        <v>94.346630020563538</v>
      </c>
      <c r="H105">
        <f t="shared" si="6"/>
        <v>99.585738286332713</v>
      </c>
      <c r="I105">
        <f t="shared" si="6"/>
        <v>120.78119266481518</v>
      </c>
      <c r="J105">
        <f t="shared" si="6"/>
        <v>114.1833197625738</v>
      </c>
      <c r="K105">
        <f t="shared" si="6"/>
        <v>130.23002106008758</v>
      </c>
      <c r="L105">
        <f t="shared" si="6"/>
        <v>137.68660028270349</v>
      </c>
      <c r="M105">
        <f t="shared" si="6"/>
        <v>74.277040324649988</v>
      </c>
      <c r="N105">
        <f t="shared" si="6"/>
        <v>32.950221747234828</v>
      </c>
    </row>
    <row r="106" spans="6:14" x14ac:dyDescent="0.25">
      <c r="F106" s="9" t="s">
        <v>25</v>
      </c>
      <c r="G106">
        <f t="shared" ref="G106:N106" si="7">STDEV(G37:G40,G47:G50,G7:G10,G17:G20,G27:G30)</f>
        <v>21.03245169259716</v>
      </c>
      <c r="H106">
        <f t="shared" si="7"/>
        <v>15.076809951213319</v>
      </c>
      <c r="I106">
        <f t="shared" si="7"/>
        <v>33.310427597543104</v>
      </c>
      <c r="J106">
        <f t="shared" si="7"/>
        <v>32.40189335407603</v>
      </c>
      <c r="K106">
        <f t="shared" si="7"/>
        <v>37.532148399573835</v>
      </c>
      <c r="L106">
        <f t="shared" si="7"/>
        <v>39.976980216182135</v>
      </c>
      <c r="M106">
        <f t="shared" si="7"/>
        <v>29.383983380564509</v>
      </c>
      <c r="N106">
        <f t="shared" si="7"/>
        <v>16.968113638370973</v>
      </c>
    </row>
    <row r="107" spans="6:14" x14ac:dyDescent="0.25">
      <c r="F107" s="12" t="s">
        <v>26</v>
      </c>
      <c r="G107" s="5">
        <f t="shared" ref="G107:N107" si="8">G106/G104*100</f>
        <v>20.846487374840077</v>
      </c>
      <c r="H107" s="5">
        <f t="shared" si="8"/>
        <v>15.162235468272369</v>
      </c>
      <c r="I107" s="5">
        <f t="shared" si="8"/>
        <v>25.791024609461701</v>
      </c>
      <c r="J107" s="5">
        <f t="shared" si="8"/>
        <v>26.269714428509072</v>
      </c>
      <c r="K107" s="5">
        <f t="shared" si="8"/>
        <v>27.131620699561822</v>
      </c>
      <c r="L107" s="5">
        <f t="shared" si="8"/>
        <v>28.133528262482105</v>
      </c>
      <c r="M107" s="5">
        <f t="shared" si="8"/>
        <v>34.94178810379146</v>
      </c>
      <c r="N107" s="5">
        <f t="shared" si="8"/>
        <v>46.798997259651301</v>
      </c>
    </row>
    <row r="109" spans="6:14" x14ac:dyDescent="0.25">
      <c r="F109" s="15" t="s">
        <v>56</v>
      </c>
      <c r="G109" s="16"/>
      <c r="H109" s="16"/>
      <c r="I109" s="16"/>
      <c r="J109" s="16"/>
      <c r="K109" s="16"/>
      <c r="L109" s="16"/>
      <c r="M109" s="16"/>
      <c r="N109" s="10"/>
    </row>
    <row r="110" spans="6:14" x14ac:dyDescent="0.25">
      <c r="F110" s="12"/>
      <c r="G110" s="5" t="s">
        <v>4</v>
      </c>
      <c r="H110" s="5" t="s">
        <v>4</v>
      </c>
      <c r="I110" s="5" t="s">
        <v>52</v>
      </c>
      <c r="J110" s="5" t="s">
        <v>53</v>
      </c>
      <c r="K110" s="5" t="s">
        <v>54</v>
      </c>
      <c r="L110" s="5" t="s">
        <v>21</v>
      </c>
      <c r="M110" s="5" t="s">
        <v>22</v>
      </c>
      <c r="N110" s="13" t="s">
        <v>48</v>
      </c>
    </row>
    <row r="111" spans="6:14" x14ac:dyDescent="0.25">
      <c r="F111" s="9" t="s">
        <v>23</v>
      </c>
      <c r="G111">
        <f t="shared" ref="G111:N111" si="9">AVERAGE(G57:G60,G68:G71,G78:G81,G87:G90)</f>
        <v>99.55070822939264</v>
      </c>
      <c r="H111">
        <f t="shared" si="9"/>
        <v>100.25673815463279</v>
      </c>
      <c r="I111">
        <f t="shared" si="9"/>
        <v>118.73831740618743</v>
      </c>
      <c r="J111">
        <f t="shared" si="9"/>
        <v>101.69040482398893</v>
      </c>
      <c r="K111">
        <f t="shared" si="9"/>
        <v>111.84474711698043</v>
      </c>
      <c r="L111">
        <f t="shared" si="9"/>
        <v>112.4965028961804</v>
      </c>
      <c r="M111">
        <f t="shared" si="9"/>
        <v>70.87525694932711</v>
      </c>
      <c r="N111">
        <f t="shared" si="9"/>
        <v>54.684119855691904</v>
      </c>
    </row>
    <row r="112" spans="6:14" x14ac:dyDescent="0.25">
      <c r="F112" s="9" t="s">
        <v>24</v>
      </c>
      <c r="G112">
        <f t="shared" ref="G112:N112" si="10">MEDIAN(G57:G60,G68:G71,G78:G81,G87:G90)</f>
        <v>100.27453960004543</v>
      </c>
      <c r="H112">
        <f t="shared" si="10"/>
        <v>100.52410969617813</v>
      </c>
      <c r="I112">
        <f t="shared" si="10"/>
        <v>125.44155704053846</v>
      </c>
      <c r="J112">
        <f t="shared" si="10"/>
        <v>109.09230138996458</v>
      </c>
      <c r="K112">
        <f t="shared" si="10"/>
        <v>109.18165163387749</v>
      </c>
      <c r="L112">
        <f t="shared" si="10"/>
        <v>117.16295444847734</v>
      </c>
      <c r="M112">
        <f t="shared" si="10"/>
        <v>68.759123698711903</v>
      </c>
      <c r="N112">
        <f t="shared" si="10"/>
        <v>56.351786147465099</v>
      </c>
    </row>
    <row r="113" spans="6:14" x14ac:dyDescent="0.25">
      <c r="F113" s="9" t="s">
        <v>25</v>
      </c>
      <c r="G113">
        <f t="shared" ref="G113:N113" si="11">STDEV(G57:G60,G68:G71,G78:G81,G87:G90)</f>
        <v>15.876090634706022</v>
      </c>
      <c r="H113">
        <f t="shared" si="11"/>
        <v>15.076308325958003</v>
      </c>
      <c r="I113">
        <f t="shared" si="11"/>
        <v>24.846001887853927</v>
      </c>
      <c r="J113">
        <f t="shared" si="11"/>
        <v>25.66281204327958</v>
      </c>
      <c r="K113">
        <f t="shared" si="11"/>
        <v>31.507869950079886</v>
      </c>
      <c r="L113">
        <f t="shared" si="11"/>
        <v>23.494847905100038</v>
      </c>
      <c r="M113">
        <f t="shared" si="11"/>
        <v>20.523343446608028</v>
      </c>
      <c r="N113">
        <f t="shared" si="11"/>
        <v>15.551912858197554</v>
      </c>
    </row>
    <row r="114" spans="6:14" x14ac:dyDescent="0.25">
      <c r="F114" s="12" t="s">
        <v>26</v>
      </c>
      <c r="G114" s="5">
        <f t="shared" ref="G114:N114" si="12">G113/G111*100</f>
        <v>15.947742529488664</v>
      </c>
      <c r="H114" s="5">
        <f t="shared" si="12"/>
        <v>15.037700810398189</v>
      </c>
      <c r="I114" s="5">
        <f t="shared" si="12"/>
        <v>20.925007554940478</v>
      </c>
      <c r="J114" s="5">
        <f t="shared" si="12"/>
        <v>25.236217800192769</v>
      </c>
      <c r="K114" s="5">
        <f t="shared" si="12"/>
        <v>28.171077106665759</v>
      </c>
      <c r="L114" s="5">
        <f t="shared" si="12"/>
        <v>20.88495846558245</v>
      </c>
      <c r="M114" s="5">
        <f t="shared" si="12"/>
        <v>28.956993357048955</v>
      </c>
      <c r="N114" s="5">
        <f t="shared" si="12"/>
        <v>28.439541313343099</v>
      </c>
    </row>
  </sheetData>
  <pageMargins left="0.7" right="0.7" top="0.78740157499999996" bottom="0.78740157499999996" header="0.3" footer="0.3"/>
  <drawing r:id="rId1"/>
  <legacyDrawing r:id="rId2"/>
  <oleObjects>
    <mc:AlternateContent xmlns:mc="http://schemas.openxmlformats.org/markup-compatibility/2006">
      <mc:Choice Requires="x14">
        <oleObject progId="Prism9.Document" shapeId="5139" r:id="rId3">
          <objectPr defaultSize="0" autoPict="0" r:id="rId4">
            <anchor moveWithCells="1">
              <from>
                <xdr:col>18</xdr:col>
                <xdr:colOff>57150</xdr:colOff>
                <xdr:row>91</xdr:row>
                <xdr:rowOff>133350</xdr:rowOff>
              </from>
              <to>
                <xdr:col>19</xdr:col>
                <xdr:colOff>628650</xdr:colOff>
                <xdr:row>102</xdr:row>
                <xdr:rowOff>161925</xdr:rowOff>
              </to>
            </anchor>
          </objectPr>
        </oleObject>
      </mc:Choice>
      <mc:Fallback>
        <oleObject progId="Prism9.Document" shapeId="5139" r:id="rId3"/>
      </mc:Fallback>
    </mc:AlternateContent>
    <mc:AlternateContent xmlns:mc="http://schemas.openxmlformats.org/markup-compatibility/2006">
      <mc:Choice Requires="x14">
        <oleObject progId="Prism9.Document" shapeId="5142" r:id="rId5">
          <objectPr defaultSize="0" autoPict="0" r:id="rId6">
            <anchor moveWithCells="1">
              <from>
                <xdr:col>17</xdr:col>
                <xdr:colOff>266700</xdr:colOff>
                <xdr:row>52</xdr:row>
                <xdr:rowOff>104775</xdr:rowOff>
              </from>
              <to>
                <xdr:col>20</xdr:col>
                <xdr:colOff>180975</xdr:colOff>
                <xdr:row>61</xdr:row>
                <xdr:rowOff>104775</xdr:rowOff>
              </to>
            </anchor>
          </objectPr>
        </oleObject>
      </mc:Choice>
      <mc:Fallback>
        <oleObject progId="Prism9.Document" shapeId="5142" r:id="rId5"/>
      </mc:Fallback>
    </mc:AlternateContent>
    <mc:AlternateContent xmlns:mc="http://schemas.openxmlformats.org/markup-compatibility/2006">
      <mc:Choice Requires="x14">
        <oleObject progId="Prism9.Document" shapeId="5143" r:id="rId7">
          <objectPr defaultSize="0" autoPict="0" r:id="rId8">
            <anchor moveWithCells="1">
              <from>
                <xdr:col>17</xdr:col>
                <xdr:colOff>257175</xdr:colOff>
                <xdr:row>62</xdr:row>
                <xdr:rowOff>142875</xdr:rowOff>
              </from>
              <to>
                <xdr:col>20</xdr:col>
                <xdr:colOff>104775</xdr:colOff>
                <xdr:row>71</xdr:row>
                <xdr:rowOff>85725</xdr:rowOff>
              </to>
            </anchor>
          </objectPr>
        </oleObject>
      </mc:Choice>
      <mc:Fallback>
        <oleObject progId="Prism9.Document" shapeId="5143" r:id="rId7"/>
      </mc:Fallback>
    </mc:AlternateContent>
    <mc:AlternateContent xmlns:mc="http://schemas.openxmlformats.org/markup-compatibility/2006">
      <mc:Choice Requires="x14">
        <oleObject progId="Prism9.Document" shapeId="5144" r:id="rId9">
          <objectPr defaultSize="0" autoPict="0" r:id="rId10">
            <anchor moveWithCells="1">
              <from>
                <xdr:col>17</xdr:col>
                <xdr:colOff>209550</xdr:colOff>
                <xdr:row>31</xdr:row>
                <xdr:rowOff>142875</xdr:rowOff>
              </from>
              <to>
                <xdr:col>19</xdr:col>
                <xdr:colOff>752475</xdr:colOff>
                <xdr:row>40</xdr:row>
                <xdr:rowOff>38100</xdr:rowOff>
              </to>
            </anchor>
          </objectPr>
        </oleObject>
      </mc:Choice>
      <mc:Fallback>
        <oleObject progId="Prism9.Document" shapeId="5144" r:id="rId9"/>
      </mc:Fallback>
    </mc:AlternateContent>
    <mc:AlternateContent xmlns:mc="http://schemas.openxmlformats.org/markup-compatibility/2006">
      <mc:Choice Requires="x14">
        <oleObject progId="Prism9.Document" shapeId="5146" r:id="rId11">
          <objectPr defaultSize="0" autoPict="0" r:id="rId12">
            <anchor moveWithCells="1">
              <from>
                <xdr:col>17</xdr:col>
                <xdr:colOff>228600</xdr:colOff>
                <xdr:row>41</xdr:row>
                <xdr:rowOff>114300</xdr:rowOff>
              </from>
              <to>
                <xdr:col>20</xdr:col>
                <xdr:colOff>228600</xdr:colOff>
                <xdr:row>50</xdr:row>
                <xdr:rowOff>180975</xdr:rowOff>
              </to>
            </anchor>
          </objectPr>
        </oleObject>
      </mc:Choice>
      <mc:Fallback>
        <oleObject progId="Prism9.Document" shapeId="5146" r:id="rId11"/>
      </mc:Fallback>
    </mc:AlternateContent>
    <mc:AlternateContent xmlns:mc="http://schemas.openxmlformats.org/markup-compatibility/2006">
      <mc:Choice Requires="x14">
        <oleObject progId="Prism9.Document" shapeId="5147" r:id="rId13">
          <objectPr defaultSize="0" autoPict="0" r:id="rId14">
            <anchor moveWithCells="1">
              <from>
                <xdr:col>17</xdr:col>
                <xdr:colOff>104775</xdr:colOff>
                <xdr:row>1</xdr:row>
                <xdr:rowOff>228600</xdr:rowOff>
              </from>
              <to>
                <xdr:col>19</xdr:col>
                <xdr:colOff>723900</xdr:colOff>
                <xdr:row>10</xdr:row>
                <xdr:rowOff>133350</xdr:rowOff>
              </to>
            </anchor>
          </objectPr>
        </oleObject>
      </mc:Choice>
      <mc:Fallback>
        <oleObject progId="Prism9.Document" shapeId="5147" r:id="rId13"/>
      </mc:Fallback>
    </mc:AlternateContent>
    <mc:AlternateContent xmlns:mc="http://schemas.openxmlformats.org/markup-compatibility/2006">
      <mc:Choice Requires="x14">
        <oleObject progId="Prism9.Document" shapeId="5148" r:id="rId15">
          <objectPr defaultSize="0" autoPict="0" r:id="rId16">
            <anchor moveWithCells="1">
              <from>
                <xdr:col>17</xdr:col>
                <xdr:colOff>114300</xdr:colOff>
                <xdr:row>11</xdr:row>
                <xdr:rowOff>85725</xdr:rowOff>
              </from>
              <to>
                <xdr:col>19</xdr:col>
                <xdr:colOff>742950</xdr:colOff>
                <xdr:row>20</xdr:row>
                <xdr:rowOff>47625</xdr:rowOff>
              </to>
            </anchor>
          </objectPr>
        </oleObject>
      </mc:Choice>
      <mc:Fallback>
        <oleObject progId="Prism9.Document" shapeId="5148" r:id="rId15"/>
      </mc:Fallback>
    </mc:AlternateContent>
    <mc:AlternateContent xmlns:mc="http://schemas.openxmlformats.org/markup-compatibility/2006">
      <mc:Choice Requires="x14">
        <oleObject progId="Prism9.Document" shapeId="5149" r:id="rId17">
          <objectPr defaultSize="0" autoPict="0" r:id="rId18">
            <anchor moveWithCells="1">
              <from>
                <xdr:col>17</xdr:col>
                <xdr:colOff>285750</xdr:colOff>
                <xdr:row>72</xdr:row>
                <xdr:rowOff>57150</xdr:rowOff>
              </from>
              <to>
                <xdr:col>20</xdr:col>
                <xdr:colOff>209550</xdr:colOff>
                <xdr:row>81</xdr:row>
                <xdr:rowOff>66675</xdr:rowOff>
              </to>
            </anchor>
          </objectPr>
        </oleObject>
      </mc:Choice>
      <mc:Fallback>
        <oleObject progId="Prism9.Document" shapeId="5149" r:id="rId17"/>
      </mc:Fallback>
    </mc:AlternateContent>
    <mc:AlternateContent xmlns:mc="http://schemas.openxmlformats.org/markup-compatibility/2006">
      <mc:Choice Requires="x14">
        <oleObject progId="Prism9.Document" shapeId="5150" r:id="rId19">
          <objectPr defaultSize="0" autoPict="0" r:id="rId20">
            <anchor moveWithCells="1">
              <from>
                <xdr:col>17</xdr:col>
                <xdr:colOff>161925</xdr:colOff>
                <xdr:row>20</xdr:row>
                <xdr:rowOff>152400</xdr:rowOff>
              </from>
              <to>
                <xdr:col>19</xdr:col>
                <xdr:colOff>714375</xdr:colOff>
                <xdr:row>29</xdr:row>
                <xdr:rowOff>57150</xdr:rowOff>
              </to>
            </anchor>
          </objectPr>
        </oleObject>
      </mc:Choice>
      <mc:Fallback>
        <oleObject progId="Prism9.Document" shapeId="5150" r:id="rId19"/>
      </mc:Fallback>
    </mc:AlternateContent>
    <mc:AlternateContent xmlns:mc="http://schemas.openxmlformats.org/markup-compatibility/2006">
      <mc:Choice Requires="x14">
        <oleObject progId="Prism9.Document" shapeId="5151" r:id="rId21">
          <objectPr defaultSize="0" autoPict="0" r:id="rId22">
            <anchor moveWithCells="1">
              <from>
                <xdr:col>17</xdr:col>
                <xdr:colOff>285750</xdr:colOff>
                <xdr:row>82</xdr:row>
                <xdr:rowOff>9525</xdr:rowOff>
              </from>
              <to>
                <xdr:col>20</xdr:col>
                <xdr:colOff>161925</xdr:colOff>
                <xdr:row>90</xdr:row>
                <xdr:rowOff>171450</xdr:rowOff>
              </to>
            </anchor>
          </objectPr>
        </oleObject>
      </mc:Choice>
      <mc:Fallback>
        <oleObject progId="Prism9.Document" shapeId="5151" r:id="rId21"/>
      </mc:Fallback>
    </mc:AlternateContent>
    <mc:AlternateContent xmlns:mc="http://schemas.openxmlformats.org/markup-compatibility/2006">
      <mc:Choice Requires="x14">
        <oleObject progId="Prism9.Document" shapeId="5152" r:id="rId23">
          <objectPr defaultSize="0" autoPict="0" r:id="rId24">
            <anchor moveWithCells="1">
              <from>
                <xdr:col>0</xdr:col>
                <xdr:colOff>228600</xdr:colOff>
                <xdr:row>92</xdr:row>
                <xdr:rowOff>133350</xdr:rowOff>
              </from>
              <to>
                <xdr:col>4</xdr:col>
                <xdr:colOff>438150</xdr:colOff>
                <xdr:row>105</xdr:row>
                <xdr:rowOff>85725</xdr:rowOff>
              </to>
            </anchor>
          </objectPr>
        </oleObject>
      </mc:Choice>
      <mc:Fallback>
        <oleObject progId="Prism9.Document" shapeId="5152" r:id="rId23"/>
      </mc:Fallback>
    </mc:AlternateContent>
    <mc:AlternateContent xmlns:mc="http://schemas.openxmlformats.org/markup-compatibility/2006">
      <mc:Choice Requires="x14">
        <oleObject progId="Prism9.Document" shapeId="5153" r:id="rId25">
          <objectPr defaultSize="0" autoPict="0" r:id="rId26">
            <anchor moveWithCells="1">
              <from>
                <xdr:col>0</xdr:col>
                <xdr:colOff>228600</xdr:colOff>
                <xdr:row>106</xdr:row>
                <xdr:rowOff>9525</xdr:rowOff>
              </from>
              <to>
                <xdr:col>4</xdr:col>
                <xdr:colOff>447675</xdr:colOff>
                <xdr:row>118</xdr:row>
                <xdr:rowOff>161925</xdr:rowOff>
              </to>
            </anchor>
          </objectPr>
        </oleObject>
      </mc:Choice>
      <mc:Fallback>
        <oleObject progId="Prism9.Document" shapeId="5153" r:id="rId25"/>
      </mc:Fallback>
    </mc:AlternateContent>
    <mc:AlternateContent xmlns:mc="http://schemas.openxmlformats.org/markup-compatibility/2006">
      <mc:Choice Requires="x14">
        <oleObject progId="Prism9.Document" shapeId="5154" r:id="rId27">
          <objectPr defaultSize="0" autoPict="0" r:id="rId28">
            <anchor moveWithCells="1">
              <from>
                <xdr:col>0</xdr:col>
                <xdr:colOff>238125</xdr:colOff>
                <xdr:row>119</xdr:row>
                <xdr:rowOff>66675</xdr:rowOff>
              </from>
              <to>
                <xdr:col>4</xdr:col>
                <xdr:colOff>476250</xdr:colOff>
                <xdr:row>132</xdr:row>
                <xdr:rowOff>38100</xdr:rowOff>
              </to>
            </anchor>
          </objectPr>
        </oleObject>
      </mc:Choice>
      <mc:Fallback>
        <oleObject progId="Prism9.Document" shapeId="5154" r:id="rId27"/>
      </mc:Fallback>
    </mc:AlternateContent>
    <mc:AlternateContent xmlns:mc="http://schemas.openxmlformats.org/markup-compatibility/2006">
      <mc:Choice Requires="x14">
        <oleObject progId="Prism9.Document" shapeId="5155" r:id="rId29">
          <objectPr defaultSize="0" autoPict="0" r:id="rId30">
            <anchor moveWithCells="1">
              <from>
                <xdr:col>5</xdr:col>
                <xdr:colOff>9525</xdr:colOff>
                <xdr:row>114</xdr:row>
                <xdr:rowOff>114300</xdr:rowOff>
              </from>
              <to>
                <xdr:col>8</xdr:col>
                <xdr:colOff>352425</xdr:colOff>
                <xdr:row>124</xdr:row>
                <xdr:rowOff>171450</xdr:rowOff>
              </to>
            </anchor>
          </objectPr>
        </oleObject>
      </mc:Choice>
      <mc:Fallback>
        <oleObject progId="Prism9.Document" shapeId="5155" r:id="rId29"/>
      </mc:Fallback>
    </mc:AlternateContent>
    <mc:AlternateContent xmlns:mc="http://schemas.openxmlformats.org/markup-compatibility/2006">
      <mc:Choice Requires="x14">
        <oleObject progId="Prism9.Document" shapeId="5156" r:id="rId31">
          <objectPr defaultSize="0" autoPict="0" r:id="rId32">
            <anchor moveWithCells="1">
              <from>
                <xdr:col>8</xdr:col>
                <xdr:colOff>466725</xdr:colOff>
                <xdr:row>114</xdr:row>
                <xdr:rowOff>123825</xdr:rowOff>
              </from>
              <to>
                <xdr:col>12</xdr:col>
                <xdr:colOff>28575</xdr:colOff>
                <xdr:row>124</xdr:row>
                <xdr:rowOff>161925</xdr:rowOff>
              </to>
            </anchor>
          </objectPr>
        </oleObject>
      </mc:Choice>
      <mc:Fallback>
        <oleObject progId="Prism9.Document" shapeId="5156" r:id="rId31"/>
      </mc:Fallback>
    </mc:AlternateContent>
    <mc:AlternateContent xmlns:mc="http://schemas.openxmlformats.org/markup-compatibility/2006">
      <mc:Choice Requires="x14">
        <oleObject progId="Prism9.Document" shapeId="5157" r:id="rId33">
          <objectPr defaultSize="0" autoPict="0" r:id="rId34">
            <anchor moveWithCells="1">
              <from>
                <xdr:col>5</xdr:col>
                <xdr:colOff>9525</xdr:colOff>
                <xdr:row>125</xdr:row>
                <xdr:rowOff>104775</xdr:rowOff>
              </from>
              <to>
                <xdr:col>8</xdr:col>
                <xdr:colOff>371475</xdr:colOff>
                <xdr:row>135</xdr:row>
                <xdr:rowOff>114300</xdr:rowOff>
              </to>
            </anchor>
          </objectPr>
        </oleObject>
      </mc:Choice>
      <mc:Fallback>
        <oleObject progId="Prism9.Document" shapeId="5157" r:id="rId33"/>
      </mc:Fallback>
    </mc:AlternateContent>
    <mc:AlternateContent xmlns:mc="http://schemas.openxmlformats.org/markup-compatibility/2006">
      <mc:Choice Requires="x14">
        <oleObject progId="Prism9.Document" shapeId="5158" r:id="rId35">
          <objectPr defaultSize="0" autoPict="0" r:id="rId36">
            <anchor moveWithCells="1">
              <from>
                <xdr:col>8</xdr:col>
                <xdr:colOff>466725</xdr:colOff>
                <xdr:row>125</xdr:row>
                <xdr:rowOff>104775</xdr:rowOff>
              </from>
              <to>
                <xdr:col>12</xdr:col>
                <xdr:colOff>76200</xdr:colOff>
                <xdr:row>135</xdr:row>
                <xdr:rowOff>114300</xdr:rowOff>
              </to>
            </anchor>
          </objectPr>
        </oleObject>
      </mc:Choice>
      <mc:Fallback>
        <oleObject progId="Prism9.Document" shapeId="5158" r:id="rId35"/>
      </mc:Fallback>
    </mc:AlternateContent>
    <mc:AlternateContent xmlns:mc="http://schemas.openxmlformats.org/markup-compatibility/2006">
      <mc:Choice Requires="x14">
        <oleObject progId="Prism9.Document" shapeId="5159" r:id="rId37">
          <objectPr defaultSize="0" autoPict="0" r:id="rId38">
            <anchor moveWithCells="1">
              <from>
                <xdr:col>12</xdr:col>
                <xdr:colOff>200025</xdr:colOff>
                <xdr:row>125</xdr:row>
                <xdr:rowOff>114300</xdr:rowOff>
              </from>
              <to>
                <xdr:col>15</xdr:col>
                <xdr:colOff>590550</xdr:colOff>
                <xdr:row>135</xdr:row>
                <xdr:rowOff>142875</xdr:rowOff>
              </to>
            </anchor>
          </objectPr>
        </oleObject>
      </mc:Choice>
      <mc:Fallback>
        <oleObject progId="Prism9.Document" shapeId="5159" r:id="rId37"/>
      </mc:Fallback>
    </mc:AlternateContent>
    <mc:AlternateContent xmlns:mc="http://schemas.openxmlformats.org/markup-compatibility/2006">
      <mc:Choice Requires="x14">
        <oleObject progId="Prism9.Document" shapeId="5160" r:id="rId39">
          <objectPr defaultSize="0" autoPict="0" r:id="rId40">
            <anchor moveWithCells="1">
              <from>
                <xdr:col>14</xdr:col>
                <xdr:colOff>180975</xdr:colOff>
                <xdr:row>91</xdr:row>
                <xdr:rowOff>142875</xdr:rowOff>
              </from>
              <to>
                <xdr:col>17</xdr:col>
                <xdr:colOff>742950</xdr:colOff>
                <xdr:row>102</xdr:row>
                <xdr:rowOff>142875</xdr:rowOff>
              </to>
            </anchor>
          </objectPr>
        </oleObject>
      </mc:Choice>
      <mc:Fallback>
        <oleObject progId="Prism9.Document" shapeId="5160" r:id="rId39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F4401-7620-41DA-9397-82B93DBB3DE0}">
  <dimension ref="A1:N41"/>
  <sheetViews>
    <sheetView topLeftCell="A19" workbookViewId="0">
      <selection activeCell="C11" sqref="C11:C12"/>
    </sheetView>
  </sheetViews>
  <sheetFormatPr baseColWidth="10" defaultRowHeight="15" x14ac:dyDescent="0.25"/>
  <cols>
    <col min="5" max="5" width="23.85546875" customWidth="1"/>
  </cols>
  <sheetData>
    <row r="1" spans="1:13" ht="18.75" x14ac:dyDescent="0.3">
      <c r="A1" s="71" t="s">
        <v>176</v>
      </c>
    </row>
    <row r="2" spans="1:13" ht="18.75" x14ac:dyDescent="0.3">
      <c r="A2" s="1" t="s">
        <v>170</v>
      </c>
      <c r="C2" s="2"/>
    </row>
    <row r="3" spans="1:13" x14ac:dyDescent="0.25">
      <c r="C3" s="2"/>
    </row>
    <row r="4" spans="1:13" x14ac:dyDescent="0.25">
      <c r="D4" s="3"/>
      <c r="E4" s="3"/>
    </row>
    <row r="5" spans="1:13" x14ac:dyDescent="0.25">
      <c r="D5" s="3"/>
      <c r="E5" s="3"/>
    </row>
    <row r="6" spans="1:13" x14ac:dyDescent="0.25">
      <c r="A6" s="4" t="s">
        <v>217</v>
      </c>
      <c r="D6" s="3"/>
      <c r="E6" s="3"/>
    </row>
    <row r="7" spans="1:13" x14ac:dyDescent="0.25">
      <c r="A7" t="s">
        <v>1</v>
      </c>
      <c r="C7" t="s">
        <v>57</v>
      </c>
      <c r="D7" s="3"/>
      <c r="E7" s="3"/>
      <c r="F7" s="5" t="s">
        <v>4</v>
      </c>
      <c r="G7" s="5" t="s">
        <v>5</v>
      </c>
      <c r="H7" s="5" t="s">
        <v>6</v>
      </c>
      <c r="I7" s="5" t="s">
        <v>7</v>
      </c>
      <c r="J7" s="5" t="s">
        <v>8</v>
      </c>
      <c r="K7" s="5" t="s">
        <v>9</v>
      </c>
      <c r="L7" s="5" t="s">
        <v>10</v>
      </c>
      <c r="M7" s="5" t="s">
        <v>11</v>
      </c>
    </row>
    <row r="8" spans="1:13" x14ac:dyDescent="0.25">
      <c r="A8" t="s">
        <v>3</v>
      </c>
      <c r="C8" s="2">
        <v>43855</v>
      </c>
      <c r="D8" s="3"/>
      <c r="E8" s="3"/>
      <c r="G8">
        <v>76.564867534818035</v>
      </c>
      <c r="H8">
        <v>142.59981747384984</v>
      </c>
      <c r="I8">
        <v>125.90275458957667</v>
      </c>
      <c r="J8">
        <v>124.54537062309237</v>
      </c>
      <c r="K8">
        <v>149.64770756466038</v>
      </c>
      <c r="L8">
        <v>101.83186415686131</v>
      </c>
      <c r="M8">
        <v>44.691224730539339</v>
      </c>
    </row>
    <row r="9" spans="1:13" x14ac:dyDescent="0.25">
      <c r="A9" t="s">
        <v>15</v>
      </c>
      <c r="C9" t="s">
        <v>19</v>
      </c>
      <c r="D9" s="3"/>
      <c r="E9" s="3"/>
      <c r="F9">
        <v>99.45638036713548</v>
      </c>
      <c r="G9">
        <v>124.61129050947997</v>
      </c>
      <c r="H9">
        <v>127.9426955933195</v>
      </c>
      <c r="I9">
        <v>138.90743093709145</v>
      </c>
      <c r="J9">
        <v>137.32003491371447</v>
      </c>
      <c r="K9">
        <v>136.5383467434288</v>
      </c>
      <c r="L9">
        <v>105.77129337293417</v>
      </c>
      <c r="M9">
        <v>55.26536553757596</v>
      </c>
    </row>
    <row r="10" spans="1:13" x14ac:dyDescent="0.25">
      <c r="A10" t="s">
        <v>17</v>
      </c>
      <c r="C10" t="s">
        <v>58</v>
      </c>
      <c r="D10" s="3"/>
      <c r="E10" s="3"/>
      <c r="F10">
        <v>93.743702444684089</v>
      </c>
      <c r="G10">
        <v>111.48380206236936</v>
      </c>
      <c r="H10">
        <v>118.18620766325927</v>
      </c>
      <c r="I10">
        <v>116.45288712073669</v>
      </c>
      <c r="J10">
        <v>126.25809053673206</v>
      </c>
      <c r="K10">
        <v>131.19818046204136</v>
      </c>
      <c r="L10">
        <v>125.3655897540888</v>
      </c>
      <c r="M10">
        <v>43.718088948545997</v>
      </c>
    </row>
    <row r="11" spans="1:13" x14ac:dyDescent="0.25">
      <c r="A11" s="4" t="s">
        <v>49</v>
      </c>
      <c r="D11" s="3"/>
      <c r="E11" s="3"/>
      <c r="F11">
        <v>85.675948980964748</v>
      </c>
      <c r="G11">
        <v>108.4640081005483</v>
      </c>
      <c r="H11">
        <v>123.48266538413095</v>
      </c>
      <c r="I11">
        <v>139.16794359055385</v>
      </c>
      <c r="J11">
        <v>128.08614168090327</v>
      </c>
      <c r="K11">
        <v>164.5187453470682</v>
      </c>
      <c r="L11">
        <v>141.6916784055102</v>
      </c>
      <c r="M11">
        <v>55.36609312853664</v>
      </c>
    </row>
    <row r="12" spans="1:13" x14ac:dyDescent="0.25">
      <c r="D12" s="3"/>
      <c r="E12" s="3"/>
    </row>
    <row r="18" spans="1:13" x14ac:dyDescent="0.25">
      <c r="A18" s="4" t="s">
        <v>219</v>
      </c>
      <c r="D18" s="3"/>
    </row>
    <row r="19" spans="1:13" x14ac:dyDescent="0.25">
      <c r="A19" t="s">
        <v>1</v>
      </c>
      <c r="C19" t="s">
        <v>57</v>
      </c>
      <c r="D19" s="3"/>
      <c r="F19" s="5" t="s">
        <v>4</v>
      </c>
      <c r="G19" s="5" t="s">
        <v>5</v>
      </c>
      <c r="H19" s="5" t="s">
        <v>6</v>
      </c>
      <c r="I19" s="5" t="s">
        <v>7</v>
      </c>
      <c r="J19" s="5" t="s">
        <v>8</v>
      </c>
      <c r="K19" s="5" t="s">
        <v>9</v>
      </c>
      <c r="L19" s="5" t="s">
        <v>10</v>
      </c>
      <c r="M19" s="5" t="s">
        <v>11</v>
      </c>
    </row>
    <row r="20" spans="1:13" x14ac:dyDescent="0.25">
      <c r="A20" t="s">
        <v>3</v>
      </c>
      <c r="C20" s="2">
        <v>43855</v>
      </c>
      <c r="D20" s="3"/>
      <c r="F20">
        <v>88.434417416688973</v>
      </c>
      <c r="G20">
        <v>102.38538606417944</v>
      </c>
      <c r="H20">
        <v>99.358637329503011</v>
      </c>
      <c r="I20">
        <v>114.3366020183018</v>
      </c>
      <c r="J20">
        <v>94.941682444787432</v>
      </c>
      <c r="K20">
        <v>140.69978386509015</v>
      </c>
      <c r="L20">
        <v>92.736789385705052</v>
      </c>
      <c r="M20">
        <v>30.802185550617111</v>
      </c>
    </row>
    <row r="21" spans="1:13" x14ac:dyDescent="0.25">
      <c r="A21" t="s">
        <v>15</v>
      </c>
      <c r="C21" t="s">
        <v>19</v>
      </c>
      <c r="D21" s="3"/>
      <c r="F21">
        <v>99.172365243187514</v>
      </c>
      <c r="G21">
        <v>90.326013243198716</v>
      </c>
      <c r="H21">
        <v>102.46319822063599</v>
      </c>
      <c r="I21">
        <v>113.74502362306005</v>
      </c>
      <c r="J21">
        <v>136.15117781779978</v>
      </c>
      <c r="K21">
        <v>119.61241200669967</v>
      </c>
      <c r="L21">
        <v>109.82816571711621</v>
      </c>
      <c r="M21">
        <v>47.842716247292365</v>
      </c>
    </row>
    <row r="22" spans="1:13" x14ac:dyDescent="0.25">
      <c r="A22" t="s">
        <v>17</v>
      </c>
      <c r="C22" t="s">
        <v>58</v>
      </c>
      <c r="D22" s="3"/>
      <c r="F22">
        <v>97.344431346940326</v>
      </c>
      <c r="G22">
        <v>88.316139749398403</v>
      </c>
      <c r="H22">
        <v>75.582994153163554</v>
      </c>
      <c r="I22">
        <v>85.922886078096838</v>
      </c>
      <c r="J22">
        <v>98.42520742001355</v>
      </c>
      <c r="M22">
        <v>40.851480115066387</v>
      </c>
    </row>
    <row r="23" spans="1:13" x14ac:dyDescent="0.25">
      <c r="A23" s="4" t="s">
        <v>49</v>
      </c>
      <c r="D23" s="3"/>
      <c r="F23">
        <v>116.68137309028002</v>
      </c>
      <c r="G23">
        <v>117.33987384612664</v>
      </c>
      <c r="H23">
        <v>88.085118407600874</v>
      </c>
      <c r="I23">
        <v>116.69047940012618</v>
      </c>
      <c r="J23">
        <v>98.392179584536805</v>
      </c>
      <c r="K23">
        <v>145.62166223866569</v>
      </c>
      <c r="L23">
        <v>116.84705851253202</v>
      </c>
      <c r="M23">
        <v>37.52183174580049</v>
      </c>
    </row>
    <row r="24" spans="1:13" x14ac:dyDescent="0.25">
      <c r="D24" s="3"/>
    </row>
    <row r="25" spans="1:13" x14ac:dyDescent="0.25">
      <c r="C25" s="2"/>
      <c r="D25" s="3"/>
    </row>
    <row r="26" spans="1:13" x14ac:dyDescent="0.25">
      <c r="C26" s="2"/>
      <c r="D26" s="3"/>
    </row>
    <row r="27" spans="1:13" x14ac:dyDescent="0.25">
      <c r="C27" s="2"/>
      <c r="D27" s="3"/>
    </row>
    <row r="28" spans="1:13" x14ac:dyDescent="0.25">
      <c r="A28" s="4" t="s">
        <v>218</v>
      </c>
      <c r="D28" s="3"/>
    </row>
    <row r="29" spans="1:13" x14ac:dyDescent="0.25">
      <c r="A29" t="s">
        <v>1</v>
      </c>
      <c r="C29" t="s">
        <v>59</v>
      </c>
      <c r="D29" s="3"/>
      <c r="F29" s="5" t="s">
        <v>4</v>
      </c>
      <c r="G29" s="5" t="s">
        <v>5</v>
      </c>
      <c r="H29" s="5" t="s">
        <v>6</v>
      </c>
      <c r="I29" s="5" t="s">
        <v>7</v>
      </c>
      <c r="J29" s="5" t="s">
        <v>8</v>
      </c>
      <c r="K29" s="5" t="s">
        <v>9</v>
      </c>
      <c r="L29" s="5" t="s">
        <v>10</v>
      </c>
      <c r="M29" s="5" t="s">
        <v>11</v>
      </c>
    </row>
    <row r="30" spans="1:13" x14ac:dyDescent="0.25">
      <c r="A30" t="s">
        <v>3</v>
      </c>
      <c r="C30" s="2">
        <v>43855</v>
      </c>
      <c r="D30" s="3"/>
      <c r="F30">
        <v>92.569153413721921</v>
      </c>
      <c r="G30">
        <v>96.696821821431314</v>
      </c>
      <c r="H30">
        <v>105.95511566097255</v>
      </c>
      <c r="I30">
        <v>129.50925015443343</v>
      </c>
      <c r="K30">
        <v>140.50988409823461</v>
      </c>
      <c r="L30">
        <v>106.49923810814892</v>
      </c>
      <c r="M30">
        <v>50.587575818422501</v>
      </c>
    </row>
    <row r="31" spans="1:13" x14ac:dyDescent="0.25">
      <c r="A31" t="s">
        <v>15</v>
      </c>
      <c r="C31" t="s">
        <v>19</v>
      </c>
      <c r="D31" s="3"/>
      <c r="F31">
        <v>115.58689576783787</v>
      </c>
      <c r="G31">
        <v>102.60005313377518</v>
      </c>
      <c r="H31">
        <v>108.48482730151989</v>
      </c>
      <c r="I31">
        <v>106.86951363309856</v>
      </c>
      <c r="J31">
        <v>97.148334161626735</v>
      </c>
      <c r="K31">
        <v>95.132363954797441</v>
      </c>
      <c r="L31">
        <v>97.464872530598797</v>
      </c>
      <c r="M31">
        <v>35.617683676145852</v>
      </c>
    </row>
    <row r="32" spans="1:13" x14ac:dyDescent="0.25">
      <c r="A32" t="s">
        <v>17</v>
      </c>
      <c r="C32" t="s">
        <v>58</v>
      </c>
      <c r="D32" s="3"/>
      <c r="F32">
        <v>102.52834304254964</v>
      </c>
      <c r="G32">
        <v>102.44894470199253</v>
      </c>
      <c r="H32">
        <v>99.800125298731274</v>
      </c>
      <c r="I32">
        <v>126.52399533994105</v>
      </c>
      <c r="K32">
        <v>102.43400964992846</v>
      </c>
      <c r="L32">
        <v>117.79107575637052</v>
      </c>
      <c r="M32">
        <v>41.419894400145232</v>
      </c>
    </row>
    <row r="33" spans="1:14" x14ac:dyDescent="0.25">
      <c r="A33" s="4" t="s">
        <v>49</v>
      </c>
      <c r="C33" t="s">
        <v>270</v>
      </c>
      <c r="D33" s="3"/>
      <c r="F33">
        <v>87.688997653372439</v>
      </c>
      <c r="G33">
        <v>99.88079046531918</v>
      </c>
      <c r="H33">
        <v>84.756306876628372</v>
      </c>
      <c r="I33">
        <v>94.265624859292245</v>
      </c>
      <c r="J33">
        <v>75.401063398266061</v>
      </c>
      <c r="K33">
        <v>105.31519387990676</v>
      </c>
      <c r="L33">
        <v>71.343638957324416</v>
      </c>
      <c r="M33">
        <v>42.075169786272809</v>
      </c>
    </row>
    <row r="34" spans="1:14" x14ac:dyDescent="0.25">
      <c r="C34" t="s">
        <v>272</v>
      </c>
      <c r="D34" s="3"/>
    </row>
    <row r="37" spans="1:14" x14ac:dyDescent="0.25">
      <c r="D37" s="18"/>
      <c r="E37" s="18"/>
      <c r="F37" s="18" t="s">
        <v>4</v>
      </c>
      <c r="G37" s="18" t="s">
        <v>5</v>
      </c>
      <c r="H37" s="18" t="s">
        <v>6</v>
      </c>
      <c r="I37" s="18" t="s">
        <v>7</v>
      </c>
      <c r="J37" s="18" t="s">
        <v>8</v>
      </c>
      <c r="K37" s="18" t="s">
        <v>9</v>
      </c>
      <c r="L37" s="18" t="s">
        <v>10</v>
      </c>
      <c r="M37" s="18" t="s">
        <v>11</v>
      </c>
      <c r="N37" s="3"/>
    </row>
    <row r="38" spans="1:14" x14ac:dyDescent="0.25">
      <c r="D38" s="3" t="s">
        <v>23</v>
      </c>
      <c r="E38" s="3"/>
      <c r="F38" s="3">
        <f>AVERAGE(F8:F10,F11,F20:F23,F30:F33)</f>
        <v>98.080182615214824</v>
      </c>
      <c r="G38" s="3">
        <f t="shared" ref="G38:M38" si="0">AVERAGE(G8:G10,G11,G20:G23,G30:G33)</f>
        <v>101.75983260271977</v>
      </c>
      <c r="H38" s="3">
        <f t="shared" si="0"/>
        <v>106.39147578027625</v>
      </c>
      <c r="I38" s="3">
        <f t="shared" si="0"/>
        <v>117.35786594535908</v>
      </c>
      <c r="J38" s="3">
        <f t="shared" si="0"/>
        <v>111.66692825814725</v>
      </c>
      <c r="K38" s="3">
        <f t="shared" si="0"/>
        <v>130.1116627100474</v>
      </c>
      <c r="L38" s="3">
        <f t="shared" si="0"/>
        <v>107.92466042338096</v>
      </c>
      <c r="M38" s="3">
        <f t="shared" si="0"/>
        <v>43.813275807080061</v>
      </c>
      <c r="N38" s="3"/>
    </row>
    <row r="39" spans="1:14" x14ac:dyDescent="0.25">
      <c r="D39" s="3" t="s">
        <v>24</v>
      </c>
      <c r="E39" s="3"/>
      <c r="F39" s="3">
        <f>MEDIAN(F8:F11,F20:F23,F30:F33)</f>
        <v>97.344431346940326</v>
      </c>
      <c r="G39" s="3">
        <f t="shared" ref="G39:M39" si="1">MEDIAN(G8:G11,G20:G23,G30:G33)</f>
        <v>102.41716538308599</v>
      </c>
      <c r="H39" s="3">
        <f t="shared" si="1"/>
        <v>104.20915694080426</v>
      </c>
      <c r="I39" s="3">
        <f t="shared" si="1"/>
        <v>116.57168326043143</v>
      </c>
      <c r="J39" s="3">
        <f t="shared" si="1"/>
        <v>111.48528902155296</v>
      </c>
      <c r="K39" s="3">
        <f t="shared" si="1"/>
        <v>136.5383467434288</v>
      </c>
      <c r="L39" s="3">
        <f t="shared" si="1"/>
        <v>106.49923810814892</v>
      </c>
      <c r="M39" s="3">
        <f t="shared" si="1"/>
        <v>42.896629367409403</v>
      </c>
      <c r="N39" s="3"/>
    </row>
    <row r="40" spans="1:14" x14ac:dyDescent="0.25">
      <c r="D40" s="3" t="s">
        <v>25</v>
      </c>
      <c r="E40" s="3"/>
      <c r="F40" s="3">
        <f>STDEV(F8:F11,F20:F23,F30:F33)</f>
        <v>10.392124725568346</v>
      </c>
      <c r="G40" s="3">
        <f t="shared" ref="G40:M40" si="2">STDEV(G8:G11,G20:G23,G30:G33)</f>
        <v>13.078145451327391</v>
      </c>
      <c r="H40" s="3">
        <f t="shared" si="2"/>
        <v>19.240109508724245</v>
      </c>
      <c r="I40" s="3">
        <f t="shared" si="2"/>
        <v>16.23579820008835</v>
      </c>
      <c r="J40" s="3">
        <f t="shared" si="2"/>
        <v>21.247759935749198</v>
      </c>
      <c r="K40" s="3">
        <f t="shared" si="2"/>
        <v>21.871171728449241</v>
      </c>
      <c r="L40" s="3">
        <f t="shared" si="2"/>
        <v>18.294854185281068</v>
      </c>
      <c r="M40" s="3">
        <f t="shared" si="2"/>
        <v>7.5141401386013005</v>
      </c>
      <c r="N40" s="3"/>
    </row>
    <row r="41" spans="1:14" x14ac:dyDescent="0.25">
      <c r="D41" s="3" t="s">
        <v>26</v>
      </c>
      <c r="E41" s="3"/>
      <c r="F41" s="3">
        <f>F40/F38*100</f>
        <v>10.59553973949907</v>
      </c>
      <c r="G41" s="3">
        <f t="shared" ref="G41:M41" si="3">G40/G38*100</f>
        <v>12.851972253517491</v>
      </c>
      <c r="H41" s="3">
        <f t="shared" si="3"/>
        <v>18.084258506254443</v>
      </c>
      <c r="I41" s="3">
        <f t="shared" si="3"/>
        <v>13.834435441802951</v>
      </c>
      <c r="J41" s="3">
        <f t="shared" si="3"/>
        <v>19.027800143861263</v>
      </c>
      <c r="K41" s="3">
        <f t="shared" si="3"/>
        <v>16.8095398005857</v>
      </c>
      <c r="L41" s="3">
        <f t="shared" si="3"/>
        <v>16.951504979039658</v>
      </c>
      <c r="M41" s="3">
        <f t="shared" si="3"/>
        <v>17.150372804096612</v>
      </c>
      <c r="N41" s="3"/>
    </row>
  </sheetData>
  <pageMargins left="0.7" right="0.7" top="0.78740157499999996" bottom="0.78740157499999996" header="0.3" footer="0.3"/>
  <drawing r:id="rId1"/>
  <legacyDrawing r:id="rId2"/>
  <oleObjects>
    <mc:AlternateContent xmlns:mc="http://schemas.openxmlformats.org/markup-compatibility/2006">
      <mc:Choice Requires="x14">
        <oleObject progId="Prism9.Document" shapeId="6149" r:id="rId3">
          <objectPr defaultSize="0" autoPict="0" r:id="rId4">
            <anchor moveWithCells="1">
              <from>
                <xdr:col>16</xdr:col>
                <xdr:colOff>476250</xdr:colOff>
                <xdr:row>2</xdr:row>
                <xdr:rowOff>47625</xdr:rowOff>
              </from>
              <to>
                <xdr:col>20</xdr:col>
                <xdr:colOff>28575</xdr:colOff>
                <xdr:row>12</xdr:row>
                <xdr:rowOff>76200</xdr:rowOff>
              </to>
            </anchor>
          </objectPr>
        </oleObject>
      </mc:Choice>
      <mc:Fallback>
        <oleObject progId="Prism9.Document" shapeId="6149" r:id="rId3"/>
      </mc:Fallback>
    </mc:AlternateContent>
    <mc:AlternateContent xmlns:mc="http://schemas.openxmlformats.org/markup-compatibility/2006">
      <mc:Choice Requires="x14">
        <oleObject progId="Prism9.Document" shapeId="6150" r:id="rId5">
          <objectPr defaultSize="0" autoPict="0" r:id="rId6">
            <anchor moveWithCells="1">
              <from>
                <xdr:col>16</xdr:col>
                <xdr:colOff>466725</xdr:colOff>
                <xdr:row>14</xdr:row>
                <xdr:rowOff>57150</xdr:rowOff>
              </from>
              <to>
                <xdr:col>20</xdr:col>
                <xdr:colOff>85725</xdr:colOff>
                <xdr:row>24</xdr:row>
                <xdr:rowOff>133350</xdr:rowOff>
              </to>
            </anchor>
          </objectPr>
        </oleObject>
      </mc:Choice>
      <mc:Fallback>
        <oleObject progId="Prism9.Document" shapeId="6150" r:id="rId5"/>
      </mc:Fallback>
    </mc:AlternateContent>
    <mc:AlternateContent xmlns:mc="http://schemas.openxmlformats.org/markup-compatibility/2006">
      <mc:Choice Requires="x14">
        <oleObject progId="Prism9.Document" shapeId="6151" r:id="rId7">
          <objectPr defaultSize="0" autoPict="0" r:id="rId8">
            <anchor moveWithCells="1">
              <from>
                <xdr:col>16</xdr:col>
                <xdr:colOff>466725</xdr:colOff>
                <xdr:row>26</xdr:row>
                <xdr:rowOff>152400</xdr:rowOff>
              </from>
              <to>
                <xdr:col>20</xdr:col>
                <xdr:colOff>9525</xdr:colOff>
                <xdr:row>36</xdr:row>
                <xdr:rowOff>171450</xdr:rowOff>
              </to>
            </anchor>
          </objectPr>
        </oleObject>
      </mc:Choice>
      <mc:Fallback>
        <oleObject progId="Prism9.Document" shapeId="6151" r:id="rId7"/>
      </mc:Fallback>
    </mc:AlternateContent>
    <mc:AlternateContent xmlns:mc="http://schemas.openxmlformats.org/markup-compatibility/2006">
      <mc:Choice Requires="x14">
        <oleObject progId="Prism9.Document" shapeId="6152" r:id="rId9">
          <objectPr defaultSize="0" autoPict="0" r:id="rId10">
            <anchor moveWithCells="1">
              <from>
                <xdr:col>0</xdr:col>
                <xdr:colOff>200025</xdr:colOff>
                <xdr:row>41</xdr:row>
                <xdr:rowOff>104775</xdr:rowOff>
              </from>
              <to>
                <xdr:col>4</xdr:col>
                <xdr:colOff>476250</xdr:colOff>
                <xdr:row>54</xdr:row>
                <xdr:rowOff>104775</xdr:rowOff>
              </to>
            </anchor>
          </objectPr>
        </oleObject>
      </mc:Choice>
      <mc:Fallback>
        <oleObject progId="Prism9.Document" shapeId="6152" r:id="rId9"/>
      </mc:Fallback>
    </mc:AlternateContent>
    <mc:AlternateContent xmlns:mc="http://schemas.openxmlformats.org/markup-compatibility/2006">
      <mc:Choice Requires="x14">
        <oleObject progId="Prism9.Document" shapeId="6153" r:id="rId11">
          <objectPr defaultSize="0" autoPict="0" r:id="rId12">
            <anchor moveWithCells="1">
              <from>
                <xdr:col>4</xdr:col>
                <xdr:colOff>552450</xdr:colOff>
                <xdr:row>41</xdr:row>
                <xdr:rowOff>114300</xdr:rowOff>
              </from>
              <to>
                <xdr:col>7</xdr:col>
                <xdr:colOff>733425</xdr:colOff>
                <xdr:row>54</xdr:row>
                <xdr:rowOff>95250</xdr:rowOff>
              </to>
            </anchor>
          </objectPr>
        </oleObject>
      </mc:Choice>
      <mc:Fallback>
        <oleObject progId="Prism9.Document" shapeId="6153" r:id="rId11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19850-3BDC-4D42-9476-6D2EA91C211E}">
  <dimension ref="A1:M49"/>
  <sheetViews>
    <sheetView topLeftCell="A37" workbookViewId="0">
      <selection activeCell="H42" sqref="H42"/>
    </sheetView>
  </sheetViews>
  <sheetFormatPr baseColWidth="10" defaultRowHeight="15" x14ac:dyDescent="0.25"/>
  <cols>
    <col min="5" max="5" width="15.140625" customWidth="1"/>
  </cols>
  <sheetData>
    <row r="1" spans="1:13" ht="18.75" x14ac:dyDescent="0.3">
      <c r="A1" s="71" t="s">
        <v>175</v>
      </c>
    </row>
    <row r="2" spans="1:13" ht="18.75" x14ac:dyDescent="0.3">
      <c r="A2" s="1" t="s">
        <v>170</v>
      </c>
    </row>
    <row r="5" spans="1:13" x14ac:dyDescent="0.25">
      <c r="A5" s="4" t="s">
        <v>220</v>
      </c>
      <c r="F5" s="5" t="s">
        <v>4</v>
      </c>
      <c r="G5" s="5" t="s">
        <v>4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21</v>
      </c>
      <c r="M5" s="5" t="s">
        <v>22</v>
      </c>
    </row>
    <row r="6" spans="1:13" x14ac:dyDescent="0.25">
      <c r="A6" t="s">
        <v>1</v>
      </c>
      <c r="C6" t="s">
        <v>147</v>
      </c>
      <c r="F6">
        <v>107.30514258404236</v>
      </c>
      <c r="G6">
        <v>83.840003615104436</v>
      </c>
      <c r="H6">
        <v>102.78518164364307</v>
      </c>
      <c r="I6">
        <v>96.888181675736959</v>
      </c>
      <c r="J6">
        <v>116.62244939701816</v>
      </c>
      <c r="K6">
        <v>112.59064569267063</v>
      </c>
      <c r="L6">
        <v>91.626652547265962</v>
      </c>
      <c r="M6">
        <v>89.971604497126918</v>
      </c>
    </row>
    <row r="7" spans="1:13" x14ac:dyDescent="0.25">
      <c r="A7" t="s">
        <v>3</v>
      </c>
      <c r="C7" s="2">
        <v>43807</v>
      </c>
      <c r="F7">
        <v>131.23535508780546</v>
      </c>
      <c r="G7">
        <v>91.441528268181685</v>
      </c>
      <c r="H7">
        <v>155.85187245090074</v>
      </c>
      <c r="I7">
        <v>108.66728182116753</v>
      </c>
      <c r="J7">
        <v>103.20046228419206</v>
      </c>
      <c r="K7">
        <v>127.47315728664658</v>
      </c>
      <c r="L7">
        <v>118.35916543023602</v>
      </c>
      <c r="M7">
        <v>80.549458091492667</v>
      </c>
    </row>
    <row r="8" spans="1:13" x14ac:dyDescent="0.25">
      <c r="A8" t="s">
        <v>15</v>
      </c>
      <c r="C8" t="s">
        <v>30</v>
      </c>
      <c r="F8">
        <v>88.257322775418743</v>
      </c>
      <c r="G8">
        <v>100.33320515387231</v>
      </c>
      <c r="H8">
        <v>92.461398451945627</v>
      </c>
      <c r="I8">
        <v>76.807550272983917</v>
      </c>
      <c r="J8">
        <v>155.18824011529307</v>
      </c>
      <c r="K8">
        <v>116.0375546717606</v>
      </c>
      <c r="L8">
        <v>91.509537171295733</v>
      </c>
      <c r="M8">
        <v>100.05245159689322</v>
      </c>
    </row>
    <row r="9" spans="1:13" x14ac:dyDescent="0.25">
      <c r="A9" t="s">
        <v>17</v>
      </c>
      <c r="C9" t="s">
        <v>61</v>
      </c>
      <c r="F9">
        <v>71.745343613266783</v>
      </c>
      <c r="G9">
        <v>125.84209890230811</v>
      </c>
      <c r="H9">
        <v>64.406689872853221</v>
      </c>
      <c r="I9">
        <v>107.92642132934222</v>
      </c>
      <c r="J9">
        <v>110.87564053517787</v>
      </c>
      <c r="K9">
        <v>85.622342584371907</v>
      </c>
      <c r="L9">
        <v>166.32640328760465</v>
      </c>
      <c r="M9">
        <v>77.957240648394006</v>
      </c>
    </row>
    <row r="10" spans="1:13" x14ac:dyDescent="0.25">
      <c r="A10" s="4" t="s">
        <v>49</v>
      </c>
    </row>
    <row r="15" spans="1:13" x14ac:dyDescent="0.25">
      <c r="A15" s="4" t="s">
        <v>221</v>
      </c>
      <c r="G15" s="5" t="s">
        <v>4</v>
      </c>
      <c r="H15" s="5" t="s">
        <v>6</v>
      </c>
      <c r="I15" s="5" t="s">
        <v>7</v>
      </c>
      <c r="J15" s="5" t="s">
        <v>8</v>
      </c>
      <c r="K15" s="5" t="s">
        <v>9</v>
      </c>
      <c r="L15" s="5" t="s">
        <v>21</v>
      </c>
      <c r="M15" s="5" t="s">
        <v>22</v>
      </c>
    </row>
    <row r="16" spans="1:13" x14ac:dyDescent="0.25">
      <c r="A16" t="s">
        <v>1</v>
      </c>
      <c r="C16" t="s">
        <v>147</v>
      </c>
      <c r="F16">
        <v>109.85378000060675</v>
      </c>
      <c r="G16">
        <v>85.425231902892861</v>
      </c>
      <c r="H16">
        <v>105.77710481090354</v>
      </c>
      <c r="I16">
        <v>91.881719471694623</v>
      </c>
      <c r="J16">
        <v>107.53854885454417</v>
      </c>
      <c r="K16">
        <v>116.68097354027822</v>
      </c>
      <c r="L16">
        <v>112.63059127284296</v>
      </c>
      <c r="M16">
        <v>79.085123835650279</v>
      </c>
    </row>
    <row r="17" spans="1:13" x14ac:dyDescent="0.25">
      <c r="A17" t="s">
        <v>3</v>
      </c>
      <c r="C17" s="2">
        <v>43807</v>
      </c>
      <c r="F17">
        <v>125.24828598847904</v>
      </c>
      <c r="G17">
        <v>115.72661316127666</v>
      </c>
      <c r="H17">
        <v>122.20066973343719</v>
      </c>
      <c r="I17">
        <v>91.633330113863963</v>
      </c>
      <c r="J17">
        <v>101.28992077030752</v>
      </c>
      <c r="K17">
        <v>110.19661789718327</v>
      </c>
      <c r="L17">
        <v>117.00545485748337</v>
      </c>
      <c r="M17">
        <v>103.39183998248673</v>
      </c>
    </row>
    <row r="18" spans="1:13" x14ac:dyDescent="0.25">
      <c r="A18" t="s">
        <v>15</v>
      </c>
      <c r="C18" t="s">
        <v>30</v>
      </c>
      <c r="F18">
        <v>105.32570259012397</v>
      </c>
      <c r="G18">
        <v>97.235358291728261</v>
      </c>
      <c r="H18">
        <v>113.56429292720543</v>
      </c>
      <c r="I18">
        <v>92.138953913974859</v>
      </c>
      <c r="J18">
        <v>93.021099630894938</v>
      </c>
      <c r="K18">
        <v>107.44761411647004</v>
      </c>
      <c r="L18">
        <v>116.93142271229577</v>
      </c>
      <c r="M18">
        <v>92.176939310891896</v>
      </c>
    </row>
    <row r="19" spans="1:13" x14ac:dyDescent="0.25">
      <c r="A19" t="s">
        <v>17</v>
      </c>
      <c r="C19" t="s">
        <v>61</v>
      </c>
      <c r="F19">
        <v>79.208167441931749</v>
      </c>
      <c r="G19">
        <v>81.976860622960828</v>
      </c>
      <c r="H19">
        <v>103.28309390997308</v>
      </c>
      <c r="I19">
        <v>78.412231007010007</v>
      </c>
      <c r="J19">
        <v>89.777861610868911</v>
      </c>
      <c r="K19">
        <v>120.18992759041286</v>
      </c>
      <c r="L19">
        <v>94.274920643007974</v>
      </c>
      <c r="M19">
        <v>127.37262082563321</v>
      </c>
    </row>
    <row r="20" spans="1:13" x14ac:dyDescent="0.25">
      <c r="A20" s="4" t="s">
        <v>49</v>
      </c>
    </row>
    <row r="25" spans="1:13" x14ac:dyDescent="0.25">
      <c r="A25" s="4" t="s">
        <v>222</v>
      </c>
      <c r="F25" s="5" t="s">
        <v>4</v>
      </c>
      <c r="G25" s="5" t="s">
        <v>4</v>
      </c>
      <c r="H25" s="5" t="s">
        <v>6</v>
      </c>
      <c r="I25" s="5" t="s">
        <v>7</v>
      </c>
      <c r="J25" s="5" t="s">
        <v>8</v>
      </c>
      <c r="K25" s="5" t="s">
        <v>9</v>
      </c>
      <c r="L25" s="5" t="s">
        <v>21</v>
      </c>
      <c r="M25" s="5" t="s">
        <v>22</v>
      </c>
    </row>
    <row r="26" spans="1:13" x14ac:dyDescent="0.25">
      <c r="A26" t="s">
        <v>1</v>
      </c>
      <c r="C26" t="s">
        <v>28</v>
      </c>
      <c r="K26">
        <v>183.27752879910014</v>
      </c>
      <c r="L26">
        <v>144.98439299742191</v>
      </c>
    </row>
    <row r="27" spans="1:13" x14ac:dyDescent="0.25">
      <c r="A27" t="s">
        <v>3</v>
      </c>
      <c r="C27" s="2">
        <v>43855</v>
      </c>
      <c r="F27">
        <v>38.482742163939172</v>
      </c>
      <c r="G27">
        <v>75.947450283659066</v>
      </c>
      <c r="H27">
        <v>155.83124988447136</v>
      </c>
      <c r="I27">
        <v>169.65330058707517</v>
      </c>
      <c r="J27">
        <v>172.31728504548138</v>
      </c>
      <c r="K27">
        <v>168.45909341681073</v>
      </c>
      <c r="L27">
        <v>185.99152916772951</v>
      </c>
      <c r="M27">
        <v>89.312800019799155</v>
      </c>
    </row>
    <row r="28" spans="1:13" x14ac:dyDescent="0.25">
      <c r="A28" t="s">
        <v>12</v>
      </c>
      <c r="C28" s="2">
        <v>43897</v>
      </c>
      <c r="F28">
        <v>149.90794092442357</v>
      </c>
      <c r="H28">
        <v>212.92826811372692</v>
      </c>
      <c r="J28">
        <v>151.0122099918168</v>
      </c>
      <c r="K28">
        <v>138.47099804596627</v>
      </c>
      <c r="L28">
        <v>146.48763020770559</v>
      </c>
    </row>
    <row r="29" spans="1:13" x14ac:dyDescent="0.25">
      <c r="A29" t="s">
        <v>17</v>
      </c>
      <c r="C29" t="s">
        <v>61</v>
      </c>
      <c r="F29">
        <v>109.68689078921246</v>
      </c>
      <c r="G29">
        <v>125.97497583876569</v>
      </c>
      <c r="I29">
        <v>114.24906856434711</v>
      </c>
      <c r="J29">
        <v>115.18996304115805</v>
      </c>
      <c r="K29">
        <v>90.770469170016668</v>
      </c>
      <c r="L29">
        <v>100.86220669911651</v>
      </c>
      <c r="M29">
        <v>116.75103038703686</v>
      </c>
    </row>
    <row r="30" spans="1:13" x14ac:dyDescent="0.25">
      <c r="A30" s="4" t="s">
        <v>49</v>
      </c>
      <c r="C30" t="s">
        <v>270</v>
      </c>
    </row>
    <row r="31" spans="1:13" x14ac:dyDescent="0.25">
      <c r="C31" t="s">
        <v>272</v>
      </c>
    </row>
    <row r="36" spans="1:13" x14ac:dyDescent="0.25">
      <c r="A36" s="4" t="s">
        <v>223</v>
      </c>
      <c r="F36" s="5" t="s">
        <v>4</v>
      </c>
      <c r="G36" s="5" t="s">
        <v>4</v>
      </c>
      <c r="H36" s="5" t="s">
        <v>6</v>
      </c>
      <c r="I36" s="5" t="s">
        <v>7</v>
      </c>
      <c r="J36" s="5" t="s">
        <v>8</v>
      </c>
      <c r="K36" s="5" t="s">
        <v>9</v>
      </c>
      <c r="L36" s="5" t="s">
        <v>21</v>
      </c>
      <c r="M36" s="5" t="s">
        <v>22</v>
      </c>
    </row>
    <row r="37" spans="1:13" x14ac:dyDescent="0.25">
      <c r="A37" t="s">
        <v>1</v>
      </c>
      <c r="C37" t="s">
        <v>28</v>
      </c>
      <c r="F37">
        <v>68.327562664923647</v>
      </c>
      <c r="G37">
        <v>107.92703029636417</v>
      </c>
      <c r="H37">
        <v>127.99120804925946</v>
      </c>
      <c r="J37">
        <v>72.38600289513559</v>
      </c>
      <c r="L37">
        <v>183.58060399064416</v>
      </c>
      <c r="M37">
        <v>191.85512966726895</v>
      </c>
    </row>
    <row r="38" spans="1:13" x14ac:dyDescent="0.25">
      <c r="A38" t="s">
        <v>3</v>
      </c>
      <c r="C38" s="2">
        <v>43855</v>
      </c>
      <c r="F38">
        <v>79.269349354020818</v>
      </c>
      <c r="G38">
        <v>121.7103692447602</v>
      </c>
      <c r="I38">
        <v>144.51722243505654</v>
      </c>
      <c r="J38">
        <v>152.57062955257982</v>
      </c>
      <c r="K38">
        <v>160.81757473085355</v>
      </c>
      <c r="L38">
        <v>99.737277802868874</v>
      </c>
    </row>
    <row r="39" spans="1:13" x14ac:dyDescent="0.25">
      <c r="A39" t="s">
        <v>15</v>
      </c>
      <c r="C39" t="s">
        <v>29</v>
      </c>
      <c r="F39">
        <v>142.53054021848672</v>
      </c>
      <c r="H39">
        <v>149.50042271087739</v>
      </c>
      <c r="I39">
        <v>156.26344156397204</v>
      </c>
      <c r="J39">
        <v>156.15747776274014</v>
      </c>
      <c r="K39">
        <v>152.66464387701652</v>
      </c>
      <c r="L39">
        <v>148.61146248089065</v>
      </c>
      <c r="M39">
        <v>141.82051050498393</v>
      </c>
    </row>
    <row r="40" spans="1:13" x14ac:dyDescent="0.25">
      <c r="A40" t="s">
        <v>17</v>
      </c>
      <c r="C40" t="s">
        <v>61</v>
      </c>
      <c r="G40">
        <v>80.235148221444533</v>
      </c>
      <c r="H40">
        <v>85.646638188243557</v>
      </c>
      <c r="I40">
        <v>141.19997817520539</v>
      </c>
      <c r="J40">
        <v>130.49346744155545</v>
      </c>
      <c r="K40">
        <v>154.30655171163815</v>
      </c>
      <c r="L40">
        <v>129.63173822796185</v>
      </c>
      <c r="M40">
        <v>152.63138943498723</v>
      </c>
    </row>
    <row r="41" spans="1:13" x14ac:dyDescent="0.25">
      <c r="A41" s="4" t="s">
        <v>49</v>
      </c>
      <c r="C41" t="s">
        <v>270</v>
      </c>
    </row>
    <row r="42" spans="1:13" x14ac:dyDescent="0.25">
      <c r="C42" t="s">
        <v>272</v>
      </c>
    </row>
    <row r="45" spans="1:13" x14ac:dyDescent="0.25">
      <c r="E45" s="19"/>
      <c r="F45" s="7" t="s">
        <v>4</v>
      </c>
      <c r="G45" s="7" t="s">
        <v>5</v>
      </c>
      <c r="H45" s="7" t="s">
        <v>6</v>
      </c>
      <c r="I45" s="7" t="s">
        <v>7</v>
      </c>
      <c r="J45" s="7" t="s">
        <v>8</v>
      </c>
      <c r="K45" s="7" t="s">
        <v>9</v>
      </c>
      <c r="L45" s="7" t="s">
        <v>10</v>
      </c>
      <c r="M45" s="8" t="s">
        <v>11</v>
      </c>
    </row>
    <row r="46" spans="1:13" x14ac:dyDescent="0.25">
      <c r="E46" s="9" t="s">
        <v>23</v>
      </c>
      <c r="F46">
        <f t="shared" ref="F46:M46" si="0">AVERAGE(F4:F22)</f>
        <v>102.27238751020936</v>
      </c>
      <c r="G46">
        <f t="shared" si="0"/>
        <v>97.727612489790658</v>
      </c>
      <c r="H46">
        <f t="shared" si="0"/>
        <v>107.54128797510774</v>
      </c>
      <c r="I46">
        <f t="shared" si="0"/>
        <v>93.044458700721776</v>
      </c>
      <c r="J46">
        <f t="shared" si="0"/>
        <v>109.68927789978707</v>
      </c>
      <c r="K46">
        <f t="shared" si="0"/>
        <v>112.02985417247426</v>
      </c>
      <c r="L46">
        <f t="shared" si="0"/>
        <v>113.58301849025406</v>
      </c>
      <c r="M46" s="11">
        <f t="shared" si="0"/>
        <v>93.819659848571121</v>
      </c>
    </row>
    <row r="47" spans="1:13" x14ac:dyDescent="0.25">
      <c r="E47" s="9" t="s">
        <v>24</v>
      </c>
      <c r="F47">
        <f t="shared" ref="F47:M47" si="1">MEDIAN(F4:F22)</f>
        <v>106.31542258708316</v>
      </c>
      <c r="G47">
        <f t="shared" si="1"/>
        <v>94.338443279954973</v>
      </c>
      <c r="H47">
        <f t="shared" si="1"/>
        <v>104.5300993604383</v>
      </c>
      <c r="I47">
        <f t="shared" si="1"/>
        <v>92.010336692834741</v>
      </c>
      <c r="J47">
        <f t="shared" si="1"/>
        <v>105.36950556936812</v>
      </c>
      <c r="K47">
        <f t="shared" si="1"/>
        <v>114.31410018221561</v>
      </c>
      <c r="L47">
        <f t="shared" si="1"/>
        <v>114.78100699256936</v>
      </c>
      <c r="M47" s="11">
        <f t="shared" si="1"/>
        <v>91.074271904009407</v>
      </c>
    </row>
    <row r="48" spans="1:13" x14ac:dyDescent="0.25">
      <c r="E48" s="9" t="s">
        <v>25</v>
      </c>
      <c r="F48">
        <f t="shared" ref="F48:M48" si="2">STDEV(F4:F22)</f>
        <v>21.109087299930795</v>
      </c>
      <c r="G48">
        <f t="shared" si="2"/>
        <v>15.825996183093974</v>
      </c>
      <c r="H48">
        <f t="shared" si="2"/>
        <v>25.958616412682012</v>
      </c>
      <c r="I48">
        <f t="shared" si="2"/>
        <v>11.724346391374606</v>
      </c>
      <c r="J48">
        <f t="shared" si="2"/>
        <v>20.393290616358019</v>
      </c>
      <c r="K48">
        <f t="shared" si="2"/>
        <v>12.333495730296436</v>
      </c>
      <c r="L48">
        <f t="shared" si="2"/>
        <v>24.409106743297038</v>
      </c>
      <c r="M48" s="11">
        <f t="shared" si="2"/>
        <v>16.55554600923297</v>
      </c>
    </row>
    <row r="49" spans="5:13" x14ac:dyDescent="0.25">
      <c r="E49" s="12" t="s">
        <v>26</v>
      </c>
      <c r="F49" s="5">
        <f t="shared" ref="F49:M49" si="3">F48/F46*100</f>
        <v>20.640065039865799</v>
      </c>
      <c r="G49" s="5">
        <f t="shared" si="3"/>
        <v>16.193986305300637</v>
      </c>
      <c r="H49" s="5">
        <f t="shared" si="3"/>
        <v>24.138279261348046</v>
      </c>
      <c r="I49" s="5">
        <f t="shared" si="3"/>
        <v>12.600800257311462</v>
      </c>
      <c r="J49" s="5">
        <f t="shared" si="3"/>
        <v>18.591872429855432</v>
      </c>
      <c r="K49" s="5">
        <f t="shared" si="3"/>
        <v>11.009115223258744</v>
      </c>
      <c r="L49" s="5">
        <f t="shared" si="3"/>
        <v>21.490102189343954</v>
      </c>
      <c r="M49" s="13">
        <f t="shared" si="3"/>
        <v>17.646137319144323</v>
      </c>
    </row>
  </sheetData>
  <pageMargins left="0.7" right="0.7" top="0.78740157499999996" bottom="0.78740157499999996" header="0.3" footer="0.3"/>
  <drawing r:id="rId1"/>
  <legacyDrawing r:id="rId2"/>
  <oleObjects>
    <mc:AlternateContent xmlns:mc="http://schemas.openxmlformats.org/markup-compatibility/2006">
      <mc:Choice Requires="x14">
        <oleObject progId="Prism9.Document" shapeId="7177" r:id="rId3">
          <objectPr defaultSize="0" autoPict="0" r:id="rId4">
            <anchor moveWithCells="1">
              <from>
                <xdr:col>16</xdr:col>
                <xdr:colOff>47625</xdr:colOff>
                <xdr:row>22</xdr:row>
                <xdr:rowOff>104775</xdr:rowOff>
              </from>
              <to>
                <xdr:col>18</xdr:col>
                <xdr:colOff>657225</xdr:colOff>
                <xdr:row>31</xdr:row>
                <xdr:rowOff>47625</xdr:rowOff>
              </to>
            </anchor>
          </objectPr>
        </oleObject>
      </mc:Choice>
      <mc:Fallback>
        <oleObject progId="Prism9.Document" shapeId="7177" r:id="rId3"/>
      </mc:Fallback>
    </mc:AlternateContent>
    <mc:AlternateContent xmlns:mc="http://schemas.openxmlformats.org/markup-compatibility/2006">
      <mc:Choice Requires="x14">
        <oleObject progId="Prism9.Document" shapeId="7178" r:id="rId5">
          <objectPr defaultSize="0" autoPict="0" r:id="rId6">
            <anchor moveWithCells="1">
              <from>
                <xdr:col>16</xdr:col>
                <xdr:colOff>66675</xdr:colOff>
                <xdr:row>31</xdr:row>
                <xdr:rowOff>123825</xdr:rowOff>
              </from>
              <to>
                <xdr:col>19</xdr:col>
                <xdr:colOff>47625</xdr:colOff>
                <xdr:row>40</xdr:row>
                <xdr:rowOff>171450</xdr:rowOff>
              </to>
            </anchor>
          </objectPr>
        </oleObject>
      </mc:Choice>
      <mc:Fallback>
        <oleObject progId="Prism9.Document" shapeId="7178" r:id="rId5"/>
      </mc:Fallback>
    </mc:AlternateContent>
    <mc:AlternateContent xmlns:mc="http://schemas.openxmlformats.org/markup-compatibility/2006">
      <mc:Choice Requires="x14">
        <oleObject progId="Prism9.Document" shapeId="7179" r:id="rId7">
          <objectPr defaultSize="0" autoPict="0" r:id="rId8">
            <anchor moveWithCells="1">
              <from>
                <xdr:col>16</xdr:col>
                <xdr:colOff>38100</xdr:colOff>
                <xdr:row>2</xdr:row>
                <xdr:rowOff>66675</xdr:rowOff>
              </from>
              <to>
                <xdr:col>18</xdr:col>
                <xdr:colOff>733425</xdr:colOff>
                <xdr:row>11</xdr:row>
                <xdr:rowOff>85725</xdr:rowOff>
              </to>
            </anchor>
          </objectPr>
        </oleObject>
      </mc:Choice>
      <mc:Fallback>
        <oleObject progId="Prism9.Document" shapeId="7179" r:id="rId7"/>
      </mc:Fallback>
    </mc:AlternateContent>
    <mc:AlternateContent xmlns:mc="http://schemas.openxmlformats.org/markup-compatibility/2006">
      <mc:Choice Requires="x14">
        <oleObject progId="Prism9.Document" shapeId="7180" r:id="rId9">
          <objectPr defaultSize="0" autoPict="0" r:id="rId10">
            <anchor moveWithCells="1">
              <from>
                <xdr:col>16</xdr:col>
                <xdr:colOff>57150</xdr:colOff>
                <xdr:row>12</xdr:row>
                <xdr:rowOff>0</xdr:rowOff>
              </from>
              <to>
                <xdr:col>19</xdr:col>
                <xdr:colOff>66675</xdr:colOff>
                <xdr:row>21</xdr:row>
                <xdr:rowOff>76200</xdr:rowOff>
              </to>
            </anchor>
          </objectPr>
        </oleObject>
      </mc:Choice>
      <mc:Fallback>
        <oleObject progId="Prism9.Document" shapeId="7180" r:id="rId9"/>
      </mc:Fallback>
    </mc:AlternateContent>
    <mc:AlternateContent xmlns:mc="http://schemas.openxmlformats.org/markup-compatibility/2006">
      <mc:Choice Requires="x14">
        <oleObject progId="Prism9.Document" shapeId="7181" r:id="rId11">
          <objectPr defaultSize="0" autoPict="0" r:id="rId12">
            <anchor moveWithCells="1">
              <from>
                <xdr:col>0</xdr:col>
                <xdr:colOff>76200</xdr:colOff>
                <xdr:row>43</xdr:row>
                <xdr:rowOff>47625</xdr:rowOff>
              </from>
              <to>
                <xdr:col>3</xdr:col>
                <xdr:colOff>657225</xdr:colOff>
                <xdr:row>55</xdr:row>
                <xdr:rowOff>0</xdr:rowOff>
              </to>
            </anchor>
          </objectPr>
        </oleObject>
      </mc:Choice>
      <mc:Fallback>
        <oleObject progId="Prism9.Document" shapeId="7181" r:id="rId11"/>
      </mc:Fallback>
    </mc:AlternateContent>
    <mc:AlternateContent xmlns:mc="http://schemas.openxmlformats.org/markup-compatibility/2006">
      <mc:Choice Requires="x14">
        <oleObject progId="Prism9.Document" shapeId="7182" r:id="rId13">
          <objectPr defaultSize="0" autoPict="0" r:id="rId14">
            <anchor moveWithCells="1">
              <from>
                <xdr:col>4</xdr:col>
                <xdr:colOff>66675</xdr:colOff>
                <xdr:row>49</xdr:row>
                <xdr:rowOff>95250</xdr:rowOff>
              </from>
              <to>
                <xdr:col>7</xdr:col>
                <xdr:colOff>323850</xdr:colOff>
                <xdr:row>60</xdr:row>
                <xdr:rowOff>180975</xdr:rowOff>
              </to>
            </anchor>
          </objectPr>
        </oleObject>
      </mc:Choice>
      <mc:Fallback>
        <oleObject progId="Prism9.Document" shapeId="7182" r:id="rId13"/>
      </mc:Fallback>
    </mc:AlternateContent>
    <mc:AlternateContent xmlns:mc="http://schemas.openxmlformats.org/markup-compatibility/2006">
      <mc:Choice Requires="x14">
        <oleObject progId="Prism9.Document" shapeId="7183" r:id="rId15">
          <objectPr defaultSize="0" autoPict="0" r:id="rId16">
            <anchor moveWithCells="1">
              <from>
                <xdr:col>7</xdr:col>
                <xdr:colOff>666750</xdr:colOff>
                <xdr:row>49</xdr:row>
                <xdr:rowOff>95250</xdr:rowOff>
              </from>
              <to>
                <xdr:col>11</xdr:col>
                <xdr:colOff>409575</xdr:colOff>
                <xdr:row>60</xdr:row>
                <xdr:rowOff>180975</xdr:rowOff>
              </to>
            </anchor>
          </objectPr>
        </oleObject>
      </mc:Choice>
      <mc:Fallback>
        <oleObject progId="Prism9.Document" shapeId="7183" r:id="rId15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A7394-11AF-47A7-A6C8-B24445BF5C6B}">
  <dimension ref="A1:P95"/>
  <sheetViews>
    <sheetView topLeftCell="A37" workbookViewId="0">
      <selection activeCell="C49" sqref="C49"/>
    </sheetView>
  </sheetViews>
  <sheetFormatPr baseColWidth="10" defaultRowHeight="15" x14ac:dyDescent="0.25"/>
  <sheetData>
    <row r="1" spans="1:14" ht="18.75" x14ac:dyDescent="0.3">
      <c r="A1" s="71" t="s">
        <v>177</v>
      </c>
    </row>
    <row r="2" spans="1:14" ht="18.75" x14ac:dyDescent="0.3">
      <c r="A2" s="1" t="s">
        <v>170</v>
      </c>
    </row>
    <row r="4" spans="1:14" x14ac:dyDescent="0.25">
      <c r="A4" s="4" t="s">
        <v>224</v>
      </c>
      <c r="D4" s="3"/>
    </row>
    <row r="5" spans="1:14" x14ac:dyDescent="0.25">
      <c r="A5" t="s">
        <v>1</v>
      </c>
      <c r="C5" t="s">
        <v>153</v>
      </c>
      <c r="D5" s="3"/>
    </row>
    <row r="6" spans="1:14" x14ac:dyDescent="0.25">
      <c r="A6" t="s">
        <v>3</v>
      </c>
      <c r="C6" s="2">
        <v>43903</v>
      </c>
      <c r="D6" s="3"/>
      <c r="G6" s="5" t="s">
        <v>62</v>
      </c>
      <c r="H6" s="5" t="s">
        <v>62</v>
      </c>
      <c r="I6" s="5" t="s">
        <v>6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11</v>
      </c>
    </row>
    <row r="7" spans="1:14" x14ac:dyDescent="0.25">
      <c r="A7" t="s">
        <v>15</v>
      </c>
      <c r="C7" t="s">
        <v>63</v>
      </c>
      <c r="D7" s="3"/>
      <c r="G7">
        <v>113.6460386776976</v>
      </c>
      <c r="H7">
        <v>150.53918127967455</v>
      </c>
      <c r="I7">
        <v>108.3970537929154</v>
      </c>
      <c r="J7">
        <v>80.532204682995598</v>
      </c>
      <c r="K7">
        <v>62.142949967813507</v>
      </c>
      <c r="L7">
        <v>45.425370061922798</v>
      </c>
      <c r="M7">
        <v>29.323895280494579</v>
      </c>
      <c r="N7">
        <v>45.661726134385695</v>
      </c>
    </row>
    <row r="8" spans="1:14" x14ac:dyDescent="0.25">
      <c r="A8" t="s">
        <v>17</v>
      </c>
      <c r="C8" t="s">
        <v>226</v>
      </c>
      <c r="D8" s="3"/>
      <c r="G8">
        <v>83.135559821911698</v>
      </c>
      <c r="H8">
        <v>77.940325022808693</v>
      </c>
      <c r="I8">
        <v>85.833902763948771</v>
      </c>
      <c r="J8">
        <v>71.725623697657127</v>
      </c>
      <c r="K8">
        <v>67.159129883278482</v>
      </c>
      <c r="L8">
        <v>45.478401830067938</v>
      </c>
      <c r="M8">
        <v>38.820801215174349</v>
      </c>
      <c r="N8">
        <v>36.102060872664261</v>
      </c>
    </row>
    <row r="9" spans="1:14" x14ac:dyDescent="0.25">
      <c r="A9" s="4" t="s">
        <v>49</v>
      </c>
      <c r="D9" s="3"/>
      <c r="G9">
        <v>104.04720294258981</v>
      </c>
      <c r="H9">
        <v>78.619141325829531</v>
      </c>
      <c r="I9">
        <v>73.492298597685462</v>
      </c>
      <c r="J9">
        <v>116.69639224781383</v>
      </c>
      <c r="K9">
        <v>76.666605520987602</v>
      </c>
      <c r="L9">
        <v>44.603615800813621</v>
      </c>
      <c r="M9">
        <v>37.387508317630029</v>
      </c>
      <c r="N9">
        <v>26.647195636323485</v>
      </c>
    </row>
    <row r="10" spans="1:14" x14ac:dyDescent="0.25">
      <c r="D10" s="3"/>
      <c r="G10">
        <v>125.49324437592205</v>
      </c>
      <c r="H10">
        <v>66.579306553566099</v>
      </c>
      <c r="I10">
        <v>103.0876706083925</v>
      </c>
      <c r="J10">
        <v>88.890538587003945</v>
      </c>
      <c r="K10">
        <v>62.810664993343032</v>
      </c>
      <c r="L10">
        <v>68.907544097484049</v>
      </c>
      <c r="M10">
        <v>36.023698395222105</v>
      </c>
      <c r="N10">
        <v>23.720253302415699</v>
      </c>
    </row>
    <row r="14" spans="1:14" x14ac:dyDescent="0.25">
      <c r="A14" s="4" t="s">
        <v>225</v>
      </c>
    </row>
    <row r="15" spans="1:14" x14ac:dyDescent="0.25">
      <c r="A15" t="s">
        <v>1</v>
      </c>
      <c r="C15" t="s">
        <v>153</v>
      </c>
    </row>
    <row r="16" spans="1:14" x14ac:dyDescent="0.25">
      <c r="A16" t="s">
        <v>3</v>
      </c>
      <c r="C16" s="2">
        <v>44062</v>
      </c>
      <c r="G16" s="5" t="s">
        <v>62</v>
      </c>
      <c r="H16" s="5" t="s">
        <v>62</v>
      </c>
      <c r="I16" s="5" t="s">
        <v>6</v>
      </c>
      <c r="J16" s="5" t="s">
        <v>7</v>
      </c>
      <c r="K16" s="5" t="s">
        <v>8</v>
      </c>
      <c r="L16" s="5" t="s">
        <v>9</v>
      </c>
      <c r="M16" s="5" t="s">
        <v>10</v>
      </c>
      <c r="N16" s="5" t="s">
        <v>11</v>
      </c>
    </row>
    <row r="17" spans="1:14" x14ac:dyDescent="0.25">
      <c r="A17" t="s">
        <v>15</v>
      </c>
      <c r="C17" t="s">
        <v>63</v>
      </c>
      <c r="G17">
        <v>130.10250298947562</v>
      </c>
      <c r="H17">
        <v>178.38248957635386</v>
      </c>
      <c r="I17">
        <v>87.086185894295397</v>
      </c>
      <c r="J17">
        <v>166.78368551135924</v>
      </c>
      <c r="K17">
        <v>125.50819488964247</v>
      </c>
      <c r="L17">
        <v>66.817155528851757</v>
      </c>
      <c r="M17">
        <v>40.661632197095685</v>
      </c>
      <c r="N17">
        <v>50.317563425040213</v>
      </c>
    </row>
    <row r="18" spans="1:14" x14ac:dyDescent="0.25">
      <c r="A18" t="s">
        <v>17</v>
      </c>
      <c r="C18" t="s">
        <v>226</v>
      </c>
      <c r="G18">
        <v>75.597948129455133</v>
      </c>
      <c r="H18">
        <v>72.359242614063774</v>
      </c>
      <c r="I18">
        <v>70.097056727652046</v>
      </c>
      <c r="J18">
        <v>68.106030797392847</v>
      </c>
      <c r="K18">
        <v>65.940149939793287</v>
      </c>
      <c r="L18">
        <v>35.905450005286411</v>
      </c>
      <c r="M18">
        <v>61.63457463087326</v>
      </c>
      <c r="N18">
        <v>34.205138736825106</v>
      </c>
    </row>
    <row r="19" spans="1:14" x14ac:dyDescent="0.25">
      <c r="A19" s="4" t="s">
        <v>49</v>
      </c>
      <c r="G19">
        <v>83.52432286733557</v>
      </c>
      <c r="H19">
        <v>96.287954859065195</v>
      </c>
      <c r="I19">
        <v>90.368529522574889</v>
      </c>
      <c r="J19">
        <v>120.51481800855282</v>
      </c>
      <c r="K19">
        <v>80.330236556936114</v>
      </c>
      <c r="L19">
        <v>28.693060633712097</v>
      </c>
      <c r="M19">
        <v>40.637884979224602</v>
      </c>
      <c r="N19">
        <v>30.938759768701019</v>
      </c>
    </row>
    <row r="20" spans="1:14" x14ac:dyDescent="0.25">
      <c r="G20">
        <v>90.62138589352972</v>
      </c>
      <c r="H20">
        <v>73.12415307072115</v>
      </c>
      <c r="I20">
        <v>93.31357313171948</v>
      </c>
      <c r="J20">
        <v>111.41561535364288</v>
      </c>
      <c r="K20">
        <v>87.870027928901706</v>
      </c>
      <c r="L20">
        <v>41.870761220571687</v>
      </c>
      <c r="M20">
        <v>47.647371777661071</v>
      </c>
      <c r="N20">
        <v>49.924895276029616</v>
      </c>
    </row>
    <row r="24" spans="1:14" x14ac:dyDescent="0.25">
      <c r="A24" s="4" t="s">
        <v>227</v>
      </c>
    </row>
    <row r="25" spans="1:14" x14ac:dyDescent="0.25">
      <c r="A25" t="s">
        <v>1</v>
      </c>
      <c r="C25" t="s">
        <v>154</v>
      </c>
    </row>
    <row r="26" spans="1:14" x14ac:dyDescent="0.25">
      <c r="A26" t="s">
        <v>3</v>
      </c>
      <c r="C26" s="2">
        <v>43903</v>
      </c>
      <c r="G26" s="5" t="s">
        <v>4</v>
      </c>
      <c r="H26" s="5" t="s">
        <v>5</v>
      </c>
      <c r="I26" s="5" t="s">
        <v>6</v>
      </c>
      <c r="J26" s="5" t="s">
        <v>7</v>
      </c>
      <c r="K26" s="5" t="s">
        <v>8</v>
      </c>
      <c r="L26" s="5" t="s">
        <v>9</v>
      </c>
      <c r="M26" s="5" t="s">
        <v>10</v>
      </c>
      <c r="N26" s="5" t="s">
        <v>11</v>
      </c>
    </row>
    <row r="27" spans="1:14" x14ac:dyDescent="0.25">
      <c r="A27" t="s">
        <v>15</v>
      </c>
      <c r="C27" t="s">
        <v>29</v>
      </c>
      <c r="G27">
        <v>121.25878557364412</v>
      </c>
      <c r="H27">
        <v>160.30502287532593</v>
      </c>
      <c r="J27">
        <v>106.4814100378005</v>
      </c>
      <c r="K27">
        <v>155.36362722795661</v>
      </c>
      <c r="L27">
        <v>143.1223394277944</v>
      </c>
      <c r="M27">
        <v>66.814900843815536</v>
      </c>
      <c r="N27">
        <v>72.872991620550152</v>
      </c>
    </row>
    <row r="28" spans="1:14" x14ac:dyDescent="0.25">
      <c r="A28" t="s">
        <v>17</v>
      </c>
      <c r="C28" t="s">
        <v>226</v>
      </c>
      <c r="G28">
        <v>113.7430040393902</v>
      </c>
      <c r="H28">
        <v>88.388280131094604</v>
      </c>
      <c r="I28">
        <v>117.61969879657282</v>
      </c>
      <c r="J28">
        <v>97.289728473863562</v>
      </c>
      <c r="K28">
        <v>135.15385237539084</v>
      </c>
      <c r="L28">
        <v>73.001758475998443</v>
      </c>
      <c r="M28">
        <v>57.810895468504775</v>
      </c>
      <c r="N28">
        <v>39.134782075872188</v>
      </c>
    </row>
    <row r="29" spans="1:14" x14ac:dyDescent="0.25">
      <c r="A29" s="4" t="s">
        <v>49</v>
      </c>
      <c r="G29">
        <v>75.289272746241707</v>
      </c>
      <c r="H29">
        <v>66.652235030218264</v>
      </c>
      <c r="I29">
        <v>107.62852294759409</v>
      </c>
      <c r="J29">
        <v>105.45470948202758</v>
      </c>
      <c r="K29">
        <v>87.19697024720891</v>
      </c>
      <c r="L29">
        <v>91.671233388760811</v>
      </c>
      <c r="M29">
        <v>68.966805977970296</v>
      </c>
      <c r="N29">
        <v>24.202313200255826</v>
      </c>
    </row>
    <row r="30" spans="1:14" x14ac:dyDescent="0.25">
      <c r="G30">
        <v>83.980983123097019</v>
      </c>
      <c r="H30">
        <v>90.382416480988027</v>
      </c>
      <c r="I30">
        <v>100.79396610912869</v>
      </c>
      <c r="J30">
        <v>93.530144176788198</v>
      </c>
      <c r="K30">
        <v>85.89621739082655</v>
      </c>
      <c r="L30">
        <v>71.03352877939156</v>
      </c>
      <c r="M30">
        <v>65.153789904674753</v>
      </c>
      <c r="N30">
        <v>12.277655675280551</v>
      </c>
    </row>
    <row r="34" spans="1:14" x14ac:dyDescent="0.25">
      <c r="A34" s="4" t="s">
        <v>228</v>
      </c>
      <c r="D34" s="3"/>
      <c r="E34" s="3"/>
    </row>
    <row r="35" spans="1:14" x14ac:dyDescent="0.25">
      <c r="A35" t="s">
        <v>1</v>
      </c>
      <c r="C35" t="s">
        <v>154</v>
      </c>
      <c r="D35" s="3"/>
      <c r="E35" s="3"/>
    </row>
    <row r="36" spans="1:14" x14ac:dyDescent="0.25">
      <c r="A36" t="s">
        <v>3</v>
      </c>
      <c r="C36" s="2">
        <v>43903</v>
      </c>
      <c r="D36" s="3"/>
      <c r="E36" s="3"/>
      <c r="G36" s="5" t="s">
        <v>4</v>
      </c>
      <c r="H36" s="5" t="s">
        <v>5</v>
      </c>
      <c r="I36" s="5" t="s">
        <v>6</v>
      </c>
      <c r="J36" s="5" t="s">
        <v>7</v>
      </c>
      <c r="K36" s="5" t="s">
        <v>8</v>
      </c>
      <c r="L36" s="5" t="s">
        <v>9</v>
      </c>
      <c r="M36" s="5" t="s">
        <v>10</v>
      </c>
      <c r="N36" s="5" t="s">
        <v>11</v>
      </c>
    </row>
    <row r="37" spans="1:14" x14ac:dyDescent="0.25">
      <c r="A37" t="s">
        <v>15</v>
      </c>
      <c r="C37" t="s">
        <v>29</v>
      </c>
      <c r="D37" s="3"/>
      <c r="E37" s="3"/>
      <c r="G37">
        <v>181.84442159447499</v>
      </c>
      <c r="H37">
        <v>163.52471045381549</v>
      </c>
      <c r="I37">
        <v>234.96405691544186</v>
      </c>
      <c r="J37">
        <v>186.00065700346934</v>
      </c>
      <c r="K37">
        <v>108.54199145201555</v>
      </c>
      <c r="L37">
        <v>183.99076780182597</v>
      </c>
      <c r="M37">
        <v>114.47465824307501</v>
      </c>
      <c r="N37">
        <v>33.342701098890281</v>
      </c>
    </row>
    <row r="38" spans="1:14" x14ac:dyDescent="0.25">
      <c r="A38" t="s">
        <v>17</v>
      </c>
      <c r="C38" t="s">
        <v>226</v>
      </c>
      <c r="D38" s="3"/>
      <c r="E38" s="3"/>
      <c r="G38">
        <v>71.459823151243228</v>
      </c>
      <c r="H38">
        <v>73.744219845742208</v>
      </c>
      <c r="I38">
        <v>83.299767768129882</v>
      </c>
      <c r="J38">
        <v>97.401147538870333</v>
      </c>
      <c r="K38">
        <v>96.549313414967187</v>
      </c>
      <c r="L38">
        <v>63.602816687875205</v>
      </c>
      <c r="M38">
        <v>64.188212819201425</v>
      </c>
      <c r="N38">
        <v>39.0785602718192</v>
      </c>
    </row>
    <row r="39" spans="1:14" x14ac:dyDescent="0.25">
      <c r="A39" s="4" t="s">
        <v>49</v>
      </c>
      <c r="D39" s="3"/>
      <c r="E39" s="3"/>
      <c r="G39">
        <v>45.163240290227392</v>
      </c>
      <c r="H39">
        <v>96.57973665313753</v>
      </c>
      <c r="I39">
        <v>65.402520281014091</v>
      </c>
      <c r="J39">
        <v>58.18885796331427</v>
      </c>
      <c r="K39">
        <v>45.887109422361739</v>
      </c>
      <c r="L39">
        <v>40.099929687828137</v>
      </c>
      <c r="M39">
        <v>65.0777111157051</v>
      </c>
      <c r="N39">
        <v>10.568661837972046</v>
      </c>
    </row>
    <row r="40" spans="1:14" x14ac:dyDescent="0.25">
      <c r="D40" s="3"/>
      <c r="E40" s="3"/>
      <c r="G40">
        <v>62.555860937196549</v>
      </c>
      <c r="H40">
        <v>105.12798707416265</v>
      </c>
      <c r="I40">
        <v>55.459383653837499</v>
      </c>
      <c r="J40">
        <v>80.675899308755533</v>
      </c>
      <c r="L40">
        <v>35.177655766996033</v>
      </c>
      <c r="M40">
        <v>45.530021870348364</v>
      </c>
      <c r="N40">
        <v>19.284757517949604</v>
      </c>
    </row>
    <row r="44" spans="1:14" x14ac:dyDescent="0.25">
      <c r="A44" s="4" t="s">
        <v>229</v>
      </c>
      <c r="D44" s="3"/>
    </row>
    <row r="45" spans="1:14" x14ac:dyDescent="0.25">
      <c r="A45" t="s">
        <v>1</v>
      </c>
      <c r="C45" t="s">
        <v>152</v>
      </c>
      <c r="D45" s="3"/>
    </row>
    <row r="46" spans="1:14" x14ac:dyDescent="0.25">
      <c r="A46" t="s">
        <v>3</v>
      </c>
      <c r="C46" s="2">
        <v>43490</v>
      </c>
      <c r="D46" s="3"/>
      <c r="G46" s="5" t="s">
        <v>62</v>
      </c>
      <c r="H46" s="5" t="s">
        <v>62</v>
      </c>
      <c r="I46" s="5" t="s">
        <v>6</v>
      </c>
      <c r="J46" s="5" t="s">
        <v>7</v>
      </c>
      <c r="K46" s="5" t="s">
        <v>8</v>
      </c>
      <c r="L46" s="5" t="s">
        <v>9</v>
      </c>
      <c r="M46" s="5" t="s">
        <v>10</v>
      </c>
      <c r="N46" s="5" t="s">
        <v>11</v>
      </c>
    </row>
    <row r="47" spans="1:14" x14ac:dyDescent="0.25">
      <c r="A47" t="s">
        <v>15</v>
      </c>
      <c r="C47" t="s">
        <v>63</v>
      </c>
      <c r="D47" s="3"/>
      <c r="G47">
        <v>89.49358595338829</v>
      </c>
      <c r="H47">
        <v>95.152912902305587</v>
      </c>
      <c r="I47">
        <v>87.04946443187697</v>
      </c>
      <c r="J47">
        <v>35.081535158340941</v>
      </c>
      <c r="K47">
        <v>123.14367254741094</v>
      </c>
      <c r="M47">
        <v>49.874271273637163</v>
      </c>
      <c r="N47">
        <v>31.834028982225892</v>
      </c>
    </row>
    <row r="48" spans="1:14" x14ac:dyDescent="0.25">
      <c r="A48" t="s">
        <v>17</v>
      </c>
      <c r="C48" t="s">
        <v>226</v>
      </c>
      <c r="D48" s="3"/>
      <c r="G48">
        <v>91.934913985836971</v>
      </c>
      <c r="H48">
        <v>103.90130451312707</v>
      </c>
      <c r="I48">
        <v>86.385758066167568</v>
      </c>
      <c r="J48">
        <v>106.00098288855817</v>
      </c>
      <c r="K48">
        <v>87.29107539557576</v>
      </c>
      <c r="L48">
        <v>52.018847160522576</v>
      </c>
      <c r="M48">
        <v>54.719360548319763</v>
      </c>
      <c r="N48">
        <v>35.771883883852581</v>
      </c>
    </row>
    <row r="49" spans="1:16" x14ac:dyDescent="0.25">
      <c r="A49" s="4" t="s">
        <v>49</v>
      </c>
      <c r="D49" s="3"/>
      <c r="G49">
        <v>98.974753543168148</v>
      </c>
      <c r="H49">
        <v>81.279165644013432</v>
      </c>
      <c r="I49">
        <v>112.10941368054301</v>
      </c>
      <c r="J49">
        <v>84.689115384264767</v>
      </c>
      <c r="K49">
        <v>94.194576750698744</v>
      </c>
      <c r="L49">
        <v>70.784095713274837</v>
      </c>
      <c r="N49">
        <v>40.740291059131501</v>
      </c>
    </row>
    <row r="50" spans="1:16" x14ac:dyDescent="0.25">
      <c r="D50" s="3"/>
      <c r="G50">
        <v>118.14685986514451</v>
      </c>
      <c r="H50">
        <v>121.11650359301589</v>
      </c>
      <c r="I50">
        <v>104.32726787188</v>
      </c>
      <c r="J50">
        <v>101.33830004292209</v>
      </c>
      <c r="K50">
        <v>109.39764221870088</v>
      </c>
      <c r="L50">
        <v>65.915105121762551</v>
      </c>
      <c r="M50">
        <v>58.881055718636709</v>
      </c>
      <c r="N50">
        <v>31.665360739211394</v>
      </c>
    </row>
    <row r="58" spans="1:16" x14ac:dyDescent="0.25">
      <c r="E58" s="18"/>
      <c r="F58" s="18"/>
      <c r="G58" s="18" t="s">
        <v>4</v>
      </c>
      <c r="H58" s="18" t="s">
        <v>5</v>
      </c>
      <c r="I58" s="18" t="s">
        <v>6</v>
      </c>
      <c r="J58" s="18" t="s">
        <v>7</v>
      </c>
      <c r="K58" s="18" t="s">
        <v>8</v>
      </c>
      <c r="L58" s="18" t="s">
        <v>9</v>
      </c>
      <c r="M58" s="18" t="s">
        <v>10</v>
      </c>
      <c r="N58" s="18" t="s">
        <v>11</v>
      </c>
      <c r="O58" s="20"/>
    </row>
    <row r="59" spans="1:16" x14ac:dyDescent="0.25">
      <c r="E59" s="3" t="s">
        <v>23</v>
      </c>
      <c r="F59" s="3"/>
      <c r="G59" s="3">
        <f t="shared" ref="G59:N59" si="0">AVERAGE(G37:G40,G27:G30,G17:G20,G7:G10,G47:G50)</f>
        <v>98.000685525048539</v>
      </c>
      <c r="H59" s="3">
        <f t="shared" si="0"/>
        <v>101.99931447495149</v>
      </c>
      <c r="I59" s="3">
        <f t="shared" si="0"/>
        <v>98.248215345335268</v>
      </c>
      <c r="J59" s="3">
        <f t="shared" si="0"/>
        <v>98.839869817269658</v>
      </c>
      <c r="K59" s="3">
        <f t="shared" si="0"/>
        <v>92.476000427568934</v>
      </c>
      <c r="L59" s="3">
        <f t="shared" si="0"/>
        <v>66.743128273196888</v>
      </c>
      <c r="M59" s="3">
        <f t="shared" si="0"/>
        <v>54.92784476722445</v>
      </c>
      <c r="N59" s="3">
        <f t="shared" si="0"/>
        <v>34.414579055769806</v>
      </c>
      <c r="O59" s="3"/>
    </row>
    <row r="60" spans="1:16" x14ac:dyDescent="0.25">
      <c r="E60" s="3" t="s">
        <v>24</v>
      </c>
      <c r="F60" s="3"/>
      <c r="G60" s="3">
        <f t="shared" ref="G60:N60" si="1">MEDIAN(G47:G50,G7:G10,G17:G20,G27:G30,G37:G40)</f>
        <v>91.278149939683345</v>
      </c>
      <c r="H60" s="3">
        <f t="shared" si="1"/>
        <v>92.767664691646814</v>
      </c>
      <c r="I60" s="3">
        <f t="shared" si="1"/>
        <v>90.368529522574889</v>
      </c>
      <c r="J60" s="3">
        <f t="shared" si="1"/>
        <v>97.345438006366948</v>
      </c>
      <c r="K60" s="3">
        <f t="shared" si="1"/>
        <v>87.29107539557576</v>
      </c>
      <c r="L60" s="3">
        <f t="shared" si="1"/>
        <v>63.602816687875205</v>
      </c>
      <c r="M60" s="3">
        <f t="shared" si="1"/>
        <v>54.719360548319763</v>
      </c>
      <c r="N60" s="3">
        <f t="shared" si="1"/>
        <v>33.773919917857697</v>
      </c>
      <c r="O60" s="3"/>
    </row>
    <row r="61" spans="1:16" x14ac:dyDescent="0.25">
      <c r="E61" s="3" t="s">
        <v>25</v>
      </c>
      <c r="F61" s="3"/>
      <c r="G61" s="3">
        <f t="shared" ref="G61:N61" si="2">STDEV(G47:G50,G7:G10,G17:G20,G27:G30,G37:G40)</f>
        <v>29.783429642182671</v>
      </c>
      <c r="H61" s="3">
        <f t="shared" si="2"/>
        <v>34.605165885161355</v>
      </c>
      <c r="I61" s="3">
        <f t="shared" si="2"/>
        <v>37.03320793614953</v>
      </c>
      <c r="J61" s="3">
        <f t="shared" si="2"/>
        <v>33.806124266341222</v>
      </c>
      <c r="K61" s="3">
        <f t="shared" si="2"/>
        <v>28.091468521468133</v>
      </c>
      <c r="L61" s="3">
        <f t="shared" si="2"/>
        <v>38.462528450806673</v>
      </c>
      <c r="M61" s="3">
        <f t="shared" si="2"/>
        <v>18.857867808299225</v>
      </c>
      <c r="N61" s="3">
        <f t="shared" si="2"/>
        <v>14.10827601596945</v>
      </c>
      <c r="O61" s="3"/>
      <c r="P61" s="20"/>
    </row>
    <row r="62" spans="1:16" x14ac:dyDescent="0.25">
      <c r="E62" s="3" t="s">
        <v>26</v>
      </c>
      <c r="F62" s="3"/>
      <c r="G62" s="3">
        <f>G61/G59*100</f>
        <v>30.391042146914533</v>
      </c>
      <c r="H62" s="3">
        <f t="shared" ref="H62:N62" si="3">H61/H59*100</f>
        <v>33.926861237542461</v>
      </c>
      <c r="I62" s="3">
        <f t="shared" si="3"/>
        <v>37.693517186017601</v>
      </c>
      <c r="J62" s="3">
        <f t="shared" si="3"/>
        <v>34.202922695912427</v>
      </c>
      <c r="K62" s="3">
        <f t="shared" si="3"/>
        <v>30.377036627433458</v>
      </c>
      <c r="L62" s="3">
        <f t="shared" si="3"/>
        <v>57.627698080571818</v>
      </c>
      <c r="M62" s="3">
        <f t="shared" si="3"/>
        <v>34.332073082816009</v>
      </c>
      <c r="N62" s="3">
        <f t="shared" si="3"/>
        <v>40.995056174031902</v>
      </c>
      <c r="O62" s="3"/>
      <c r="P62" s="3"/>
    </row>
    <row r="63" spans="1:16" x14ac:dyDescent="0.25">
      <c r="P63" s="3"/>
    </row>
    <row r="64" spans="1:16" x14ac:dyDescent="0.25">
      <c r="P64" s="3"/>
    </row>
    <row r="65" spans="16:16" x14ac:dyDescent="0.25">
      <c r="P65" s="3"/>
    </row>
    <row r="95" spans="1:1" x14ac:dyDescent="0.25">
      <c r="A95" t="s">
        <v>65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Prism9.Document" shapeId="8200" r:id="rId4">
          <objectPr defaultSize="0" autoPict="0" r:id="rId5">
            <anchor moveWithCells="1">
              <from>
                <xdr:col>16</xdr:col>
                <xdr:colOff>161925</xdr:colOff>
                <xdr:row>45</xdr:row>
                <xdr:rowOff>9525</xdr:rowOff>
              </from>
              <to>
                <xdr:col>19</xdr:col>
                <xdr:colOff>171450</xdr:colOff>
                <xdr:row>54</xdr:row>
                <xdr:rowOff>85725</xdr:rowOff>
              </to>
            </anchor>
          </objectPr>
        </oleObject>
      </mc:Choice>
      <mc:Fallback>
        <oleObject progId="Prism9.Document" shapeId="8200" r:id="rId4"/>
      </mc:Fallback>
    </mc:AlternateContent>
    <mc:AlternateContent xmlns:mc="http://schemas.openxmlformats.org/markup-compatibility/2006">
      <mc:Choice Requires="x14">
        <oleObject progId="Prism9.Document" shapeId="8201" r:id="rId6">
          <objectPr defaultSize="0" autoPict="0" r:id="rId7">
            <anchor moveWithCells="1">
              <from>
                <xdr:col>16</xdr:col>
                <xdr:colOff>66675</xdr:colOff>
                <xdr:row>1</xdr:row>
                <xdr:rowOff>219075</xdr:rowOff>
              </from>
              <to>
                <xdr:col>19</xdr:col>
                <xdr:colOff>19050</xdr:colOff>
                <xdr:row>11</xdr:row>
                <xdr:rowOff>9525</xdr:rowOff>
              </to>
            </anchor>
          </objectPr>
        </oleObject>
      </mc:Choice>
      <mc:Fallback>
        <oleObject progId="Prism9.Document" shapeId="8201" r:id="rId6"/>
      </mc:Fallback>
    </mc:AlternateContent>
    <mc:AlternateContent xmlns:mc="http://schemas.openxmlformats.org/markup-compatibility/2006">
      <mc:Choice Requires="x14">
        <oleObject progId="Prism9.Document" shapeId="8202" r:id="rId8">
          <objectPr defaultSize="0" autoPict="0" r:id="rId9">
            <anchor moveWithCells="1">
              <from>
                <xdr:col>16</xdr:col>
                <xdr:colOff>95250</xdr:colOff>
                <xdr:row>12</xdr:row>
                <xdr:rowOff>47625</xdr:rowOff>
              </from>
              <to>
                <xdr:col>19</xdr:col>
                <xdr:colOff>57150</xdr:colOff>
                <xdr:row>21</xdr:row>
                <xdr:rowOff>85725</xdr:rowOff>
              </to>
            </anchor>
          </objectPr>
        </oleObject>
      </mc:Choice>
      <mc:Fallback>
        <oleObject progId="Prism9.Document" shapeId="8202" r:id="rId8"/>
      </mc:Fallback>
    </mc:AlternateContent>
    <mc:AlternateContent xmlns:mc="http://schemas.openxmlformats.org/markup-compatibility/2006">
      <mc:Choice Requires="x14">
        <oleObject progId="Prism9.Document" shapeId="8203" r:id="rId10">
          <objectPr defaultSize="0" autoPict="0" r:id="rId11">
            <anchor moveWithCells="1">
              <from>
                <xdr:col>16</xdr:col>
                <xdr:colOff>85725</xdr:colOff>
                <xdr:row>22</xdr:row>
                <xdr:rowOff>123825</xdr:rowOff>
              </from>
              <to>
                <xdr:col>19</xdr:col>
                <xdr:colOff>76200</xdr:colOff>
                <xdr:row>31</xdr:row>
                <xdr:rowOff>171450</xdr:rowOff>
              </to>
            </anchor>
          </objectPr>
        </oleObject>
      </mc:Choice>
      <mc:Fallback>
        <oleObject progId="Prism9.Document" shapeId="8203" r:id="rId10"/>
      </mc:Fallback>
    </mc:AlternateContent>
    <mc:AlternateContent xmlns:mc="http://schemas.openxmlformats.org/markup-compatibility/2006">
      <mc:Choice Requires="x14">
        <oleObject progId="Prism9.Document" shapeId="8204" r:id="rId12">
          <objectPr defaultSize="0" autoPict="0" r:id="rId13">
            <anchor moveWithCells="1">
              <from>
                <xdr:col>16</xdr:col>
                <xdr:colOff>142875</xdr:colOff>
                <xdr:row>34</xdr:row>
                <xdr:rowOff>19050</xdr:rowOff>
              </from>
              <to>
                <xdr:col>19</xdr:col>
                <xdr:colOff>76200</xdr:colOff>
                <xdr:row>43</xdr:row>
                <xdr:rowOff>19050</xdr:rowOff>
              </to>
            </anchor>
          </objectPr>
        </oleObject>
      </mc:Choice>
      <mc:Fallback>
        <oleObject progId="Prism9.Document" shapeId="8204" r:id="rId12"/>
      </mc:Fallback>
    </mc:AlternateContent>
    <mc:AlternateContent xmlns:mc="http://schemas.openxmlformats.org/markup-compatibility/2006">
      <mc:Choice Requires="x14">
        <oleObject progId="Prism9.Document" shapeId="8205" r:id="rId14">
          <objectPr defaultSize="0" autoPict="0" r:id="rId15">
            <anchor moveWithCells="1">
              <from>
                <xdr:col>0</xdr:col>
                <xdr:colOff>161925</xdr:colOff>
                <xdr:row>52</xdr:row>
                <xdr:rowOff>19050</xdr:rowOff>
              </from>
              <to>
                <xdr:col>3</xdr:col>
                <xdr:colOff>666750</xdr:colOff>
                <xdr:row>63</xdr:row>
                <xdr:rowOff>104775</xdr:rowOff>
              </to>
            </anchor>
          </objectPr>
        </oleObject>
      </mc:Choice>
      <mc:Fallback>
        <oleObject progId="Prism9.Document" shapeId="8205" r:id="rId1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89339-906B-4DBF-9D17-D5CAE11A8356}">
  <dimension ref="A1:P37"/>
  <sheetViews>
    <sheetView topLeftCell="A28" workbookViewId="0">
      <selection activeCell="M43" sqref="M43"/>
    </sheetView>
  </sheetViews>
  <sheetFormatPr baseColWidth="10" defaultRowHeight="15" x14ac:dyDescent="0.25"/>
  <sheetData>
    <row r="1" spans="1:15" ht="18.75" x14ac:dyDescent="0.3">
      <c r="A1" s="71" t="s">
        <v>178</v>
      </c>
    </row>
    <row r="2" spans="1:15" ht="18.75" x14ac:dyDescent="0.3">
      <c r="A2" s="1" t="s">
        <v>170</v>
      </c>
    </row>
    <row r="4" spans="1:15" x14ac:dyDescent="0.25">
      <c r="A4" s="4" t="s">
        <v>230</v>
      </c>
      <c r="D4" s="3"/>
      <c r="E4" s="3"/>
    </row>
    <row r="5" spans="1:15" x14ac:dyDescent="0.25">
      <c r="A5" t="s">
        <v>1</v>
      </c>
      <c r="C5" t="s">
        <v>154</v>
      </c>
      <c r="D5" s="3"/>
      <c r="E5" s="3"/>
      <c r="H5" s="5" t="s">
        <v>4</v>
      </c>
      <c r="I5" s="5" t="s">
        <v>5</v>
      </c>
      <c r="J5" s="5" t="s">
        <v>6</v>
      </c>
      <c r="K5" s="5" t="s">
        <v>7</v>
      </c>
      <c r="L5" s="5" t="s">
        <v>8</v>
      </c>
      <c r="M5" s="5" t="s">
        <v>9</v>
      </c>
      <c r="N5" s="5" t="s">
        <v>10</v>
      </c>
      <c r="O5" s="5" t="s">
        <v>11</v>
      </c>
    </row>
    <row r="6" spans="1:15" x14ac:dyDescent="0.25">
      <c r="A6" t="s">
        <v>3</v>
      </c>
      <c r="C6" s="2">
        <v>43903</v>
      </c>
      <c r="D6" s="3"/>
      <c r="E6" s="3"/>
      <c r="H6">
        <v>71.919093986119876</v>
      </c>
      <c r="I6">
        <v>133.35101746936496</v>
      </c>
      <c r="J6">
        <v>205.62724092036277</v>
      </c>
      <c r="K6">
        <v>252.25210354366098</v>
      </c>
      <c r="L6">
        <v>101.64725172068619</v>
      </c>
      <c r="M6">
        <v>184.54099080262515</v>
      </c>
      <c r="N6">
        <v>115.52419090637275</v>
      </c>
      <c r="O6">
        <v>181.30252622307367</v>
      </c>
    </row>
    <row r="7" spans="1:15" x14ac:dyDescent="0.25">
      <c r="A7" t="s">
        <v>15</v>
      </c>
      <c r="C7" t="s">
        <v>29</v>
      </c>
      <c r="D7" s="3"/>
      <c r="E7" s="3"/>
      <c r="H7">
        <v>80.814412615349255</v>
      </c>
      <c r="I7">
        <v>69.401954282592087</v>
      </c>
      <c r="J7">
        <v>136.64685063164549</v>
      </c>
      <c r="K7">
        <v>154.9047807816051</v>
      </c>
      <c r="L7">
        <v>199.97585419752264</v>
      </c>
      <c r="M7">
        <v>128.76079698855321</v>
      </c>
      <c r="N7">
        <v>211.3503425735413</v>
      </c>
      <c r="O7">
        <v>158.66338166967495</v>
      </c>
    </row>
    <row r="8" spans="1:15" x14ac:dyDescent="0.25">
      <c r="A8" t="s">
        <v>17</v>
      </c>
      <c r="C8" t="s">
        <v>233</v>
      </c>
      <c r="D8" s="3"/>
      <c r="E8" s="3"/>
      <c r="H8">
        <v>100.70907387446464</v>
      </c>
      <c r="I8">
        <v>131.98800984806471</v>
      </c>
      <c r="J8">
        <v>70.696815814814912</v>
      </c>
      <c r="K8">
        <v>118.06329070077477</v>
      </c>
      <c r="L8">
        <v>125.26409870601489</v>
      </c>
      <c r="M8">
        <v>125.24642608004891</v>
      </c>
      <c r="N8">
        <v>168.24081901225298</v>
      </c>
      <c r="O8">
        <v>141.07565770433879</v>
      </c>
    </row>
    <row r="9" spans="1:15" x14ac:dyDescent="0.25">
      <c r="A9" s="4" t="s">
        <v>188</v>
      </c>
      <c r="D9" s="3"/>
      <c r="E9" s="3"/>
      <c r="H9">
        <v>119.01684013892364</v>
      </c>
      <c r="I9">
        <v>92.799597785120838</v>
      </c>
      <c r="J9">
        <v>90.662488162071966</v>
      </c>
      <c r="K9">
        <v>80.950340086990252</v>
      </c>
      <c r="L9">
        <v>94.348449371635667</v>
      </c>
      <c r="M9">
        <v>147.43174166457786</v>
      </c>
      <c r="N9">
        <v>156.75180238045672</v>
      </c>
    </row>
    <row r="11" spans="1:15" x14ac:dyDescent="0.25">
      <c r="A11" s="4"/>
    </row>
    <row r="12" spans="1:15" x14ac:dyDescent="0.25">
      <c r="D12" s="3"/>
      <c r="E12" s="3"/>
    </row>
    <row r="14" spans="1:15" x14ac:dyDescent="0.25">
      <c r="A14" s="4" t="s">
        <v>231</v>
      </c>
      <c r="D14" s="3"/>
      <c r="E14" s="3"/>
    </row>
    <row r="15" spans="1:15" x14ac:dyDescent="0.25">
      <c r="A15" t="s">
        <v>1</v>
      </c>
      <c r="C15" t="s">
        <v>154</v>
      </c>
      <c r="D15" s="3"/>
      <c r="E15" s="3"/>
    </row>
    <row r="16" spans="1:15" x14ac:dyDescent="0.25">
      <c r="A16" t="s">
        <v>3</v>
      </c>
      <c r="C16" s="2">
        <v>43903</v>
      </c>
      <c r="D16" s="3"/>
      <c r="E16" s="3"/>
      <c r="H16" s="5" t="s">
        <v>4</v>
      </c>
      <c r="I16" s="5" t="s">
        <v>5</v>
      </c>
      <c r="J16" s="5" t="s">
        <v>6</v>
      </c>
      <c r="K16" s="5" t="s">
        <v>7</v>
      </c>
      <c r="L16" s="5" t="s">
        <v>8</v>
      </c>
      <c r="M16" s="5" t="s">
        <v>9</v>
      </c>
      <c r="N16" s="5" t="s">
        <v>10</v>
      </c>
      <c r="O16" s="5" t="s">
        <v>11</v>
      </c>
    </row>
    <row r="17" spans="1:15" x14ac:dyDescent="0.25">
      <c r="A17" t="s">
        <v>15</v>
      </c>
      <c r="C17" t="s">
        <v>29</v>
      </c>
      <c r="D17" s="3"/>
      <c r="E17" s="3"/>
      <c r="H17">
        <v>59.756703957145639</v>
      </c>
      <c r="I17">
        <v>164.120710055166</v>
      </c>
      <c r="J17">
        <v>148.38817145011399</v>
      </c>
      <c r="K17">
        <v>259.64196752728742</v>
      </c>
      <c r="L17">
        <v>209.73554710645183</v>
      </c>
      <c r="M17">
        <v>209.72347600834485</v>
      </c>
      <c r="N17">
        <v>217.74414945629533</v>
      </c>
      <c r="O17">
        <v>265.53295252595518</v>
      </c>
    </row>
    <row r="18" spans="1:15" x14ac:dyDescent="0.25">
      <c r="A18" t="s">
        <v>17</v>
      </c>
      <c r="C18" t="s">
        <v>233</v>
      </c>
      <c r="D18" s="3"/>
      <c r="E18" s="3"/>
      <c r="H18">
        <v>112.66602970549332</v>
      </c>
      <c r="I18">
        <v>116.04861672713342</v>
      </c>
      <c r="J18">
        <v>265.25276818060053</v>
      </c>
      <c r="K18">
        <v>139.056915220463</v>
      </c>
      <c r="L18">
        <v>152.14386222103465</v>
      </c>
      <c r="M18">
        <v>169.96922022489537</v>
      </c>
      <c r="N18">
        <v>198.27872151986787</v>
      </c>
      <c r="O18">
        <v>188.02906328509889</v>
      </c>
    </row>
    <row r="19" spans="1:15" x14ac:dyDescent="0.25">
      <c r="A19" s="4" t="s">
        <v>188</v>
      </c>
      <c r="D19" s="3"/>
      <c r="E19" s="3"/>
      <c r="H19">
        <v>59.403912193541764</v>
      </c>
      <c r="I19">
        <v>82.598063846007747</v>
      </c>
      <c r="J19">
        <v>178.05461321244121</v>
      </c>
      <c r="K19">
        <v>125.76701242700419</v>
      </c>
      <c r="L19">
        <v>166.31741380438078</v>
      </c>
      <c r="M19">
        <v>154.59852176992007</v>
      </c>
      <c r="N19">
        <v>179.16433564725909</v>
      </c>
      <c r="O19">
        <v>170.85491655456912</v>
      </c>
    </row>
    <row r="20" spans="1:15" x14ac:dyDescent="0.25">
      <c r="D20" s="3"/>
      <c r="E20" s="3"/>
      <c r="H20">
        <v>72.088817277304756</v>
      </c>
      <c r="I20">
        <v>133.31714623820733</v>
      </c>
      <c r="J20">
        <v>166.52392719666869</v>
      </c>
      <c r="K20">
        <v>194.06461519553744</v>
      </c>
      <c r="L20">
        <v>295.43502778334499</v>
      </c>
      <c r="M20">
        <v>147.66173281210715</v>
      </c>
      <c r="N20">
        <v>197.2595680000052</v>
      </c>
      <c r="O20">
        <v>202.544902486474</v>
      </c>
    </row>
    <row r="24" spans="1:15" x14ac:dyDescent="0.25">
      <c r="A24" s="4" t="s">
        <v>232</v>
      </c>
      <c r="D24" s="3"/>
      <c r="E24" s="3"/>
    </row>
    <row r="25" spans="1:15" x14ac:dyDescent="0.25">
      <c r="A25" t="s">
        <v>1</v>
      </c>
      <c r="C25" t="s">
        <v>154</v>
      </c>
      <c r="D25" s="3"/>
      <c r="E25" s="3"/>
    </row>
    <row r="26" spans="1:15" x14ac:dyDescent="0.25">
      <c r="A26" t="s">
        <v>3</v>
      </c>
      <c r="C26" s="2">
        <v>43903</v>
      </c>
      <c r="D26" s="3"/>
      <c r="E26" s="3"/>
      <c r="H26" s="5" t="s">
        <v>4</v>
      </c>
      <c r="I26" s="5" t="s">
        <v>5</v>
      </c>
      <c r="J26" s="5" t="s">
        <v>6</v>
      </c>
      <c r="K26" s="5" t="s">
        <v>7</v>
      </c>
      <c r="L26" s="5" t="s">
        <v>8</v>
      </c>
      <c r="M26" s="5" t="s">
        <v>9</v>
      </c>
      <c r="N26" s="5" t="s">
        <v>10</v>
      </c>
      <c r="O26" s="5" t="s">
        <v>11</v>
      </c>
    </row>
    <row r="27" spans="1:15" x14ac:dyDescent="0.25">
      <c r="A27" t="s">
        <v>15</v>
      </c>
      <c r="C27" t="s">
        <v>29</v>
      </c>
      <c r="D27" s="3"/>
      <c r="E27" s="3"/>
      <c r="H27">
        <v>75.854733660177999</v>
      </c>
      <c r="I27">
        <v>215.68309341446641</v>
      </c>
      <c r="J27">
        <v>166.26124611523505</v>
      </c>
      <c r="K27">
        <v>215.93182382056568</v>
      </c>
      <c r="L27">
        <v>234.55598349813843</v>
      </c>
      <c r="M27">
        <v>217.43422314515405</v>
      </c>
    </row>
    <row r="28" spans="1:15" x14ac:dyDescent="0.25">
      <c r="A28" t="s">
        <v>17</v>
      </c>
      <c r="C28" t="s">
        <v>233</v>
      </c>
      <c r="D28" s="3"/>
      <c r="E28" s="3"/>
      <c r="H28">
        <v>104.69829377311515</v>
      </c>
      <c r="I28">
        <v>117.82753791351193</v>
      </c>
      <c r="K28">
        <v>221.31316222509292</v>
      </c>
      <c r="M28">
        <v>239.40153508886635</v>
      </c>
      <c r="N28">
        <v>258.895453550507</v>
      </c>
      <c r="O28">
        <v>147.11193839089071</v>
      </c>
    </row>
    <row r="29" spans="1:15" x14ac:dyDescent="0.25">
      <c r="A29" s="4" t="s">
        <v>188</v>
      </c>
      <c r="D29" s="3"/>
      <c r="E29" s="3"/>
      <c r="H29">
        <v>47.700879655840275</v>
      </c>
      <c r="I29">
        <v>73.445130761793664</v>
      </c>
      <c r="J29">
        <v>167.604255737335</v>
      </c>
      <c r="K29">
        <v>68.057414119355215</v>
      </c>
      <c r="L29">
        <v>74.593165306347188</v>
      </c>
      <c r="M29">
        <v>122.07505679122923</v>
      </c>
      <c r="N29">
        <v>56.901722345607716</v>
      </c>
      <c r="O29">
        <v>96.046773614891336</v>
      </c>
    </row>
    <row r="30" spans="1:15" x14ac:dyDescent="0.25">
      <c r="D30" s="3"/>
      <c r="E30" s="3"/>
      <c r="H30">
        <v>68.588576596403641</v>
      </c>
      <c r="I30">
        <v>96.201754224690944</v>
      </c>
      <c r="J30">
        <v>94.748480821627894</v>
      </c>
      <c r="K30">
        <v>116.70718312073132</v>
      </c>
      <c r="L30">
        <v>93.108810360218953</v>
      </c>
      <c r="M30">
        <v>90.325939348164425</v>
      </c>
      <c r="N30">
        <v>83.748581150312063</v>
      </c>
      <c r="O30">
        <v>109.06533313770252</v>
      </c>
    </row>
    <row r="33" spans="6:16" x14ac:dyDescent="0.25">
      <c r="F33" s="18"/>
      <c r="G33" s="18"/>
      <c r="H33" s="18" t="s">
        <v>4</v>
      </c>
      <c r="I33" s="18" t="s">
        <v>5</v>
      </c>
      <c r="J33" s="18" t="s">
        <v>6</v>
      </c>
      <c r="K33" s="18" t="s">
        <v>7</v>
      </c>
      <c r="L33" s="18" t="s">
        <v>8</v>
      </c>
      <c r="M33" s="18" t="s">
        <v>9</v>
      </c>
      <c r="N33" s="18" t="s">
        <v>10</v>
      </c>
      <c r="O33" s="18" t="s">
        <v>11</v>
      </c>
      <c r="P33" s="18"/>
    </row>
    <row r="34" spans="6:16" x14ac:dyDescent="0.25">
      <c r="F34" s="3" t="s">
        <v>23</v>
      </c>
      <c r="G34" s="3"/>
      <c r="H34" s="3">
        <f t="shared" ref="H34:O34" si="0">AVERAGE(H6:H9,H17:H20,H27:H30)</f>
        <v>81.10144728615667</v>
      </c>
      <c r="I34" s="3">
        <f t="shared" si="0"/>
        <v>118.89855271384333</v>
      </c>
      <c r="J34" s="3">
        <f t="shared" si="0"/>
        <v>153.67880529481067</v>
      </c>
      <c r="K34" s="3">
        <f t="shared" si="0"/>
        <v>162.22588406408906</v>
      </c>
      <c r="L34" s="3">
        <f t="shared" si="0"/>
        <v>158.82958764325238</v>
      </c>
      <c r="M34" s="3">
        <f t="shared" si="0"/>
        <v>161.4308050603739</v>
      </c>
      <c r="N34" s="3">
        <f t="shared" si="0"/>
        <v>167.62360786749801</v>
      </c>
      <c r="O34" s="3">
        <f t="shared" si="0"/>
        <v>166.02274455926693</v>
      </c>
      <c r="P34" s="3"/>
    </row>
    <row r="35" spans="6:16" x14ac:dyDescent="0.25">
      <c r="F35" s="3" t="s">
        <v>24</v>
      </c>
      <c r="G35" s="3"/>
      <c r="H35" s="3">
        <f t="shared" ref="H35:O35" si="1">MEDIAN(H6:H9,H17:H20,H27:H30)</f>
        <v>73.971775468741384</v>
      </c>
      <c r="I35" s="3">
        <f t="shared" si="1"/>
        <v>116.93807732032268</v>
      </c>
      <c r="J35" s="3">
        <f t="shared" si="1"/>
        <v>166.26124611523505</v>
      </c>
      <c r="K35" s="3">
        <f t="shared" si="1"/>
        <v>146.98084800103405</v>
      </c>
      <c r="L35" s="3">
        <f t="shared" si="1"/>
        <v>152.14386222103465</v>
      </c>
      <c r="M35" s="3">
        <f t="shared" si="1"/>
        <v>151.13012729101359</v>
      </c>
      <c r="N35" s="3">
        <f t="shared" si="1"/>
        <v>179.16433564725909</v>
      </c>
      <c r="O35" s="3">
        <f t="shared" si="1"/>
        <v>164.75914911212203</v>
      </c>
      <c r="P35" s="3"/>
    </row>
    <row r="36" spans="6:16" x14ac:dyDescent="0.25">
      <c r="F36" s="3" t="s">
        <v>25</v>
      </c>
      <c r="G36" s="3"/>
      <c r="H36" s="3">
        <f t="shared" ref="H36:O36" si="2">STDEV(H6:H9,H17:H20,H27:H30)</f>
        <v>22.896753472576165</v>
      </c>
      <c r="I36" s="3">
        <f t="shared" si="2"/>
        <v>41.603775977397213</v>
      </c>
      <c r="J36" s="3">
        <f t="shared" si="2"/>
        <v>55.593822089322721</v>
      </c>
      <c r="K36" s="3">
        <f t="shared" si="2"/>
        <v>64.947043656564404</v>
      </c>
      <c r="L36" s="3">
        <f t="shared" si="2"/>
        <v>69.821204463308845</v>
      </c>
      <c r="M36" s="3">
        <f t="shared" si="2"/>
        <v>44.280758847367274</v>
      </c>
      <c r="N36" s="3">
        <f t="shared" si="2"/>
        <v>60.690314505246626</v>
      </c>
      <c r="O36" s="3">
        <f t="shared" si="2"/>
        <v>48.4792835103149</v>
      </c>
      <c r="P36" s="3"/>
    </row>
    <row r="37" spans="6:16" x14ac:dyDescent="0.25">
      <c r="F37" s="3" t="s">
        <v>26</v>
      </c>
      <c r="G37" s="3"/>
      <c r="H37" s="3">
        <f t="shared" ref="H37:O37" si="3">H36/H34*100</f>
        <v>28.232237819120208</v>
      </c>
      <c r="I37" s="3">
        <f t="shared" si="3"/>
        <v>34.990986036244074</v>
      </c>
      <c r="J37" s="3">
        <f t="shared" si="3"/>
        <v>36.175334642063348</v>
      </c>
      <c r="K37" s="3">
        <f t="shared" si="3"/>
        <v>40.034945120660517</v>
      </c>
      <c r="L37" s="3">
        <f t="shared" si="3"/>
        <v>43.959822284582437</v>
      </c>
      <c r="M37" s="3">
        <f t="shared" si="3"/>
        <v>27.430179036031323</v>
      </c>
      <c r="N37" s="3">
        <f t="shared" si="3"/>
        <v>36.206304873965429</v>
      </c>
      <c r="O37" s="3">
        <f t="shared" si="3"/>
        <v>29.200386753640689</v>
      </c>
      <c r="P37" s="3"/>
    </row>
  </sheetData>
  <pageMargins left="0.7" right="0.7" top="0.78740157499999996" bottom="0.78740157499999996" header="0.3" footer="0.3"/>
  <drawing r:id="rId1"/>
  <legacyDrawing r:id="rId2"/>
  <oleObjects>
    <mc:AlternateContent xmlns:mc="http://schemas.openxmlformats.org/markup-compatibility/2006">
      <mc:Choice Requires="x14">
        <oleObject progId="Prism9.Document" shapeId="9221" r:id="rId3">
          <objectPr defaultSize="0" autoPict="0" r:id="rId4">
            <anchor moveWithCells="1">
              <from>
                <xdr:col>17</xdr:col>
                <xdr:colOff>342900</xdr:colOff>
                <xdr:row>2</xdr:row>
                <xdr:rowOff>0</xdr:rowOff>
              </from>
              <to>
                <xdr:col>20</xdr:col>
                <xdr:colOff>400050</xdr:colOff>
                <xdr:row>11</xdr:row>
                <xdr:rowOff>28575</xdr:rowOff>
              </to>
            </anchor>
          </objectPr>
        </oleObject>
      </mc:Choice>
      <mc:Fallback>
        <oleObject progId="Prism9.Document" shapeId="9221" r:id="rId3"/>
      </mc:Fallback>
    </mc:AlternateContent>
    <mc:AlternateContent xmlns:mc="http://schemas.openxmlformats.org/markup-compatibility/2006">
      <mc:Choice Requires="x14">
        <oleObject progId="Prism9.Document" shapeId="9222" r:id="rId5">
          <objectPr defaultSize="0" autoPict="0" r:id="rId6">
            <anchor moveWithCells="1">
              <from>
                <xdr:col>17</xdr:col>
                <xdr:colOff>352425</xdr:colOff>
                <xdr:row>12</xdr:row>
                <xdr:rowOff>9525</xdr:rowOff>
              </from>
              <to>
                <xdr:col>20</xdr:col>
                <xdr:colOff>381000</xdr:colOff>
                <xdr:row>21</xdr:row>
                <xdr:rowOff>19050</xdr:rowOff>
              </to>
            </anchor>
          </objectPr>
        </oleObject>
      </mc:Choice>
      <mc:Fallback>
        <oleObject progId="Prism9.Document" shapeId="9222" r:id="rId5"/>
      </mc:Fallback>
    </mc:AlternateContent>
    <mc:AlternateContent xmlns:mc="http://schemas.openxmlformats.org/markup-compatibility/2006">
      <mc:Choice Requires="x14">
        <oleObject progId="Prism9.Document" shapeId="9223" r:id="rId7">
          <objectPr defaultSize="0" autoPict="0" r:id="rId8">
            <anchor moveWithCells="1">
              <from>
                <xdr:col>17</xdr:col>
                <xdr:colOff>361950</xdr:colOff>
                <xdr:row>22</xdr:row>
                <xdr:rowOff>9525</xdr:rowOff>
              </from>
              <to>
                <xdr:col>20</xdr:col>
                <xdr:colOff>428625</xdr:colOff>
                <xdr:row>31</xdr:row>
                <xdr:rowOff>47625</xdr:rowOff>
              </to>
            </anchor>
          </objectPr>
        </oleObject>
      </mc:Choice>
      <mc:Fallback>
        <oleObject progId="Prism9.Document" shapeId="9223" r:id="rId7"/>
      </mc:Fallback>
    </mc:AlternateContent>
    <mc:AlternateContent xmlns:mc="http://schemas.openxmlformats.org/markup-compatibility/2006">
      <mc:Choice Requires="x14">
        <oleObject progId="Prism9.Document" shapeId="9224" r:id="rId9">
          <objectPr defaultSize="0" autoPict="0" r:id="rId10">
            <anchor moveWithCells="1">
              <from>
                <xdr:col>0</xdr:col>
                <xdr:colOff>142875</xdr:colOff>
                <xdr:row>31</xdr:row>
                <xdr:rowOff>85725</xdr:rowOff>
              </from>
              <to>
                <xdr:col>4</xdr:col>
                <xdr:colOff>638175</xdr:colOff>
                <xdr:row>45</xdr:row>
                <xdr:rowOff>57150</xdr:rowOff>
              </to>
            </anchor>
          </objectPr>
        </oleObject>
      </mc:Choice>
      <mc:Fallback>
        <oleObject progId="Prism9.Document" shapeId="9224" r:id="rId9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3773F-AED6-4CF6-8CAF-4B022F860AE7}">
  <dimension ref="A1:N37"/>
  <sheetViews>
    <sheetView topLeftCell="A22" workbookViewId="0">
      <selection activeCell="L31" sqref="L31"/>
    </sheetView>
  </sheetViews>
  <sheetFormatPr baseColWidth="10" defaultRowHeight="15" x14ac:dyDescent="0.25"/>
  <sheetData>
    <row r="1" spans="1:13" ht="18.75" x14ac:dyDescent="0.3">
      <c r="A1" s="71" t="s">
        <v>180</v>
      </c>
    </row>
    <row r="2" spans="1:13" ht="18.75" x14ac:dyDescent="0.3">
      <c r="A2" s="1" t="s">
        <v>170</v>
      </c>
    </row>
    <row r="5" spans="1:13" x14ac:dyDescent="0.25">
      <c r="A5" s="4" t="s">
        <v>234</v>
      </c>
    </row>
    <row r="6" spans="1:13" x14ac:dyDescent="0.25">
      <c r="A6" t="s">
        <v>1</v>
      </c>
      <c r="C6" t="s">
        <v>155</v>
      </c>
      <c r="G6" s="5" t="s">
        <v>4</v>
      </c>
      <c r="H6" s="5" t="s">
        <v>6</v>
      </c>
      <c r="I6" s="5" t="s">
        <v>7</v>
      </c>
      <c r="J6" s="5" t="s">
        <v>8</v>
      </c>
      <c r="K6" s="5" t="s">
        <v>81</v>
      </c>
      <c r="L6" s="5" t="s">
        <v>9</v>
      </c>
      <c r="M6" s="5" t="s">
        <v>10</v>
      </c>
    </row>
    <row r="7" spans="1:13" x14ac:dyDescent="0.25">
      <c r="A7" t="s">
        <v>3</v>
      </c>
      <c r="C7" s="2">
        <v>43808</v>
      </c>
      <c r="G7">
        <v>110.73424981943481</v>
      </c>
      <c r="H7">
        <v>89.436296898438044</v>
      </c>
      <c r="I7">
        <v>69.629719468642065</v>
      </c>
      <c r="J7">
        <v>50.188431104747288</v>
      </c>
      <c r="K7">
        <v>39.343738021582269</v>
      </c>
      <c r="L7">
        <v>44.024707288318751</v>
      </c>
      <c r="M7">
        <v>52.886576197878519</v>
      </c>
    </row>
    <row r="8" spans="1:13" x14ac:dyDescent="0.25">
      <c r="A8" t="s">
        <v>15</v>
      </c>
      <c r="C8" t="s">
        <v>82</v>
      </c>
      <c r="G8">
        <v>95.003577541067031</v>
      </c>
      <c r="H8">
        <v>76.629072434394701</v>
      </c>
      <c r="I8">
        <v>63.854119770415927</v>
      </c>
      <c r="J8">
        <v>46.261754506298985</v>
      </c>
      <c r="K8">
        <v>35.199649126576915</v>
      </c>
      <c r="L8">
        <v>37.759881358518896</v>
      </c>
      <c r="M8">
        <v>41.416624406466987</v>
      </c>
    </row>
    <row r="9" spans="1:13" x14ac:dyDescent="0.25">
      <c r="A9" t="s">
        <v>17</v>
      </c>
      <c r="C9" t="s">
        <v>0</v>
      </c>
      <c r="G9">
        <v>83.242832308882811</v>
      </c>
      <c r="H9">
        <v>70.007619799799869</v>
      </c>
      <c r="I9">
        <v>69.013569905755588</v>
      </c>
      <c r="J9">
        <v>55.220104631619002</v>
      </c>
      <c r="K9">
        <v>40.889105737697015</v>
      </c>
      <c r="L9">
        <v>28.356581763284787</v>
      </c>
      <c r="M9">
        <v>48.476033302753336</v>
      </c>
    </row>
    <row r="10" spans="1:13" x14ac:dyDescent="0.25">
      <c r="A10" s="4" t="s">
        <v>49</v>
      </c>
      <c r="G10">
        <v>111.01934033061536</v>
      </c>
      <c r="H10">
        <v>71.864542598405706</v>
      </c>
      <c r="I10">
        <v>62.891046654153826</v>
      </c>
      <c r="J10">
        <v>47.476637584352609</v>
      </c>
      <c r="K10">
        <v>43.054712300360208</v>
      </c>
      <c r="L10">
        <v>46.386051632023531</v>
      </c>
      <c r="M10">
        <v>53.910702756841722</v>
      </c>
    </row>
    <row r="16" spans="1:13" x14ac:dyDescent="0.25">
      <c r="A16" s="4" t="s">
        <v>235</v>
      </c>
      <c r="G16" s="5" t="s">
        <v>4</v>
      </c>
      <c r="H16" s="5" t="s">
        <v>6</v>
      </c>
      <c r="I16" s="5" t="s">
        <v>7</v>
      </c>
      <c r="J16" s="5" t="s">
        <v>8</v>
      </c>
      <c r="K16" s="5" t="s">
        <v>81</v>
      </c>
      <c r="L16" s="5" t="s">
        <v>9</v>
      </c>
      <c r="M16" s="5" t="s">
        <v>10</v>
      </c>
    </row>
    <row r="17" spans="1:13" x14ac:dyDescent="0.25">
      <c r="A17" t="s">
        <v>1</v>
      </c>
      <c r="C17" t="s">
        <v>156</v>
      </c>
      <c r="G17">
        <v>98.89682323738819</v>
      </c>
      <c r="H17">
        <v>94.390895176155524</v>
      </c>
      <c r="I17">
        <v>100.28652266087698</v>
      </c>
      <c r="J17">
        <v>82.030057030522428</v>
      </c>
      <c r="K17">
        <v>57.22823948913851</v>
      </c>
      <c r="L17">
        <v>60.6369946452077</v>
      </c>
      <c r="M17">
        <v>60.776539186936283</v>
      </c>
    </row>
    <row r="18" spans="1:13" x14ac:dyDescent="0.25">
      <c r="A18" t="s">
        <v>3</v>
      </c>
      <c r="C18" s="2">
        <v>43808</v>
      </c>
      <c r="G18">
        <v>96.909695195231492</v>
      </c>
      <c r="H18">
        <v>105.34579472078273</v>
      </c>
      <c r="I18">
        <v>104.46074809446864</v>
      </c>
      <c r="J18">
        <v>85.212616233825855</v>
      </c>
      <c r="L18">
        <v>63.063744956071787</v>
      </c>
      <c r="M18">
        <v>60.835055421690498</v>
      </c>
    </row>
    <row r="19" spans="1:13" x14ac:dyDescent="0.25">
      <c r="A19" t="s">
        <v>15</v>
      </c>
      <c r="C19" t="s">
        <v>82</v>
      </c>
      <c r="G19">
        <v>109.79591268311076</v>
      </c>
      <c r="H19">
        <v>110.83319734467602</v>
      </c>
      <c r="I19">
        <v>98.782122190800166</v>
      </c>
      <c r="J19">
        <v>78.95266496767573</v>
      </c>
      <c r="K19">
        <v>67.221571109761086</v>
      </c>
      <c r="L19">
        <v>60.085935590821315</v>
      </c>
      <c r="M19">
        <v>69.095564146429908</v>
      </c>
    </row>
    <row r="20" spans="1:13" x14ac:dyDescent="0.25">
      <c r="A20" t="s">
        <v>17</v>
      </c>
      <c r="C20" t="s">
        <v>0</v>
      </c>
      <c r="G20">
        <v>94.397568884269546</v>
      </c>
      <c r="H20">
        <v>91.650954833933341</v>
      </c>
      <c r="I20">
        <v>98.954256748551686</v>
      </c>
      <c r="J20">
        <v>81.080140330960148</v>
      </c>
      <c r="K20">
        <v>62.733524873297554</v>
      </c>
      <c r="L20">
        <v>64.768094235429785</v>
      </c>
      <c r="M20">
        <v>62.021770623832154</v>
      </c>
    </row>
    <row r="21" spans="1:13" x14ac:dyDescent="0.25">
      <c r="A21" s="4" t="s">
        <v>49</v>
      </c>
    </row>
    <row r="25" spans="1:13" x14ac:dyDescent="0.25">
      <c r="A25" s="4" t="s">
        <v>165</v>
      </c>
      <c r="G25" s="5" t="s">
        <v>4</v>
      </c>
      <c r="H25" s="5" t="s">
        <v>6</v>
      </c>
      <c r="I25" s="5" t="s">
        <v>7</v>
      </c>
      <c r="J25" s="5" t="s">
        <v>8</v>
      </c>
      <c r="K25" s="5" t="s">
        <v>81</v>
      </c>
      <c r="L25" s="5" t="s">
        <v>9</v>
      </c>
      <c r="M25" s="5" t="s">
        <v>10</v>
      </c>
    </row>
    <row r="26" spans="1:13" x14ac:dyDescent="0.25">
      <c r="A26" t="s">
        <v>1</v>
      </c>
      <c r="C26" t="s">
        <v>83</v>
      </c>
      <c r="G26">
        <v>116.38467726802556</v>
      </c>
      <c r="H26">
        <v>88.886390394235889</v>
      </c>
      <c r="I26">
        <v>82.921331386333165</v>
      </c>
      <c r="J26">
        <v>69.181905603613046</v>
      </c>
      <c r="L26">
        <v>44.016382630492579</v>
      </c>
      <c r="M26">
        <v>54.749318851973946</v>
      </c>
    </row>
    <row r="27" spans="1:13" x14ac:dyDescent="0.25">
      <c r="A27" t="s">
        <v>3</v>
      </c>
      <c r="C27" s="2">
        <v>43807</v>
      </c>
      <c r="G27">
        <v>91.980015852323021</v>
      </c>
      <c r="H27">
        <v>71.036938204852547</v>
      </c>
      <c r="I27">
        <v>73.902354915865118</v>
      </c>
      <c r="J27">
        <v>64.880283042688163</v>
      </c>
      <c r="L27">
        <v>45.356645176708476</v>
      </c>
      <c r="M27">
        <v>54.370561668396789</v>
      </c>
    </row>
    <row r="28" spans="1:13" x14ac:dyDescent="0.25">
      <c r="A28" t="s">
        <v>15</v>
      </c>
      <c r="C28" t="s">
        <v>82</v>
      </c>
      <c r="G28">
        <v>95.41213684083236</v>
      </c>
      <c r="H28">
        <v>65.3330227828056</v>
      </c>
      <c r="I28">
        <v>75.862631395990235</v>
      </c>
      <c r="J28">
        <v>61.277682160294944</v>
      </c>
      <c r="L28">
        <v>41.103512047840205</v>
      </c>
      <c r="M28">
        <v>47.561647130521116</v>
      </c>
    </row>
    <row r="29" spans="1:13" x14ac:dyDescent="0.25">
      <c r="A29" t="s">
        <v>17</v>
      </c>
      <c r="C29" t="s">
        <v>0</v>
      </c>
      <c r="G29">
        <v>96.223170038819063</v>
      </c>
      <c r="H29">
        <v>72.581956987228935</v>
      </c>
      <c r="I29">
        <v>74.612858734472994</v>
      </c>
      <c r="J29">
        <v>65.560636179117239</v>
      </c>
      <c r="L29">
        <v>44.32394920548964</v>
      </c>
      <c r="M29">
        <v>51.595556387507671</v>
      </c>
    </row>
    <row r="30" spans="1:13" x14ac:dyDescent="0.25">
      <c r="A30" s="4" t="s">
        <v>49</v>
      </c>
    </row>
    <row r="33" spans="5:14" x14ac:dyDescent="0.25">
      <c r="E33" s="19"/>
      <c r="F33" s="7"/>
      <c r="G33" s="7" t="s">
        <v>4</v>
      </c>
      <c r="H33" s="7" t="s">
        <v>6</v>
      </c>
      <c r="I33" s="7" t="s">
        <v>7</v>
      </c>
      <c r="J33" s="7" t="s">
        <v>8</v>
      </c>
      <c r="K33" s="7" t="s">
        <v>81</v>
      </c>
      <c r="L33" s="7" t="s">
        <v>9</v>
      </c>
      <c r="M33" s="7" t="s">
        <v>21</v>
      </c>
      <c r="N33" s="8"/>
    </row>
    <row r="34" spans="5:14" x14ac:dyDescent="0.25">
      <c r="E34" s="9" t="s">
        <v>23</v>
      </c>
      <c r="G34" s="3">
        <f t="shared" ref="G34:M34" si="0">AVERAGE(G7:G29)</f>
        <v>100</v>
      </c>
      <c r="H34" s="3">
        <f>AVERAGE(H7:H29)</f>
        <v>83.999723514642412</v>
      </c>
      <c r="I34" s="3">
        <f t="shared" si="0"/>
        <v>81.264273493860514</v>
      </c>
      <c r="J34" s="3">
        <f t="shared" si="0"/>
        <v>65.610242781309594</v>
      </c>
      <c r="K34" s="3">
        <f t="shared" si="0"/>
        <v>49.381505808344791</v>
      </c>
      <c r="L34" s="3">
        <f t="shared" si="0"/>
        <v>48.32354004418395</v>
      </c>
      <c r="M34" s="3">
        <f t="shared" si="0"/>
        <v>54.807995840102414</v>
      </c>
      <c r="N34" s="11"/>
    </row>
    <row r="35" spans="5:14" x14ac:dyDescent="0.25">
      <c r="E35" s="9" t="s">
        <v>24</v>
      </c>
      <c r="G35" s="3">
        <f t="shared" ref="G35:M35" si="1">MEDIAN(G7:G29)</f>
        <v>96.566432617025271</v>
      </c>
      <c r="H35" s="3">
        <f t="shared" si="1"/>
        <v>82.757731414315288</v>
      </c>
      <c r="I35" s="3">
        <f t="shared" si="1"/>
        <v>75.237745065231621</v>
      </c>
      <c r="J35" s="3">
        <f t="shared" si="1"/>
        <v>65.220459610902708</v>
      </c>
      <c r="K35" s="3">
        <f t="shared" si="1"/>
        <v>43.054712300360208</v>
      </c>
      <c r="L35" s="3">
        <f t="shared" si="1"/>
        <v>44.840297191099054</v>
      </c>
      <c r="M35" s="3">
        <f t="shared" si="1"/>
        <v>54.140632212619252</v>
      </c>
      <c r="N35" s="11"/>
    </row>
    <row r="36" spans="5:14" x14ac:dyDescent="0.25">
      <c r="E36" s="9" t="s">
        <v>25</v>
      </c>
      <c r="G36" s="3">
        <f t="shared" ref="G36:M36" si="2">STDEV(G7:G29)</f>
        <v>9.7636698447549843</v>
      </c>
      <c r="H36" s="3">
        <f t="shared" si="2"/>
        <v>14.89312439755706</v>
      </c>
      <c r="I36" s="3">
        <f t="shared" si="2"/>
        <v>15.303675055947764</v>
      </c>
      <c r="J36" s="3">
        <f t="shared" si="2"/>
        <v>13.987797753616396</v>
      </c>
      <c r="K36" s="3">
        <f t="shared" si="2"/>
        <v>12.728881782929379</v>
      </c>
      <c r="L36" s="3">
        <f t="shared" si="2"/>
        <v>11.304286596905564</v>
      </c>
      <c r="M36" s="3">
        <f t="shared" si="2"/>
        <v>7.4776382202909781</v>
      </c>
      <c r="N36" s="11"/>
    </row>
    <row r="37" spans="5:14" x14ac:dyDescent="0.25">
      <c r="E37" s="12" t="s">
        <v>26</v>
      </c>
      <c r="F37" s="5"/>
      <c r="G37" s="18">
        <f t="shared" ref="G37:M37" si="3">G36/G34*100</f>
        <v>9.7636698447549843</v>
      </c>
      <c r="H37" s="18">
        <f t="shared" si="3"/>
        <v>17.729968355146983</v>
      </c>
      <c r="I37" s="18">
        <f t="shared" si="3"/>
        <v>18.831984090898139</v>
      </c>
      <c r="J37" s="18">
        <f t="shared" si="3"/>
        <v>21.319533598191629</v>
      </c>
      <c r="K37" s="18">
        <f t="shared" si="3"/>
        <v>25.776617327814201</v>
      </c>
      <c r="L37" s="18">
        <f t="shared" si="3"/>
        <v>23.392919034014579</v>
      </c>
      <c r="M37" s="18">
        <f t="shared" si="3"/>
        <v>13.643334527513723</v>
      </c>
      <c r="N37" s="13"/>
    </row>
  </sheetData>
  <pageMargins left="0.7" right="0.7" top="0.78740157499999996" bottom="0.78740157499999996" header="0.3" footer="0.3"/>
  <drawing r:id="rId1"/>
  <legacyDrawing r:id="rId2"/>
  <oleObjects>
    <mc:AlternateContent xmlns:mc="http://schemas.openxmlformats.org/markup-compatibility/2006">
      <mc:Choice Requires="x14">
        <oleObject progId="Prism9.Document" shapeId="11269" r:id="rId3">
          <objectPr defaultSize="0" autoPict="0" r:id="rId4">
            <anchor moveWithCells="1">
              <from>
                <xdr:col>16</xdr:col>
                <xdr:colOff>114300</xdr:colOff>
                <xdr:row>2</xdr:row>
                <xdr:rowOff>142875</xdr:rowOff>
              </from>
              <to>
                <xdr:col>18</xdr:col>
                <xdr:colOff>714375</xdr:colOff>
                <xdr:row>11</xdr:row>
                <xdr:rowOff>85725</xdr:rowOff>
              </to>
            </anchor>
          </objectPr>
        </oleObject>
      </mc:Choice>
      <mc:Fallback>
        <oleObject progId="Prism9.Document" shapeId="11269" r:id="rId3"/>
      </mc:Fallback>
    </mc:AlternateContent>
    <mc:AlternateContent xmlns:mc="http://schemas.openxmlformats.org/markup-compatibility/2006">
      <mc:Choice Requires="x14">
        <oleObject progId="Prism9.Document" shapeId="11270" r:id="rId5">
          <objectPr defaultSize="0" autoPict="0" r:id="rId6">
            <anchor moveWithCells="1">
              <from>
                <xdr:col>16</xdr:col>
                <xdr:colOff>123825</xdr:colOff>
                <xdr:row>13</xdr:row>
                <xdr:rowOff>95250</xdr:rowOff>
              </from>
              <to>
                <xdr:col>18</xdr:col>
                <xdr:colOff>733425</xdr:colOff>
                <xdr:row>22</xdr:row>
                <xdr:rowOff>47625</xdr:rowOff>
              </to>
            </anchor>
          </objectPr>
        </oleObject>
      </mc:Choice>
      <mc:Fallback>
        <oleObject progId="Prism9.Document" shapeId="11270" r:id="rId5"/>
      </mc:Fallback>
    </mc:AlternateContent>
    <mc:AlternateContent xmlns:mc="http://schemas.openxmlformats.org/markup-compatibility/2006">
      <mc:Choice Requires="x14">
        <oleObject progId="Prism9.Document" shapeId="11271" r:id="rId7">
          <objectPr defaultSize="0" autoPict="0" r:id="rId8">
            <anchor moveWithCells="1">
              <from>
                <xdr:col>16</xdr:col>
                <xdr:colOff>161925</xdr:colOff>
                <xdr:row>23</xdr:row>
                <xdr:rowOff>152400</xdr:rowOff>
              </from>
              <to>
                <xdr:col>18</xdr:col>
                <xdr:colOff>704850</xdr:colOff>
                <xdr:row>32</xdr:row>
                <xdr:rowOff>47625</xdr:rowOff>
              </to>
            </anchor>
          </objectPr>
        </oleObject>
      </mc:Choice>
      <mc:Fallback>
        <oleObject progId="Prism9.Document" shapeId="11271" r:id="rId7"/>
      </mc:Fallback>
    </mc:AlternateContent>
    <mc:AlternateContent xmlns:mc="http://schemas.openxmlformats.org/markup-compatibility/2006">
      <mc:Choice Requires="x14">
        <oleObject progId="Prism9.Document" shapeId="11273" r:id="rId9">
          <objectPr defaultSize="0" autoPict="0" r:id="rId10">
            <anchor moveWithCells="1">
              <from>
                <xdr:col>0</xdr:col>
                <xdr:colOff>66675</xdr:colOff>
                <xdr:row>31</xdr:row>
                <xdr:rowOff>85725</xdr:rowOff>
              </from>
              <to>
                <xdr:col>3</xdr:col>
                <xdr:colOff>638175</xdr:colOff>
                <xdr:row>43</xdr:row>
                <xdr:rowOff>28575</xdr:rowOff>
              </to>
            </anchor>
          </objectPr>
        </oleObject>
      </mc:Choice>
      <mc:Fallback>
        <oleObject progId="Prism9.Document" shapeId="11273" r:id="rId9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5B85A-5A34-49AC-83A5-F5AA738110FA}">
  <dimension ref="A1:O44"/>
  <sheetViews>
    <sheetView topLeftCell="A28" workbookViewId="0">
      <selection activeCell="C35" sqref="C35"/>
    </sheetView>
  </sheetViews>
  <sheetFormatPr baseColWidth="10" defaultRowHeight="15" x14ac:dyDescent="0.25"/>
  <sheetData>
    <row r="1" spans="1:12" ht="18.75" x14ac:dyDescent="0.3">
      <c r="A1" s="71" t="s">
        <v>179</v>
      </c>
    </row>
    <row r="2" spans="1:12" ht="18.75" x14ac:dyDescent="0.3">
      <c r="A2" s="1" t="s">
        <v>170</v>
      </c>
    </row>
    <row r="4" spans="1:12" x14ac:dyDescent="0.25">
      <c r="A4" s="4" t="s">
        <v>236</v>
      </c>
    </row>
    <row r="5" spans="1:12" x14ac:dyDescent="0.25">
      <c r="A5" t="s">
        <v>1</v>
      </c>
      <c r="C5" t="s">
        <v>84</v>
      </c>
      <c r="F5" s="5" t="s">
        <v>4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x14ac:dyDescent="0.25">
      <c r="A6" t="s">
        <v>3</v>
      </c>
      <c r="C6" s="2">
        <v>43808</v>
      </c>
      <c r="F6">
        <v>108.60042558403916</v>
      </c>
      <c r="G6">
        <v>108.81723229276589</v>
      </c>
      <c r="H6">
        <v>112.17800794309387</v>
      </c>
      <c r="I6">
        <v>45.687229644625305</v>
      </c>
      <c r="J6">
        <v>27.562030511703835</v>
      </c>
      <c r="K6">
        <v>32.560245167234505</v>
      </c>
      <c r="L6">
        <v>29.71558925746784</v>
      </c>
    </row>
    <row r="7" spans="1:12" x14ac:dyDescent="0.25">
      <c r="A7" t="s">
        <v>15</v>
      </c>
      <c r="C7" t="s">
        <v>82</v>
      </c>
      <c r="F7">
        <v>99.888099365012877</v>
      </c>
      <c r="G7">
        <v>105.46877700528702</v>
      </c>
      <c r="H7">
        <v>101.5356721185267</v>
      </c>
      <c r="I7">
        <v>40.306935151505144</v>
      </c>
      <c r="J7">
        <v>25.885786177377867</v>
      </c>
      <c r="K7">
        <v>26.130544355268064</v>
      </c>
      <c r="L7">
        <v>29.187207412918433</v>
      </c>
    </row>
    <row r="8" spans="1:12" x14ac:dyDescent="0.25">
      <c r="A8" t="s">
        <v>17</v>
      </c>
      <c r="C8" t="s">
        <v>27</v>
      </c>
      <c r="F8">
        <v>97.162834699065456</v>
      </c>
      <c r="G8">
        <v>112.30947831676654</v>
      </c>
      <c r="H8">
        <v>112.19597728223012</v>
      </c>
      <c r="I8">
        <v>42.095625375410918</v>
      </c>
      <c r="J8">
        <v>22.583402310030625</v>
      </c>
      <c r="K8">
        <v>25.454756960723067</v>
      </c>
      <c r="L8">
        <v>28.723549906224317</v>
      </c>
    </row>
    <row r="9" spans="1:12" x14ac:dyDescent="0.25">
      <c r="A9" s="4" t="s">
        <v>49</v>
      </c>
      <c r="F9">
        <v>94.348640351882523</v>
      </c>
      <c r="G9">
        <v>109.15731402802726</v>
      </c>
      <c r="H9">
        <v>106.94881397470412</v>
      </c>
      <c r="I9">
        <v>43.532005575190155</v>
      </c>
      <c r="J9">
        <v>23.524512786191782</v>
      </c>
      <c r="K9">
        <v>28.868063956478885</v>
      </c>
      <c r="L9">
        <v>27.742191302637075</v>
      </c>
    </row>
    <row r="13" spans="1:12" x14ac:dyDescent="0.25">
      <c r="A13" s="4" t="s">
        <v>237</v>
      </c>
      <c r="F13" s="5" t="s">
        <v>4</v>
      </c>
      <c r="G13" s="5" t="s">
        <v>6</v>
      </c>
      <c r="H13" s="5" t="s">
        <v>7</v>
      </c>
      <c r="I13" s="5" t="s">
        <v>8</v>
      </c>
      <c r="J13" s="5" t="s">
        <v>9</v>
      </c>
      <c r="K13" s="5" t="s">
        <v>10</v>
      </c>
      <c r="L13" s="5" t="s">
        <v>11</v>
      </c>
    </row>
    <row r="14" spans="1:12" x14ac:dyDescent="0.25">
      <c r="A14" t="s">
        <v>1</v>
      </c>
      <c r="C14" t="s">
        <v>157</v>
      </c>
      <c r="F14">
        <v>112.60950581934669</v>
      </c>
      <c r="G14">
        <v>90.460649709896884</v>
      </c>
      <c r="H14">
        <v>124.01820709163778</v>
      </c>
      <c r="I14">
        <v>36.545691809954093</v>
      </c>
      <c r="J14">
        <v>20.616907233352997</v>
      </c>
      <c r="K14">
        <v>24.355924154283933</v>
      </c>
      <c r="L14">
        <v>23.614318075369944</v>
      </c>
    </row>
    <row r="15" spans="1:12" x14ac:dyDescent="0.25">
      <c r="A15" t="s">
        <v>3</v>
      </c>
      <c r="C15" s="2">
        <v>43807</v>
      </c>
      <c r="F15">
        <v>101.06916390391847</v>
      </c>
      <c r="G15">
        <v>84.824272458652715</v>
      </c>
      <c r="H15">
        <v>101.92262780274692</v>
      </c>
      <c r="I15">
        <v>36.263795097899667</v>
      </c>
      <c r="J15">
        <v>19.854084123427555</v>
      </c>
      <c r="K15">
        <v>22.533486920830249</v>
      </c>
      <c r="L15">
        <v>25.316404679418987</v>
      </c>
    </row>
    <row r="16" spans="1:12" x14ac:dyDescent="0.25">
      <c r="A16" t="s">
        <v>15</v>
      </c>
      <c r="C16" t="s">
        <v>82</v>
      </c>
      <c r="F16">
        <v>94.185896351441755</v>
      </c>
      <c r="G16">
        <v>98.421880796849109</v>
      </c>
      <c r="H16">
        <v>104.81821287038147</v>
      </c>
      <c r="I16">
        <v>31.043099336555898</v>
      </c>
      <c r="J16">
        <v>18.148266352205198</v>
      </c>
      <c r="K16">
        <v>18.221325305152281</v>
      </c>
      <c r="L16">
        <v>23.508232505539045</v>
      </c>
    </row>
    <row r="17" spans="1:12" x14ac:dyDescent="0.25">
      <c r="A17" t="s">
        <v>17</v>
      </c>
      <c r="C17" t="s">
        <v>27</v>
      </c>
      <c r="F17">
        <v>92.135433925293128</v>
      </c>
      <c r="G17">
        <v>93.791319533541198</v>
      </c>
      <c r="H17">
        <v>95.31802003730914</v>
      </c>
      <c r="I17">
        <v>32.022496257029701</v>
      </c>
      <c r="J17">
        <v>18.249994725313119</v>
      </c>
      <c r="K17">
        <v>22.366573322254414</v>
      </c>
      <c r="L17">
        <v>23.708539535673442</v>
      </c>
    </row>
    <row r="22" spans="1:12" x14ac:dyDescent="0.25">
      <c r="A22" s="4" t="s">
        <v>166</v>
      </c>
      <c r="F22" s="5" t="s">
        <v>4</v>
      </c>
      <c r="G22" s="5" t="s">
        <v>6</v>
      </c>
      <c r="H22" s="5" t="s">
        <v>7</v>
      </c>
      <c r="I22" s="5" t="s">
        <v>8</v>
      </c>
      <c r="J22" s="5" t="s">
        <v>9</v>
      </c>
      <c r="K22" s="5" t="s">
        <v>10</v>
      </c>
      <c r="L22" s="5" t="s">
        <v>11</v>
      </c>
    </row>
    <row r="23" spans="1:12" x14ac:dyDescent="0.25">
      <c r="A23" t="s">
        <v>1</v>
      </c>
      <c r="C23" t="s">
        <v>83</v>
      </c>
      <c r="F23">
        <v>117.53254696841404</v>
      </c>
      <c r="G23">
        <v>124.62594105837945</v>
      </c>
      <c r="H23">
        <v>129.64680134438112</v>
      </c>
      <c r="I23">
        <v>37.937082122030596</v>
      </c>
      <c r="J23">
        <v>31.255025861938456</v>
      </c>
      <c r="K23">
        <v>30.402843290695962</v>
      </c>
      <c r="L23">
        <v>34.670364341340942</v>
      </c>
    </row>
    <row r="24" spans="1:12" x14ac:dyDescent="0.25">
      <c r="A24" t="s">
        <v>3</v>
      </c>
      <c r="C24" s="2">
        <v>43807</v>
      </c>
      <c r="F24">
        <v>99.144564923447064</v>
      </c>
      <c r="G24">
        <v>120.36184896510032</v>
      </c>
      <c r="H24">
        <v>121.3894045052751</v>
      </c>
      <c r="I24">
        <v>30.547628737934971</v>
      </c>
      <c r="J24">
        <v>25.827583495718148</v>
      </c>
      <c r="K24">
        <v>25.979822319267797</v>
      </c>
      <c r="L24">
        <v>29.652985036423594</v>
      </c>
    </row>
    <row r="25" spans="1:12" x14ac:dyDescent="0.25">
      <c r="A25" t="s">
        <v>15</v>
      </c>
      <c r="C25" t="s">
        <v>82</v>
      </c>
      <c r="F25">
        <v>88.70881115806236</v>
      </c>
      <c r="G25">
        <v>99.981466904464384</v>
      </c>
      <c r="H25">
        <v>124.19802564530768</v>
      </c>
      <c r="I25">
        <v>27.20055172178807</v>
      </c>
      <c r="J25">
        <v>23.263395846438556</v>
      </c>
      <c r="K25">
        <v>23.702317401243384</v>
      </c>
      <c r="L25">
        <v>20.913874372221883</v>
      </c>
    </row>
    <row r="26" spans="1:12" x14ac:dyDescent="0.25">
      <c r="A26" t="s">
        <v>17</v>
      </c>
      <c r="C26" t="s">
        <v>27</v>
      </c>
      <c r="F26">
        <v>94.614076950076523</v>
      </c>
      <c r="G26">
        <v>115.08745087825352</v>
      </c>
      <c r="H26">
        <v>121.1442212081721</v>
      </c>
      <c r="I26">
        <v>46.731621331946883</v>
      </c>
      <c r="J26">
        <v>41.06165924221829</v>
      </c>
      <c r="K26">
        <v>32.794918354905256</v>
      </c>
      <c r="L26">
        <v>23.760853533830982</v>
      </c>
    </row>
    <row r="31" spans="1:12" x14ac:dyDescent="0.25">
      <c r="A31" s="4" t="s">
        <v>240</v>
      </c>
      <c r="F31" s="5" t="s">
        <v>4</v>
      </c>
      <c r="G31" s="5" t="s">
        <v>6</v>
      </c>
      <c r="H31" s="5" t="s">
        <v>7</v>
      </c>
      <c r="I31" s="5" t="s">
        <v>8</v>
      </c>
      <c r="J31" s="5" t="s">
        <v>9</v>
      </c>
      <c r="K31" s="5" t="s">
        <v>10</v>
      </c>
      <c r="L31" s="5" t="s">
        <v>11</v>
      </c>
    </row>
    <row r="32" spans="1:12" x14ac:dyDescent="0.25">
      <c r="A32" t="s">
        <v>1</v>
      </c>
      <c r="B32" t="s">
        <v>158</v>
      </c>
      <c r="F32">
        <v>99.781966126841468</v>
      </c>
      <c r="G32">
        <v>106.1572734141006</v>
      </c>
      <c r="H32">
        <v>104.36213562676684</v>
      </c>
      <c r="I32">
        <v>36.956551993228693</v>
      </c>
      <c r="J32">
        <v>17.527910585051625</v>
      </c>
      <c r="K32">
        <v>19.900144290403315</v>
      </c>
      <c r="L32">
        <v>25.927480503366716</v>
      </c>
    </row>
    <row r="33" spans="1:15" x14ac:dyDescent="0.25">
      <c r="A33" t="s">
        <v>3</v>
      </c>
      <c r="C33" s="2">
        <v>43575</v>
      </c>
      <c r="F33">
        <v>107.92115239189668</v>
      </c>
      <c r="G33">
        <v>111.41100780322893</v>
      </c>
      <c r="H33">
        <v>94.725251807079033</v>
      </c>
      <c r="I33">
        <v>31.301286149984325</v>
      </c>
      <c r="J33">
        <v>15.824814244150238</v>
      </c>
      <c r="K33">
        <v>16.965656718426619</v>
      </c>
      <c r="L33">
        <v>15.877275039458494</v>
      </c>
    </row>
    <row r="34" spans="1:15" x14ac:dyDescent="0.25">
      <c r="A34" t="s">
        <v>85</v>
      </c>
      <c r="C34">
        <v>13</v>
      </c>
      <c r="F34">
        <v>92.836587327493646</v>
      </c>
      <c r="G34">
        <v>103.68510293156466</v>
      </c>
      <c r="H34">
        <v>113.26443471158871</v>
      </c>
      <c r="I34">
        <v>42.841830027437823</v>
      </c>
      <c r="J34">
        <v>16.532797188403464</v>
      </c>
      <c r="K34">
        <v>23.265371502407</v>
      </c>
      <c r="L34">
        <v>19.491583646469511</v>
      </c>
    </row>
    <row r="35" spans="1:15" x14ac:dyDescent="0.25">
      <c r="A35" t="s">
        <v>17</v>
      </c>
      <c r="C35" t="s">
        <v>27</v>
      </c>
      <c r="F35">
        <v>99.460294153768174</v>
      </c>
      <c r="G35">
        <v>116.67888316666468</v>
      </c>
      <c r="H35">
        <v>98.282395288837549</v>
      </c>
      <c r="I35">
        <v>36.501283298932499</v>
      </c>
      <c r="J35">
        <v>17.193642570074445</v>
      </c>
      <c r="K35">
        <v>17.092379943264138</v>
      </c>
      <c r="L35">
        <v>14.742246496965722</v>
      </c>
      <c r="N35" s="21" t="s">
        <v>86</v>
      </c>
      <c r="O35" s="10"/>
    </row>
    <row r="36" spans="1:15" x14ac:dyDescent="0.25">
      <c r="C36" s="22"/>
      <c r="N36" s="12" t="s">
        <v>164</v>
      </c>
      <c r="O36" s="13"/>
    </row>
    <row r="40" spans="1:15" x14ac:dyDescent="0.25">
      <c r="D40" s="19"/>
      <c r="E40" s="7"/>
      <c r="F40" s="7" t="s">
        <v>4</v>
      </c>
      <c r="G40" s="7" t="s">
        <v>6</v>
      </c>
      <c r="H40" s="7" t="s">
        <v>7</v>
      </c>
      <c r="I40" s="7" t="s">
        <v>8</v>
      </c>
      <c r="J40" s="7" t="s">
        <v>9</v>
      </c>
      <c r="K40" s="7" t="s">
        <v>10</v>
      </c>
      <c r="L40" s="7" t="s">
        <v>11</v>
      </c>
      <c r="M40" s="8"/>
    </row>
    <row r="41" spans="1:15" x14ac:dyDescent="0.25">
      <c r="D41" s="9" t="s">
        <v>23</v>
      </c>
      <c r="F41">
        <f t="shared" ref="F41:L41" si="0">AVERAGE(F6:F9,F14:F17,F23:F26,F32:F35)</f>
        <v>100</v>
      </c>
      <c r="G41">
        <f>AVERAGE(G6:G9,G14:G17,G23:G26,G32:G35)</f>
        <v>106.32749370397147</v>
      </c>
      <c r="H41">
        <f t="shared" si="0"/>
        <v>110.3717630786274</v>
      </c>
      <c r="I41">
        <f t="shared" si="0"/>
        <v>37.344669601965926</v>
      </c>
      <c r="J41">
        <f t="shared" si="0"/>
        <v>22.80698832834976</v>
      </c>
      <c r="K41">
        <f t="shared" si="0"/>
        <v>24.412148372677425</v>
      </c>
      <c r="L41">
        <f t="shared" si="0"/>
        <v>24.784543477832933</v>
      </c>
      <c r="M41" s="11"/>
    </row>
    <row r="42" spans="1:15" x14ac:dyDescent="0.25">
      <c r="D42" s="9" t="s">
        <v>24</v>
      </c>
      <c r="F42">
        <f t="shared" ref="F42:L42" si="1">MEDIAN(F6:F9,F14:F17,F23:F26,F32:F35)</f>
        <v>99.302429538607612</v>
      </c>
      <c r="G42">
        <f t="shared" si="1"/>
        <v>107.48725285343325</v>
      </c>
      <c r="H42">
        <f t="shared" si="1"/>
        <v>109.563410958899</v>
      </c>
      <c r="I42">
        <f t="shared" si="1"/>
        <v>36.751121901591389</v>
      </c>
      <c r="J42">
        <f t="shared" si="1"/>
        <v>21.600154771691813</v>
      </c>
      <c r="K42">
        <f t="shared" si="1"/>
        <v>24.029120777763659</v>
      </c>
      <c r="L42">
        <f t="shared" si="1"/>
        <v>24.538629106624985</v>
      </c>
      <c r="M42" s="11"/>
    </row>
    <row r="43" spans="1:15" x14ac:dyDescent="0.25">
      <c r="D43" s="9" t="s">
        <v>25</v>
      </c>
      <c r="F43">
        <f t="shared" ref="F43:L43" si="2">STDEV(F6:F9,F14:F17,F23:F26,F32:F35)</f>
        <v>7.9531302285054375</v>
      </c>
      <c r="G43">
        <f t="shared" si="2"/>
        <v>10.87301751575634</v>
      </c>
      <c r="H43">
        <f t="shared" si="2"/>
        <v>11.096636114474771</v>
      </c>
      <c r="I43">
        <f t="shared" si="2"/>
        <v>5.8551510317090605</v>
      </c>
      <c r="J43">
        <f t="shared" si="2"/>
        <v>6.5831574347761368</v>
      </c>
      <c r="K43">
        <f t="shared" si="2"/>
        <v>5.007680938120564</v>
      </c>
      <c r="L43">
        <f t="shared" si="2"/>
        <v>5.287540441476998</v>
      </c>
      <c r="M43" s="11"/>
    </row>
    <row r="44" spans="1:15" x14ac:dyDescent="0.25">
      <c r="D44" s="12" t="s">
        <v>26</v>
      </c>
      <c r="E44" s="5"/>
      <c r="F44" s="5">
        <f t="shared" ref="F44:L44" si="3">F43/F41*100</f>
        <v>7.9531302285054384</v>
      </c>
      <c r="G44" s="5">
        <f t="shared" si="3"/>
        <v>10.225969913320942</v>
      </c>
      <c r="H44" s="5">
        <f t="shared" si="3"/>
        <v>10.053872299357646</v>
      </c>
      <c r="I44" s="5">
        <f t="shared" si="3"/>
        <v>15.678679431671366</v>
      </c>
      <c r="J44" s="5">
        <f t="shared" si="3"/>
        <v>28.864650343127845</v>
      </c>
      <c r="K44" s="5">
        <f t="shared" si="3"/>
        <v>20.51306940164784</v>
      </c>
      <c r="L44" s="5">
        <f t="shared" si="3"/>
        <v>21.334023950072453</v>
      </c>
      <c r="M44" s="13"/>
    </row>
  </sheetData>
  <pageMargins left="0.7" right="0.7" top="0.78740157499999996" bottom="0.78740157499999996" header="0.3" footer="0.3"/>
  <drawing r:id="rId1"/>
  <legacyDrawing r:id="rId2"/>
  <oleObjects>
    <mc:AlternateContent xmlns:mc="http://schemas.openxmlformats.org/markup-compatibility/2006">
      <mc:Choice Requires="x14">
        <oleObject progId="Prism9.Document" shapeId="12293" r:id="rId3">
          <objectPr defaultSize="0" autoPict="0" r:id="rId4">
            <anchor moveWithCells="1">
              <from>
                <xdr:col>15</xdr:col>
                <xdr:colOff>114300</xdr:colOff>
                <xdr:row>3</xdr:row>
                <xdr:rowOff>152400</xdr:rowOff>
              </from>
              <to>
                <xdr:col>17</xdr:col>
                <xdr:colOff>752475</xdr:colOff>
                <xdr:row>12</xdr:row>
                <xdr:rowOff>123825</xdr:rowOff>
              </to>
            </anchor>
          </objectPr>
        </oleObject>
      </mc:Choice>
      <mc:Fallback>
        <oleObject progId="Prism9.Document" shapeId="12293" r:id="rId3"/>
      </mc:Fallback>
    </mc:AlternateContent>
    <mc:AlternateContent xmlns:mc="http://schemas.openxmlformats.org/markup-compatibility/2006">
      <mc:Choice Requires="x14">
        <oleObject progId="Prism9.Document" shapeId="12294" r:id="rId5">
          <objectPr defaultSize="0" autoPict="0" r:id="rId6">
            <anchor moveWithCells="1">
              <from>
                <xdr:col>15</xdr:col>
                <xdr:colOff>123825</xdr:colOff>
                <xdr:row>13</xdr:row>
                <xdr:rowOff>0</xdr:rowOff>
              </from>
              <to>
                <xdr:col>17</xdr:col>
                <xdr:colOff>752475</xdr:colOff>
                <xdr:row>21</xdr:row>
                <xdr:rowOff>152400</xdr:rowOff>
              </to>
            </anchor>
          </objectPr>
        </oleObject>
      </mc:Choice>
      <mc:Fallback>
        <oleObject progId="Prism9.Document" shapeId="12294" r:id="rId5"/>
      </mc:Fallback>
    </mc:AlternateContent>
    <mc:AlternateContent xmlns:mc="http://schemas.openxmlformats.org/markup-compatibility/2006">
      <mc:Choice Requires="x14">
        <oleObject progId="Prism9.Document" shapeId="12295" r:id="rId7">
          <objectPr defaultSize="0" autoPict="0" r:id="rId8">
            <anchor moveWithCells="1">
              <from>
                <xdr:col>15</xdr:col>
                <xdr:colOff>133350</xdr:colOff>
                <xdr:row>22</xdr:row>
                <xdr:rowOff>38100</xdr:rowOff>
              </from>
              <to>
                <xdr:col>17</xdr:col>
                <xdr:colOff>676275</xdr:colOff>
                <xdr:row>30</xdr:row>
                <xdr:rowOff>123825</xdr:rowOff>
              </to>
            </anchor>
          </objectPr>
        </oleObject>
      </mc:Choice>
      <mc:Fallback>
        <oleObject progId="Prism9.Document" shapeId="12295" r:id="rId7"/>
      </mc:Fallback>
    </mc:AlternateContent>
    <mc:AlternateContent xmlns:mc="http://schemas.openxmlformats.org/markup-compatibility/2006">
      <mc:Choice Requires="x14">
        <oleObject progId="Prism9.Document" shapeId="12296" r:id="rId9">
          <objectPr defaultSize="0" autoPict="0" r:id="rId10">
            <anchor moveWithCells="1">
              <from>
                <xdr:col>15</xdr:col>
                <xdr:colOff>133350</xdr:colOff>
                <xdr:row>31</xdr:row>
                <xdr:rowOff>0</xdr:rowOff>
              </from>
              <to>
                <xdr:col>17</xdr:col>
                <xdr:colOff>695325</xdr:colOff>
                <xdr:row>39</xdr:row>
                <xdr:rowOff>104775</xdr:rowOff>
              </to>
            </anchor>
          </objectPr>
        </oleObject>
      </mc:Choice>
      <mc:Fallback>
        <oleObject progId="Prism9.Document" shapeId="12296" r:id="rId9"/>
      </mc:Fallback>
    </mc:AlternateContent>
    <mc:AlternateContent xmlns:mc="http://schemas.openxmlformats.org/markup-compatibility/2006">
      <mc:Choice Requires="x14">
        <oleObject progId="Prism9.Document" shapeId="12297" r:id="rId11">
          <objectPr defaultSize="0" autoPict="0" r:id="rId12">
            <anchor moveWithCells="1">
              <from>
                <xdr:col>0</xdr:col>
                <xdr:colOff>76200</xdr:colOff>
                <xdr:row>37</xdr:row>
                <xdr:rowOff>76200</xdr:rowOff>
              </from>
              <to>
                <xdr:col>2</xdr:col>
                <xdr:colOff>676275</xdr:colOff>
                <xdr:row>46</xdr:row>
                <xdr:rowOff>19050</xdr:rowOff>
              </to>
            </anchor>
          </objectPr>
        </oleObject>
      </mc:Choice>
      <mc:Fallback>
        <oleObject progId="Prism9.Document" shapeId="12297" r:id="rId11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880BC-B104-45F2-955C-41112A16A895}">
  <dimension ref="A1:Q70"/>
  <sheetViews>
    <sheetView topLeftCell="A46" zoomScale="115" zoomScaleNormal="115" workbookViewId="0">
      <selection activeCell="E8" sqref="E8"/>
    </sheetView>
  </sheetViews>
  <sheetFormatPr baseColWidth="10" defaultRowHeight="15" x14ac:dyDescent="0.25"/>
  <cols>
    <col min="6" max="6" width="9.42578125" customWidth="1"/>
  </cols>
  <sheetData>
    <row r="1" spans="1:13" ht="18.75" x14ac:dyDescent="0.3">
      <c r="A1" s="71" t="s">
        <v>181</v>
      </c>
    </row>
    <row r="2" spans="1:13" ht="18.75" x14ac:dyDescent="0.3">
      <c r="A2" s="1" t="s">
        <v>170</v>
      </c>
    </row>
    <row r="4" spans="1:13" x14ac:dyDescent="0.25">
      <c r="A4" s="4" t="s">
        <v>275</v>
      </c>
      <c r="G4" s="5" t="s">
        <v>4</v>
      </c>
      <c r="H4" s="5" t="s">
        <v>6</v>
      </c>
      <c r="I4" s="5" t="s">
        <v>7</v>
      </c>
      <c r="J4" s="5" t="s">
        <v>8</v>
      </c>
      <c r="K4" s="5" t="s">
        <v>9</v>
      </c>
      <c r="L4" s="5" t="s">
        <v>21</v>
      </c>
      <c r="M4" s="5" t="s">
        <v>22</v>
      </c>
    </row>
    <row r="5" spans="1:13" x14ac:dyDescent="0.25">
      <c r="A5" t="s">
        <v>1</v>
      </c>
      <c r="C5" t="s">
        <v>84</v>
      </c>
      <c r="G5">
        <v>121.42740906728324</v>
      </c>
      <c r="H5">
        <v>100.07760906379168</v>
      </c>
      <c r="I5">
        <v>86.977775052441586</v>
      </c>
      <c r="J5">
        <v>46.523217387168494</v>
      </c>
      <c r="K5">
        <v>28.547131118671444</v>
      </c>
      <c r="L5">
        <v>31.493006589320267</v>
      </c>
      <c r="M5">
        <v>25.563306694420053</v>
      </c>
    </row>
    <row r="6" spans="1:13" x14ac:dyDescent="0.25">
      <c r="A6" t="s">
        <v>3</v>
      </c>
      <c r="C6" s="2">
        <v>43808</v>
      </c>
      <c r="G6">
        <v>93.353902633673286</v>
      </c>
      <c r="H6">
        <v>93.57871557981953</v>
      </c>
      <c r="I6">
        <v>82.61574812512103</v>
      </c>
      <c r="J6">
        <v>45.091990579599404</v>
      </c>
      <c r="K6">
        <v>32.900181942973013</v>
      </c>
      <c r="L6">
        <v>32.459996309186472</v>
      </c>
      <c r="M6">
        <v>28.622729829002115</v>
      </c>
    </row>
    <row r="7" spans="1:13" x14ac:dyDescent="0.25">
      <c r="A7" t="s">
        <v>15</v>
      </c>
      <c r="C7" t="s">
        <v>82</v>
      </c>
      <c r="G7">
        <v>92.263225703006498</v>
      </c>
      <c r="H7">
        <v>97.697556775275729</v>
      </c>
      <c r="I7">
        <v>88.598984406775685</v>
      </c>
      <c r="J7">
        <v>43.232881453038331</v>
      </c>
      <c r="K7">
        <v>27.846159781300472</v>
      </c>
      <c r="L7">
        <v>34.457173539527098</v>
      </c>
      <c r="M7">
        <v>27.775403990029822</v>
      </c>
    </row>
    <row r="8" spans="1:13" x14ac:dyDescent="0.25">
      <c r="A8" t="s">
        <v>17</v>
      </c>
      <c r="C8" t="s">
        <v>182</v>
      </c>
      <c r="G8">
        <v>92.955462596036938</v>
      </c>
      <c r="H8">
        <v>80.614777450629546</v>
      </c>
      <c r="I8">
        <v>88.51984246498013</v>
      </c>
      <c r="K8">
        <v>31.705685897499258</v>
      </c>
      <c r="L8">
        <v>38.316397321447504</v>
      </c>
      <c r="M8">
        <v>32.108301177874331</v>
      </c>
    </row>
    <row r="9" spans="1:13" x14ac:dyDescent="0.25">
      <c r="A9" s="4" t="s">
        <v>49</v>
      </c>
    </row>
    <row r="14" spans="1:13" x14ac:dyDescent="0.25">
      <c r="A14" s="4" t="s">
        <v>238</v>
      </c>
      <c r="G14" s="5" t="s">
        <v>4</v>
      </c>
      <c r="H14" s="5" t="s">
        <v>6</v>
      </c>
      <c r="I14" s="5" t="s">
        <v>7</v>
      </c>
      <c r="J14" s="5" t="s">
        <v>8</v>
      </c>
      <c r="K14" s="5" t="s">
        <v>9</v>
      </c>
      <c r="L14" s="5" t="s">
        <v>21</v>
      </c>
      <c r="M14" s="5" t="s">
        <v>22</v>
      </c>
    </row>
    <row r="15" spans="1:13" x14ac:dyDescent="0.25">
      <c r="A15" t="s">
        <v>1</v>
      </c>
      <c r="C15" t="s">
        <v>87</v>
      </c>
      <c r="G15">
        <v>129.69599265401169</v>
      </c>
      <c r="H15">
        <v>102.30409318678593</v>
      </c>
      <c r="I15">
        <v>92.384625497413893</v>
      </c>
      <c r="J15">
        <v>47.472167003104516</v>
      </c>
      <c r="K15">
        <v>46.753976007593621</v>
      </c>
      <c r="L15">
        <v>32.95268901027125</v>
      </c>
      <c r="M15">
        <v>31.22593596241386</v>
      </c>
    </row>
    <row r="16" spans="1:13" x14ac:dyDescent="0.25">
      <c r="A16" t="s">
        <v>3</v>
      </c>
      <c r="C16" s="2">
        <v>43808</v>
      </c>
      <c r="G16">
        <v>112.88230913821542</v>
      </c>
      <c r="H16">
        <v>105.8511149657613</v>
      </c>
      <c r="I16">
        <v>90.351549046666705</v>
      </c>
      <c r="J16">
        <v>50.011038672119859</v>
      </c>
      <c r="K16">
        <v>41.114077066522796</v>
      </c>
      <c r="L16">
        <v>32.741564621244947</v>
      </c>
      <c r="M16">
        <v>30.861724474985003</v>
      </c>
    </row>
    <row r="17" spans="1:13" x14ac:dyDescent="0.25">
      <c r="A17" t="s">
        <v>15</v>
      </c>
      <c r="C17" t="s">
        <v>82</v>
      </c>
      <c r="G17">
        <v>71.863438422740856</v>
      </c>
      <c r="H17">
        <v>120.1290096377804</v>
      </c>
      <c r="I17">
        <v>103.23691926710043</v>
      </c>
      <c r="J17">
        <v>55.271585655501653</v>
      </c>
      <c r="K17">
        <v>48.176825866180764</v>
      </c>
      <c r="L17">
        <v>36.719390600269058</v>
      </c>
      <c r="M17">
        <v>34.102291889904521</v>
      </c>
    </row>
    <row r="18" spans="1:13" x14ac:dyDescent="0.25">
      <c r="A18" t="s">
        <v>17</v>
      </c>
      <c r="C18" t="s">
        <v>182</v>
      </c>
      <c r="G18">
        <v>85.558259785032035</v>
      </c>
      <c r="H18">
        <v>121.02216523953284</v>
      </c>
      <c r="I18">
        <v>102.44113936669044</v>
      </c>
      <c r="J18">
        <v>63.238489595579495</v>
      </c>
      <c r="K18">
        <v>49.257784556192661</v>
      </c>
      <c r="L18">
        <v>42.235493305113835</v>
      </c>
      <c r="M18">
        <v>31.03864917329366</v>
      </c>
    </row>
    <row r="19" spans="1:13" x14ac:dyDescent="0.25">
      <c r="A19" s="4" t="s">
        <v>49</v>
      </c>
    </row>
    <row r="24" spans="1:13" x14ac:dyDescent="0.25">
      <c r="A24" s="4" t="s">
        <v>239</v>
      </c>
      <c r="G24" s="5" t="s">
        <v>4</v>
      </c>
      <c r="H24" s="5" t="s">
        <v>6</v>
      </c>
      <c r="I24" s="5" t="s">
        <v>7</v>
      </c>
      <c r="J24" s="5" t="s">
        <v>8</v>
      </c>
      <c r="K24" s="5" t="s">
        <v>9</v>
      </c>
      <c r="L24" s="5" t="s">
        <v>21</v>
      </c>
      <c r="M24" s="5" t="s">
        <v>22</v>
      </c>
    </row>
    <row r="25" spans="1:13" x14ac:dyDescent="0.25">
      <c r="A25" t="s">
        <v>1</v>
      </c>
      <c r="C25" t="s">
        <v>83</v>
      </c>
      <c r="H25">
        <v>95.82827607788272</v>
      </c>
      <c r="I25">
        <v>70.398479140951366</v>
      </c>
      <c r="J25">
        <v>27.257115662283208</v>
      </c>
      <c r="K25">
        <v>14.787118662657942</v>
      </c>
      <c r="L25">
        <v>18.61389230934412</v>
      </c>
      <c r="M25">
        <v>25.573873718682137</v>
      </c>
    </row>
    <row r="26" spans="1:13" x14ac:dyDescent="0.25">
      <c r="A26" t="s">
        <v>3</v>
      </c>
      <c r="C26" s="2">
        <v>43807</v>
      </c>
      <c r="G26">
        <v>92.628054230471918</v>
      </c>
      <c r="H26">
        <v>92.714356996877228</v>
      </c>
      <c r="I26">
        <v>55.132563470602733</v>
      </c>
      <c r="J26">
        <v>23.688258417003507</v>
      </c>
      <c r="K26">
        <v>12.771772234736851</v>
      </c>
      <c r="L26">
        <v>10.047261013681354</v>
      </c>
      <c r="M26">
        <v>18.513566643607916</v>
      </c>
    </row>
    <row r="27" spans="1:13" x14ac:dyDescent="0.25">
      <c r="A27" t="s">
        <v>15</v>
      </c>
      <c r="C27" t="s">
        <v>82</v>
      </c>
      <c r="G27">
        <v>110.30290750533536</v>
      </c>
      <c r="H27">
        <v>92.907166948687959</v>
      </c>
      <c r="I27">
        <v>35.804209567259967</v>
      </c>
      <c r="J27">
        <v>20.201318556174829</v>
      </c>
      <c r="K27">
        <v>12.402772790262526</v>
      </c>
      <c r="L27">
        <v>16.888262034020869</v>
      </c>
      <c r="M27">
        <v>16.570957456611424</v>
      </c>
    </row>
    <row r="28" spans="1:13" x14ac:dyDescent="0.25">
      <c r="A28" t="s">
        <v>17</v>
      </c>
      <c r="C28" t="s">
        <v>182</v>
      </c>
      <c r="G28">
        <v>97.069038264192685</v>
      </c>
      <c r="H28">
        <v>97.016937021155783</v>
      </c>
      <c r="I28">
        <v>70.301957907702317</v>
      </c>
      <c r="J28">
        <v>22.14269278220743</v>
      </c>
      <c r="K28">
        <v>17.777702149615244</v>
      </c>
      <c r="L28">
        <v>14.379514271860593</v>
      </c>
      <c r="M28">
        <v>17.863398857045851</v>
      </c>
    </row>
    <row r="29" spans="1:13" x14ac:dyDescent="0.25">
      <c r="A29" s="4" t="s">
        <v>49</v>
      </c>
    </row>
    <row r="34" spans="1:13" x14ac:dyDescent="0.25">
      <c r="A34" s="4" t="s">
        <v>241</v>
      </c>
    </row>
    <row r="35" spans="1:13" x14ac:dyDescent="0.25">
      <c r="A35" t="s">
        <v>1</v>
      </c>
      <c r="C35" t="s">
        <v>159</v>
      </c>
      <c r="G35" s="5" t="s">
        <v>4</v>
      </c>
      <c r="H35" s="5" t="s">
        <v>6</v>
      </c>
      <c r="I35" s="5" t="s">
        <v>7</v>
      </c>
      <c r="J35" s="5" t="s">
        <v>8</v>
      </c>
      <c r="K35" s="5" t="s">
        <v>9</v>
      </c>
      <c r="L35" s="5" t="s">
        <v>21</v>
      </c>
      <c r="M35" s="5" t="s">
        <v>22</v>
      </c>
    </row>
    <row r="36" spans="1:13" x14ac:dyDescent="0.25">
      <c r="A36" t="s">
        <v>3</v>
      </c>
      <c r="C36" s="2">
        <v>43807</v>
      </c>
      <c r="G36">
        <v>98.817116467138305</v>
      </c>
      <c r="H36">
        <v>85.02124612839232</v>
      </c>
      <c r="I36">
        <v>76.013142316249457</v>
      </c>
      <c r="J36">
        <v>22.245660600622053</v>
      </c>
      <c r="K36">
        <v>24.638383668570228</v>
      </c>
      <c r="L36">
        <v>27.137507753842616</v>
      </c>
    </row>
    <row r="37" spans="1:13" x14ac:dyDescent="0.25">
      <c r="A37" t="s">
        <v>15</v>
      </c>
      <c r="C37" t="s">
        <v>82</v>
      </c>
      <c r="G37">
        <v>103.16150484061583</v>
      </c>
      <c r="H37">
        <v>92.99245168090701</v>
      </c>
      <c r="I37">
        <v>80.124193336685195</v>
      </c>
      <c r="J37">
        <v>23.065929489624541</v>
      </c>
      <c r="K37">
        <v>21.496931948524416</v>
      </c>
      <c r="L37">
        <v>24.897873563468703</v>
      </c>
    </row>
    <row r="38" spans="1:13" x14ac:dyDescent="0.25">
      <c r="A38" t="s">
        <v>17</v>
      </c>
      <c r="C38" t="s">
        <v>182</v>
      </c>
      <c r="G38">
        <v>100.80229090608938</v>
      </c>
      <c r="H38">
        <v>95.707881148593842</v>
      </c>
      <c r="I38">
        <v>78.320497072796542</v>
      </c>
      <c r="J38">
        <v>28.364833836108872</v>
      </c>
      <c r="K38">
        <v>21.96538922038328</v>
      </c>
      <c r="L38">
        <v>24.94159185434992</v>
      </c>
    </row>
    <row r="39" spans="1:13" x14ac:dyDescent="0.25">
      <c r="A39" s="4" t="s">
        <v>49</v>
      </c>
      <c r="G39">
        <v>97.219087786156436</v>
      </c>
      <c r="H39">
        <v>88.272997681008164</v>
      </c>
      <c r="I39">
        <v>71.988864907705306</v>
      </c>
      <c r="J39">
        <v>23.607327078236921</v>
      </c>
      <c r="K39">
        <v>25.65526620165225</v>
      </c>
      <c r="L39">
        <v>28.716862819437868</v>
      </c>
    </row>
    <row r="45" spans="1:13" x14ac:dyDescent="0.25">
      <c r="A45" s="4" t="s">
        <v>242</v>
      </c>
    </row>
    <row r="46" spans="1:13" x14ac:dyDescent="0.25">
      <c r="A46" t="s">
        <v>1</v>
      </c>
      <c r="C46" t="s">
        <v>160</v>
      </c>
      <c r="G46" s="5" t="s">
        <v>4</v>
      </c>
      <c r="H46" s="5" t="s">
        <v>6</v>
      </c>
      <c r="I46" s="5" t="s">
        <v>7</v>
      </c>
      <c r="J46" s="5" t="s">
        <v>8</v>
      </c>
      <c r="K46" s="5" t="s">
        <v>9</v>
      </c>
      <c r="L46" s="5" t="s">
        <v>21</v>
      </c>
      <c r="M46" s="5" t="s">
        <v>22</v>
      </c>
    </row>
    <row r="47" spans="1:13" x14ac:dyDescent="0.25">
      <c r="A47" t="s">
        <v>3</v>
      </c>
      <c r="C47" s="2">
        <v>43807</v>
      </c>
      <c r="G47">
        <v>122.09391719985574</v>
      </c>
      <c r="H47">
        <v>89.173235680248013</v>
      </c>
      <c r="I47">
        <v>61.83309964347098</v>
      </c>
      <c r="J47">
        <v>13.270640069021086</v>
      </c>
      <c r="K47">
        <v>17.424445980038751</v>
      </c>
      <c r="L47">
        <v>16.590455089088422</v>
      </c>
    </row>
    <row r="48" spans="1:13" x14ac:dyDescent="0.25">
      <c r="A48" t="s">
        <v>15</v>
      </c>
      <c r="C48" t="s">
        <v>82</v>
      </c>
      <c r="G48">
        <v>103.81798392486165</v>
      </c>
      <c r="H48">
        <v>88.331322392113933</v>
      </c>
      <c r="I48">
        <v>60.87046844533991</v>
      </c>
      <c r="J48">
        <v>14.262947040519492</v>
      </c>
      <c r="K48">
        <v>15.038565623038322</v>
      </c>
      <c r="L48">
        <v>20.549170261868206</v>
      </c>
    </row>
    <row r="49" spans="1:17" x14ac:dyDescent="0.25">
      <c r="A49" t="s">
        <v>17</v>
      </c>
      <c r="C49" t="s">
        <v>182</v>
      </c>
      <c r="G49">
        <v>85.265306864268794</v>
      </c>
      <c r="H49">
        <v>78.418596857158434</v>
      </c>
      <c r="I49">
        <v>60.979227769738664</v>
      </c>
      <c r="J49">
        <v>15.626526623332357</v>
      </c>
      <c r="K49">
        <v>17.386027072965252</v>
      </c>
      <c r="L49">
        <v>19.343478569928482</v>
      </c>
    </row>
    <row r="50" spans="1:17" x14ac:dyDescent="0.25">
      <c r="A50" s="4" t="s">
        <v>49</v>
      </c>
      <c r="G50">
        <v>88.822792011013831</v>
      </c>
      <c r="H50">
        <v>79.069692072803207</v>
      </c>
      <c r="I50">
        <v>57.219017111322614</v>
      </c>
      <c r="J50">
        <v>15.596996378581654</v>
      </c>
      <c r="K50">
        <v>18.306900725228036</v>
      </c>
      <c r="L50">
        <v>19.368606323731992</v>
      </c>
    </row>
    <row r="55" spans="1:17" x14ac:dyDescent="0.25">
      <c r="A55" s="4" t="s">
        <v>243</v>
      </c>
      <c r="G55" s="5" t="s">
        <v>4</v>
      </c>
      <c r="H55" s="5" t="s">
        <v>6</v>
      </c>
      <c r="I55" s="5" t="s">
        <v>7</v>
      </c>
      <c r="J55" s="5" t="s">
        <v>8</v>
      </c>
      <c r="K55" s="5" t="s">
        <v>9</v>
      </c>
      <c r="L55" s="5" t="s">
        <v>21</v>
      </c>
      <c r="M55" s="5" t="s">
        <v>22</v>
      </c>
    </row>
    <row r="56" spans="1:17" x14ac:dyDescent="0.25">
      <c r="A56" t="s">
        <v>1</v>
      </c>
      <c r="B56" s="4" t="s">
        <v>158</v>
      </c>
      <c r="G56">
        <v>89.742775679071954</v>
      </c>
      <c r="H56">
        <v>95.301862009950398</v>
      </c>
      <c r="I56">
        <v>68.098916572732819</v>
      </c>
      <c r="J56">
        <v>25.667705546839258</v>
      </c>
      <c r="K56">
        <v>28.373691058803736</v>
      </c>
      <c r="L56">
        <v>27.009033625171313</v>
      </c>
      <c r="M56">
        <v>21.922586842586792</v>
      </c>
    </row>
    <row r="57" spans="1:17" x14ac:dyDescent="0.25">
      <c r="A57" t="s">
        <v>3</v>
      </c>
      <c r="C57" s="2">
        <v>43575</v>
      </c>
      <c r="D57" t="s">
        <v>88</v>
      </c>
      <c r="G57">
        <v>90.315052885715573</v>
      </c>
      <c r="H57">
        <v>79.042778182330579</v>
      </c>
      <c r="I57">
        <v>66.850742158825256</v>
      </c>
      <c r="J57">
        <v>24.551146893722851</v>
      </c>
      <c r="K57">
        <v>23.484637813020971</v>
      </c>
      <c r="L57">
        <v>28.173054455847257</v>
      </c>
      <c r="M57">
        <v>18.11489297232238</v>
      </c>
      <c r="O57" s="23" t="s">
        <v>89</v>
      </c>
      <c r="P57" s="7"/>
      <c r="Q57" s="8"/>
    </row>
    <row r="58" spans="1:17" x14ac:dyDescent="0.25">
      <c r="A58" t="s">
        <v>85</v>
      </c>
      <c r="C58">
        <v>13</v>
      </c>
      <c r="G58">
        <v>103.68689914622425</v>
      </c>
      <c r="H58">
        <v>100.57765062492172</v>
      </c>
      <c r="I58">
        <v>68.986661424727941</v>
      </c>
      <c r="J58">
        <v>24.26983781209168</v>
      </c>
      <c r="K58">
        <v>25.039284123476367</v>
      </c>
      <c r="L58">
        <v>26.129148695156001</v>
      </c>
      <c r="M58">
        <v>15.259299980779659</v>
      </c>
      <c r="O58" t="s">
        <v>90</v>
      </c>
    </row>
    <row r="59" spans="1:17" x14ac:dyDescent="0.25">
      <c r="A59" t="s">
        <v>17</v>
      </c>
      <c r="C59" t="s">
        <v>182</v>
      </c>
      <c r="G59">
        <v>116.25527228898827</v>
      </c>
      <c r="H59">
        <v>87.231447816458015</v>
      </c>
      <c r="I59">
        <v>66.628700640893641</v>
      </c>
      <c r="J59">
        <v>22.563122953408563</v>
      </c>
      <c r="K59">
        <v>25.166053747677029</v>
      </c>
      <c r="L59">
        <v>23.150591188741164</v>
      </c>
      <c r="M59">
        <v>14.350453375536325</v>
      </c>
    </row>
    <row r="60" spans="1:17" x14ac:dyDescent="0.25">
      <c r="A60" s="4" t="s">
        <v>49</v>
      </c>
      <c r="C60" s="24"/>
    </row>
    <row r="66" spans="5:13" x14ac:dyDescent="0.25">
      <c r="E66" s="19"/>
      <c r="F66" s="7"/>
      <c r="G66" s="7" t="s">
        <v>4</v>
      </c>
      <c r="H66" s="7" t="s">
        <v>6</v>
      </c>
      <c r="I66" s="7" t="s">
        <v>7</v>
      </c>
      <c r="J66" s="7" t="s">
        <v>8</v>
      </c>
      <c r="K66" s="7" t="s">
        <v>9</v>
      </c>
      <c r="L66" s="7" t="s">
        <v>21</v>
      </c>
      <c r="M66" s="8" t="s">
        <v>22</v>
      </c>
    </row>
    <row r="67" spans="5:13" x14ac:dyDescent="0.25">
      <c r="E67" s="9" t="s">
        <v>23</v>
      </c>
      <c r="G67">
        <f t="shared" ref="G67:M67" si="0">AVERAGE(G36:G39,G47:G50,G5:G8,G15:G18,G25:G28,G56:G59)</f>
        <v>100</v>
      </c>
      <c r="H67">
        <f t="shared" si="0"/>
        <v>94.120122550786107</v>
      </c>
      <c r="I67">
        <f t="shared" si="0"/>
        <v>74.361555196424789</v>
      </c>
      <c r="J67">
        <f t="shared" si="0"/>
        <v>30.31406217764739</v>
      </c>
      <c r="K67">
        <f t="shared" si="0"/>
        <v>26.167365219066053</v>
      </c>
      <c r="L67">
        <f t="shared" si="0"/>
        <v>26.138000630246633</v>
      </c>
      <c r="M67" s="11">
        <f t="shared" si="0"/>
        <v>24.341710814943493</v>
      </c>
    </row>
    <row r="68" spans="5:13" x14ac:dyDescent="0.25">
      <c r="E68" s="9" t="s">
        <v>24</v>
      </c>
      <c r="G68">
        <f t="shared" ref="G68:M68" si="1">MEDIAN(G36:G39,G47:G50,G5:G8,G15:G18,G25:G28,G56:G59)</f>
        <v>97.219087786156436</v>
      </c>
      <c r="H68">
        <f t="shared" si="1"/>
        <v>93.285583630363277</v>
      </c>
      <c r="I68">
        <f t="shared" si="1"/>
        <v>71.193672024328336</v>
      </c>
      <c r="J68">
        <f t="shared" si="1"/>
        <v>24.26983781209168</v>
      </c>
      <c r="K68">
        <f t="shared" si="1"/>
        <v>24.838833896023296</v>
      </c>
      <c r="L68">
        <f t="shared" si="1"/>
        <v>26.569091160163659</v>
      </c>
      <c r="M68" s="11">
        <f t="shared" si="1"/>
        <v>25.568590206551093</v>
      </c>
    </row>
    <row r="69" spans="5:13" x14ac:dyDescent="0.25">
      <c r="E69" s="9" t="s">
        <v>25</v>
      </c>
      <c r="G69">
        <f t="shared" ref="G69:M69" si="2">STDEV(G36:G39,G47:G50,G5:G8,G15:G18,G25:G28,G56:G59)</f>
        <v>13.769657462730665</v>
      </c>
      <c r="H69">
        <f t="shared" si="2"/>
        <v>11.07325844611929</v>
      </c>
      <c r="I69">
        <f t="shared" si="2"/>
        <v>15.84615602734528</v>
      </c>
      <c r="J69">
        <f t="shared" si="2"/>
        <v>14.39354066377957</v>
      </c>
      <c r="K69">
        <f t="shared" si="2"/>
        <v>10.862143434734843</v>
      </c>
      <c r="L69">
        <f t="shared" si="2"/>
        <v>8.1440193157418754</v>
      </c>
      <c r="M69" s="11">
        <f t="shared" si="2"/>
        <v>6.7662402745062797</v>
      </c>
    </row>
    <row r="70" spans="5:13" x14ac:dyDescent="0.25">
      <c r="E70" s="12" t="s">
        <v>26</v>
      </c>
      <c r="F70" s="5"/>
      <c r="G70" s="5">
        <f t="shared" ref="G70:M70" si="3">G69/G67*100</f>
        <v>13.769657462730663</v>
      </c>
      <c r="H70" s="5">
        <f t="shared" si="3"/>
        <v>11.765027654043152</v>
      </c>
      <c r="I70" s="5">
        <f t="shared" si="3"/>
        <v>21.309608150996745</v>
      </c>
      <c r="J70" s="5">
        <f t="shared" si="3"/>
        <v>47.481398498921408</v>
      </c>
      <c r="K70" s="5">
        <f t="shared" si="3"/>
        <v>41.510268014375683</v>
      </c>
      <c r="L70" s="5">
        <f t="shared" si="3"/>
        <v>31.157774578663439</v>
      </c>
      <c r="M70" s="13">
        <f t="shared" si="3"/>
        <v>27.796896964006539</v>
      </c>
    </row>
  </sheetData>
  <pageMargins left="0.7" right="0.7" top="0.78740157499999996" bottom="0.78740157499999996" header="0.3" footer="0.3"/>
  <drawing r:id="rId1"/>
  <legacyDrawing r:id="rId2"/>
  <oleObjects>
    <mc:AlternateContent xmlns:mc="http://schemas.openxmlformats.org/markup-compatibility/2006">
      <mc:Choice Requires="x14">
        <oleObject progId="Prism9.Document" shapeId="13323" r:id="rId3">
          <objectPr defaultSize="0" autoPict="0" r:id="rId4">
            <anchor moveWithCells="1">
              <from>
                <xdr:col>16</xdr:col>
                <xdr:colOff>0</xdr:colOff>
                <xdr:row>33</xdr:row>
                <xdr:rowOff>0</xdr:rowOff>
              </from>
              <to>
                <xdr:col>18</xdr:col>
                <xdr:colOff>647700</xdr:colOff>
                <xdr:row>41</xdr:row>
                <xdr:rowOff>171450</xdr:rowOff>
              </to>
            </anchor>
          </objectPr>
        </oleObject>
      </mc:Choice>
      <mc:Fallback>
        <oleObject progId="Prism9.Document" shapeId="13323" r:id="rId3"/>
      </mc:Fallback>
    </mc:AlternateContent>
    <mc:AlternateContent xmlns:mc="http://schemas.openxmlformats.org/markup-compatibility/2006">
      <mc:Choice Requires="x14">
        <oleObject progId="Prism9.Document" shapeId="13324" r:id="rId5">
          <objectPr defaultSize="0" autoPict="0" r:id="rId6">
            <anchor moveWithCells="1">
              <from>
                <xdr:col>16</xdr:col>
                <xdr:colOff>28575</xdr:colOff>
                <xdr:row>44</xdr:row>
                <xdr:rowOff>19050</xdr:rowOff>
              </from>
              <to>
                <xdr:col>18</xdr:col>
                <xdr:colOff>666750</xdr:colOff>
                <xdr:row>52</xdr:row>
                <xdr:rowOff>180975</xdr:rowOff>
              </to>
            </anchor>
          </objectPr>
        </oleObject>
      </mc:Choice>
      <mc:Fallback>
        <oleObject progId="Prism9.Document" shapeId="13324" r:id="rId5"/>
      </mc:Fallback>
    </mc:AlternateContent>
    <mc:AlternateContent xmlns:mc="http://schemas.openxmlformats.org/markup-compatibility/2006">
      <mc:Choice Requires="x14">
        <oleObject progId="Prism9.Document" shapeId="13325" r:id="rId7">
          <objectPr defaultSize="0" autoPict="0" r:id="rId8">
            <anchor moveWithCells="1">
              <from>
                <xdr:col>16</xdr:col>
                <xdr:colOff>38100</xdr:colOff>
                <xdr:row>3</xdr:row>
                <xdr:rowOff>0</xdr:rowOff>
              </from>
              <to>
                <xdr:col>18</xdr:col>
                <xdr:colOff>685800</xdr:colOff>
                <xdr:row>11</xdr:row>
                <xdr:rowOff>161925</xdr:rowOff>
              </to>
            </anchor>
          </objectPr>
        </oleObject>
      </mc:Choice>
      <mc:Fallback>
        <oleObject progId="Prism9.Document" shapeId="13325" r:id="rId7"/>
      </mc:Fallback>
    </mc:AlternateContent>
    <mc:AlternateContent xmlns:mc="http://schemas.openxmlformats.org/markup-compatibility/2006">
      <mc:Choice Requires="x14">
        <oleObject progId="Prism9.Document" shapeId="13326" r:id="rId9">
          <objectPr defaultSize="0" autoPict="0" r:id="rId10">
            <anchor moveWithCells="1">
              <from>
                <xdr:col>16</xdr:col>
                <xdr:colOff>47625</xdr:colOff>
                <xdr:row>13</xdr:row>
                <xdr:rowOff>9525</xdr:rowOff>
              </from>
              <to>
                <xdr:col>18</xdr:col>
                <xdr:colOff>666750</xdr:colOff>
                <xdr:row>21</xdr:row>
                <xdr:rowOff>152400</xdr:rowOff>
              </to>
            </anchor>
          </objectPr>
        </oleObject>
      </mc:Choice>
      <mc:Fallback>
        <oleObject progId="Prism9.Document" shapeId="13326" r:id="rId9"/>
      </mc:Fallback>
    </mc:AlternateContent>
    <mc:AlternateContent xmlns:mc="http://schemas.openxmlformats.org/markup-compatibility/2006">
      <mc:Choice Requires="x14">
        <oleObject progId="Prism9.Document" shapeId="13327" r:id="rId11">
          <objectPr defaultSize="0" autoPict="0" r:id="rId12">
            <anchor moveWithCells="1">
              <from>
                <xdr:col>16</xdr:col>
                <xdr:colOff>28575</xdr:colOff>
                <xdr:row>23</xdr:row>
                <xdr:rowOff>0</xdr:rowOff>
              </from>
              <to>
                <xdr:col>18</xdr:col>
                <xdr:colOff>657225</xdr:colOff>
                <xdr:row>31</xdr:row>
                <xdr:rowOff>152400</xdr:rowOff>
              </to>
            </anchor>
          </objectPr>
        </oleObject>
      </mc:Choice>
      <mc:Fallback>
        <oleObject progId="Prism9.Document" shapeId="13327" r:id="rId11"/>
      </mc:Fallback>
    </mc:AlternateContent>
    <mc:AlternateContent xmlns:mc="http://schemas.openxmlformats.org/markup-compatibility/2006">
      <mc:Choice Requires="x14">
        <oleObject progId="Prism9.Document" shapeId="13328" r:id="rId13">
          <objectPr defaultSize="0" autoPict="0" r:id="rId14">
            <anchor moveWithCells="1">
              <from>
                <xdr:col>16</xdr:col>
                <xdr:colOff>19050</xdr:colOff>
                <xdr:row>54</xdr:row>
                <xdr:rowOff>9525</xdr:rowOff>
              </from>
              <to>
                <xdr:col>18</xdr:col>
                <xdr:colOff>695325</xdr:colOff>
                <xdr:row>63</xdr:row>
                <xdr:rowOff>9525</xdr:rowOff>
              </to>
            </anchor>
          </objectPr>
        </oleObject>
      </mc:Choice>
      <mc:Fallback>
        <oleObject progId="Prism9.Document" shapeId="13328" r:id="rId13"/>
      </mc:Fallback>
    </mc:AlternateContent>
    <mc:AlternateContent xmlns:mc="http://schemas.openxmlformats.org/markup-compatibility/2006">
      <mc:Choice Requires="x14">
        <oleObject progId="Prism9.Document" shapeId="13329" r:id="rId15">
          <objectPr defaultSize="0" autoPict="0" r:id="rId16">
            <anchor moveWithCells="1">
              <from>
                <xdr:col>0</xdr:col>
                <xdr:colOff>85725</xdr:colOff>
                <xdr:row>61</xdr:row>
                <xdr:rowOff>142875</xdr:rowOff>
              </from>
              <to>
                <xdr:col>3</xdr:col>
                <xdr:colOff>628650</xdr:colOff>
                <xdr:row>73</xdr:row>
                <xdr:rowOff>66675</xdr:rowOff>
              </to>
            </anchor>
          </objectPr>
        </oleObject>
      </mc:Choice>
      <mc:Fallback>
        <oleObject progId="Prism9.Document" shapeId="13329" r:id="rId15"/>
      </mc:Fallback>
    </mc:AlternateContent>
    <mc:AlternateContent xmlns:mc="http://schemas.openxmlformats.org/markup-compatibility/2006">
      <mc:Choice Requires="x14">
        <oleObject progId="Prism9.Document" shapeId="13330" r:id="rId17">
          <objectPr defaultSize="0" autoPict="0" r:id="rId18">
            <anchor moveWithCells="1">
              <from>
                <xdr:col>3</xdr:col>
                <xdr:colOff>752475</xdr:colOff>
                <xdr:row>70</xdr:row>
                <xdr:rowOff>123825</xdr:rowOff>
              </from>
              <to>
                <xdr:col>8</xdr:col>
                <xdr:colOff>38100</xdr:colOff>
                <xdr:row>82</xdr:row>
                <xdr:rowOff>152400</xdr:rowOff>
              </to>
            </anchor>
          </objectPr>
        </oleObject>
      </mc:Choice>
      <mc:Fallback>
        <oleObject progId="Prism9.Document" shapeId="13330" r:id="rId17"/>
      </mc:Fallback>
    </mc:AlternateContent>
    <mc:AlternateContent xmlns:mc="http://schemas.openxmlformats.org/markup-compatibility/2006">
      <mc:Choice Requires="x14">
        <oleObject progId="Prism9.Document" shapeId="13331" r:id="rId19">
          <objectPr defaultSize="0" autoPict="0" r:id="rId20">
            <anchor moveWithCells="1">
              <from>
                <xdr:col>8</xdr:col>
                <xdr:colOff>47625</xdr:colOff>
                <xdr:row>70</xdr:row>
                <xdr:rowOff>114300</xdr:rowOff>
              </from>
              <to>
                <xdr:col>11</xdr:col>
                <xdr:colOff>685800</xdr:colOff>
                <xdr:row>82</xdr:row>
                <xdr:rowOff>114300</xdr:rowOff>
              </to>
            </anchor>
          </objectPr>
        </oleObject>
      </mc:Choice>
      <mc:Fallback>
        <oleObject progId="Prism9.Document" shapeId="13331" r:id="rId19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9D654-A7B8-4DD6-B59A-2FBC857F6802}">
  <dimension ref="A1:N58"/>
  <sheetViews>
    <sheetView topLeftCell="A49" workbookViewId="0">
      <selection activeCell="A4" sqref="A4"/>
    </sheetView>
  </sheetViews>
  <sheetFormatPr baseColWidth="10" defaultRowHeight="15" x14ac:dyDescent="0.25"/>
  <sheetData>
    <row r="1" spans="1:12" ht="18.75" x14ac:dyDescent="0.3">
      <c r="A1" s="71" t="s">
        <v>183</v>
      </c>
    </row>
    <row r="2" spans="1:12" ht="18.75" x14ac:dyDescent="0.3">
      <c r="A2" s="1" t="s">
        <v>170</v>
      </c>
    </row>
    <row r="4" spans="1:12" x14ac:dyDescent="0.25">
      <c r="A4" s="4" t="s">
        <v>244</v>
      </c>
      <c r="F4" s="5" t="s">
        <v>4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91</v>
      </c>
    </row>
    <row r="5" spans="1:12" x14ac:dyDescent="0.25">
      <c r="A5" t="s">
        <v>1</v>
      </c>
      <c r="C5" t="s">
        <v>84</v>
      </c>
      <c r="F5">
        <v>122.78812442181714</v>
      </c>
      <c r="G5">
        <v>108.04506406858732</v>
      </c>
      <c r="H5">
        <v>99.881705101923444</v>
      </c>
      <c r="I5">
        <v>116.53014474120596</v>
      </c>
      <c r="J5">
        <v>81.709171508646321</v>
      </c>
      <c r="K5">
        <v>22.750594106108373</v>
      </c>
    </row>
    <row r="6" spans="1:12" x14ac:dyDescent="0.25">
      <c r="A6" t="s">
        <v>3</v>
      </c>
      <c r="C6" s="2">
        <v>43808</v>
      </c>
      <c r="F6">
        <v>101.63873158444925</v>
      </c>
      <c r="G6">
        <v>99.297607932653435</v>
      </c>
      <c r="H6">
        <v>91.318324223976887</v>
      </c>
      <c r="I6">
        <v>100.31928864930244</v>
      </c>
      <c r="J6">
        <v>80.960593233573988</v>
      </c>
      <c r="K6">
        <v>24.787023514892869</v>
      </c>
    </row>
    <row r="7" spans="1:12" x14ac:dyDescent="0.25">
      <c r="A7" t="s">
        <v>15</v>
      </c>
      <c r="C7" t="s">
        <v>82</v>
      </c>
      <c r="F7">
        <v>86.792287491253674</v>
      </c>
      <c r="G7">
        <v>99.313412883572596</v>
      </c>
      <c r="H7">
        <v>103.79709199721781</v>
      </c>
      <c r="I7">
        <v>98.288704748813771</v>
      </c>
      <c r="J7">
        <v>82.603855103621129</v>
      </c>
      <c r="K7">
        <v>19.630324126197053</v>
      </c>
    </row>
    <row r="8" spans="1:12" x14ac:dyDescent="0.25">
      <c r="A8" t="s">
        <v>17</v>
      </c>
      <c r="C8" t="s">
        <v>47</v>
      </c>
      <c r="F8">
        <v>88.780856502479949</v>
      </c>
      <c r="G8">
        <v>89.023008014574486</v>
      </c>
      <c r="H8">
        <v>96.395349860701401</v>
      </c>
      <c r="I8">
        <v>110.69362382192311</v>
      </c>
      <c r="J8">
        <v>89.738326077624421</v>
      </c>
      <c r="K8">
        <v>27.809462008610385</v>
      </c>
    </row>
    <row r="9" spans="1:12" x14ac:dyDescent="0.25">
      <c r="A9" s="4" t="s">
        <v>49</v>
      </c>
    </row>
    <row r="14" spans="1:12" x14ac:dyDescent="0.25">
      <c r="A14" s="4" t="s">
        <v>245</v>
      </c>
      <c r="F14" s="5" t="s">
        <v>4</v>
      </c>
      <c r="G14" s="5" t="s">
        <v>7</v>
      </c>
      <c r="H14" s="5" t="s">
        <v>8</v>
      </c>
      <c r="I14" s="5" t="s">
        <v>9</v>
      </c>
      <c r="J14" s="5" t="s">
        <v>10</v>
      </c>
      <c r="K14" s="5" t="s">
        <v>11</v>
      </c>
      <c r="L14" s="5" t="s">
        <v>91</v>
      </c>
    </row>
    <row r="15" spans="1:12" x14ac:dyDescent="0.25">
      <c r="A15" t="s">
        <v>1</v>
      </c>
      <c r="C15" t="s">
        <v>87</v>
      </c>
      <c r="F15">
        <v>93.746566154410132</v>
      </c>
      <c r="G15">
        <v>112.1578325320983</v>
      </c>
      <c r="H15">
        <v>107.57318443079511</v>
      </c>
      <c r="I15">
        <v>97.940459605958395</v>
      </c>
      <c r="J15">
        <v>70.204163863486514</v>
      </c>
      <c r="K15">
        <v>28.737610776532573</v>
      </c>
    </row>
    <row r="16" spans="1:12" x14ac:dyDescent="0.25">
      <c r="A16" t="s">
        <v>3</v>
      </c>
      <c r="C16" s="2">
        <v>43808</v>
      </c>
      <c r="F16">
        <v>102.06275139409659</v>
      </c>
      <c r="G16">
        <v>111.79719582491697</v>
      </c>
      <c r="H16">
        <v>109.70069367804321</v>
      </c>
      <c r="I16">
        <v>94.790855323910236</v>
      </c>
      <c r="J16">
        <v>75.374636099730736</v>
      </c>
      <c r="K16">
        <v>23.216222444951189</v>
      </c>
    </row>
    <row r="17" spans="1:12" x14ac:dyDescent="0.25">
      <c r="A17" t="s">
        <v>15</v>
      </c>
      <c r="C17" t="s">
        <v>82</v>
      </c>
      <c r="F17">
        <v>103.54128777111372</v>
      </c>
      <c r="G17">
        <v>110.29924033862903</v>
      </c>
      <c r="H17">
        <v>108.25418743192967</v>
      </c>
      <c r="I17">
        <v>108.30175765560755</v>
      </c>
      <c r="J17">
        <v>100.36763012879379</v>
      </c>
      <c r="K17">
        <v>24.528492706355859</v>
      </c>
    </row>
    <row r="18" spans="1:12" x14ac:dyDescent="0.25">
      <c r="A18" t="s">
        <v>17</v>
      </c>
      <c r="C18" t="s">
        <v>47</v>
      </c>
      <c r="F18">
        <v>100.64939468037952</v>
      </c>
      <c r="G18">
        <v>93.056724325426529</v>
      </c>
      <c r="H18">
        <v>114.95222906889413</v>
      </c>
      <c r="I18">
        <v>87.695782457034369</v>
      </c>
      <c r="J18">
        <v>74.425694213406317</v>
      </c>
      <c r="K18">
        <v>30.582575217515302</v>
      </c>
    </row>
    <row r="19" spans="1:12" x14ac:dyDescent="0.25">
      <c r="A19" s="4" t="s">
        <v>49</v>
      </c>
    </row>
    <row r="24" spans="1:12" x14ac:dyDescent="0.25">
      <c r="A24" s="4" t="s">
        <v>246</v>
      </c>
      <c r="F24" s="5" t="s">
        <v>4</v>
      </c>
      <c r="G24" s="5" t="s">
        <v>7</v>
      </c>
      <c r="H24" s="5" t="s">
        <v>8</v>
      </c>
      <c r="I24" s="5" t="s">
        <v>9</v>
      </c>
      <c r="J24" s="5" t="s">
        <v>10</v>
      </c>
      <c r="K24" s="5" t="s">
        <v>11</v>
      </c>
      <c r="L24" s="5" t="s">
        <v>91</v>
      </c>
    </row>
    <row r="25" spans="1:12" x14ac:dyDescent="0.25">
      <c r="A25" t="s">
        <v>1</v>
      </c>
      <c r="C25" t="s">
        <v>161</v>
      </c>
      <c r="F25">
        <v>99.754310813601492</v>
      </c>
      <c r="G25">
        <v>106.26507534444063</v>
      </c>
      <c r="H25">
        <v>125.19877700534279</v>
      </c>
      <c r="I25">
        <v>113.31812746604403</v>
      </c>
      <c r="J25">
        <v>100.06225625793579</v>
      </c>
      <c r="K25">
        <v>54.485503792986776</v>
      </c>
      <c r="L25">
        <v>0.5106920978303281</v>
      </c>
    </row>
    <row r="26" spans="1:12" x14ac:dyDescent="0.25">
      <c r="A26" t="s">
        <v>3</v>
      </c>
      <c r="C26" s="2">
        <v>43808</v>
      </c>
      <c r="F26">
        <v>90.525392499173904</v>
      </c>
      <c r="G26">
        <v>124.90782277508303</v>
      </c>
      <c r="H26">
        <v>125.82553829129441</v>
      </c>
      <c r="I26">
        <v>129.9859324403358</v>
      </c>
      <c r="J26">
        <v>93.559651411867307</v>
      </c>
      <c r="K26">
        <v>39.850938159748324</v>
      </c>
      <c r="L26">
        <v>-2.6733161175537203</v>
      </c>
    </row>
    <row r="27" spans="1:12" x14ac:dyDescent="0.25">
      <c r="A27" t="s">
        <v>15</v>
      </c>
      <c r="C27" t="s">
        <v>82</v>
      </c>
      <c r="F27">
        <v>113.44624305599804</v>
      </c>
      <c r="G27">
        <v>123.65276915085006</v>
      </c>
      <c r="H27">
        <v>129.89112037647129</v>
      </c>
      <c r="I27">
        <v>122.82754386541535</v>
      </c>
      <c r="J27">
        <v>103.6114200344028</v>
      </c>
      <c r="K27">
        <v>31.391516482083208</v>
      </c>
      <c r="L27">
        <v>-1.1173180782658481</v>
      </c>
    </row>
    <row r="28" spans="1:12" x14ac:dyDescent="0.25">
      <c r="A28" t="s">
        <v>17</v>
      </c>
      <c r="C28" t="s">
        <v>47</v>
      </c>
      <c r="F28">
        <v>96.274053631226607</v>
      </c>
      <c r="G28">
        <v>106.13718505452303</v>
      </c>
      <c r="H28">
        <v>136.53808554227948</v>
      </c>
      <c r="I28">
        <v>114.22326064038086</v>
      </c>
      <c r="J28">
        <v>98.515443319994375</v>
      </c>
      <c r="K28">
        <v>47.91267853837666</v>
      </c>
      <c r="L28">
        <v>0.24182156892510451</v>
      </c>
    </row>
    <row r="29" spans="1:12" x14ac:dyDescent="0.25">
      <c r="A29" s="4" t="s">
        <v>49</v>
      </c>
    </row>
    <row r="31" spans="1:12" x14ac:dyDescent="0.25">
      <c r="A31" s="4"/>
    </row>
    <row r="35" spans="1:12" x14ac:dyDescent="0.25">
      <c r="A35" s="4" t="s">
        <v>247</v>
      </c>
    </row>
    <row r="36" spans="1:12" x14ac:dyDescent="0.25">
      <c r="A36" t="s">
        <v>1</v>
      </c>
      <c r="C36" t="s">
        <v>156</v>
      </c>
      <c r="F36" s="5" t="s">
        <v>4</v>
      </c>
      <c r="G36" s="5" t="s">
        <v>7</v>
      </c>
      <c r="H36" s="5" t="s">
        <v>8</v>
      </c>
      <c r="I36" s="5" t="s">
        <v>9</v>
      </c>
      <c r="J36" s="5" t="s">
        <v>10</v>
      </c>
      <c r="K36" s="5" t="s">
        <v>11</v>
      </c>
      <c r="L36" s="5" t="s">
        <v>91</v>
      </c>
    </row>
    <row r="37" spans="1:12" x14ac:dyDescent="0.25">
      <c r="A37" t="s">
        <v>3</v>
      </c>
      <c r="C37" s="2">
        <v>43808</v>
      </c>
      <c r="F37">
        <v>93.348912140816623</v>
      </c>
      <c r="G37">
        <v>91.662549224174171</v>
      </c>
      <c r="H37">
        <v>97.882194148638789</v>
      </c>
      <c r="I37">
        <v>98.032839234053029</v>
      </c>
      <c r="J37">
        <v>81.236370773841642</v>
      </c>
      <c r="K37">
        <v>41.64841236815024</v>
      </c>
      <c r="L37">
        <v>12.363924892867722</v>
      </c>
    </row>
    <row r="38" spans="1:12" x14ac:dyDescent="0.25">
      <c r="A38" t="s">
        <v>15</v>
      </c>
      <c r="C38" t="s">
        <v>82</v>
      </c>
      <c r="F38">
        <v>100.75143152081922</v>
      </c>
      <c r="G38">
        <v>84.215836381657866</v>
      </c>
      <c r="H38">
        <v>90.458660109200608</v>
      </c>
      <c r="I38">
        <v>100.71499752871908</v>
      </c>
      <c r="J38">
        <v>79.64224624220563</v>
      </c>
      <c r="K38">
        <v>43.187836923413784</v>
      </c>
      <c r="L38">
        <v>10.657198289344089</v>
      </c>
    </row>
    <row r="39" spans="1:12" x14ac:dyDescent="0.25">
      <c r="A39" t="s">
        <v>17</v>
      </c>
      <c r="C39" t="s">
        <v>47</v>
      </c>
      <c r="F39">
        <v>106.78854828213926</v>
      </c>
      <c r="G39">
        <v>96.928811634482329</v>
      </c>
      <c r="H39">
        <v>97.050314449531655</v>
      </c>
      <c r="I39">
        <v>95.778455556308245</v>
      </c>
      <c r="J39">
        <v>82.583966052827535</v>
      </c>
      <c r="K39">
        <v>38.999819826088341</v>
      </c>
      <c r="L39">
        <v>9.7389989837687807</v>
      </c>
    </row>
    <row r="40" spans="1:12" x14ac:dyDescent="0.25">
      <c r="A40" s="4" t="s">
        <v>49</v>
      </c>
      <c r="F40">
        <v>99.111108056224921</v>
      </c>
      <c r="G40">
        <v>92.882987088499718</v>
      </c>
      <c r="H40">
        <v>94.475788635871453</v>
      </c>
      <c r="I40">
        <v>95.969739068363054</v>
      </c>
      <c r="J40">
        <v>78.213606136993278</v>
      </c>
      <c r="K40">
        <v>42.57379307379346</v>
      </c>
      <c r="L40">
        <v>15.699127072937848</v>
      </c>
    </row>
    <row r="45" spans="1:12" x14ac:dyDescent="0.25">
      <c r="A45" s="4" t="s">
        <v>248</v>
      </c>
      <c r="F45" s="5" t="s">
        <v>4</v>
      </c>
      <c r="G45" s="5" t="s">
        <v>7</v>
      </c>
      <c r="H45" s="5" t="s">
        <v>8</v>
      </c>
      <c r="I45" s="5" t="s">
        <v>9</v>
      </c>
      <c r="J45" s="5" t="s">
        <v>10</v>
      </c>
      <c r="K45" s="5" t="s">
        <v>11</v>
      </c>
      <c r="L45" s="5" t="s">
        <v>91</v>
      </c>
    </row>
    <row r="46" spans="1:12" x14ac:dyDescent="0.25">
      <c r="A46" t="s">
        <v>1</v>
      </c>
      <c r="B46" t="s">
        <v>158</v>
      </c>
      <c r="F46">
        <v>108.43404771189971</v>
      </c>
      <c r="G46">
        <v>111.75898055234165</v>
      </c>
      <c r="H46">
        <v>108.98542791692276</v>
      </c>
      <c r="I46">
        <v>127.58162428086671</v>
      </c>
      <c r="J46">
        <v>104.56836173572511</v>
      </c>
      <c r="K46">
        <v>55.295726501465836</v>
      </c>
    </row>
    <row r="47" spans="1:12" x14ac:dyDescent="0.25">
      <c r="A47" t="s">
        <v>3</v>
      </c>
      <c r="C47" s="2">
        <v>43575</v>
      </c>
      <c r="F47">
        <v>99.518454866192897</v>
      </c>
      <c r="G47">
        <v>138.3243213046145</v>
      </c>
      <c r="H47">
        <v>113.39547832656234</v>
      </c>
      <c r="I47">
        <v>120.08923982115806</v>
      </c>
      <c r="J47">
        <v>89.890723545323652</v>
      </c>
      <c r="K47">
        <v>52.44462825074082</v>
      </c>
    </row>
    <row r="48" spans="1:12" x14ac:dyDescent="0.25">
      <c r="A48" t="s">
        <v>85</v>
      </c>
      <c r="C48">
        <v>13</v>
      </c>
      <c r="F48">
        <v>92.047497421907408</v>
      </c>
      <c r="G48">
        <v>128.81567272442609</v>
      </c>
      <c r="H48">
        <v>128.41032581488489</v>
      </c>
      <c r="I48">
        <v>110.42425571287549</v>
      </c>
      <c r="J48">
        <v>94.76841892762944</v>
      </c>
      <c r="K48">
        <v>43.510631719170185</v>
      </c>
    </row>
    <row r="49" spans="1:14" x14ac:dyDescent="0.25">
      <c r="A49" t="s">
        <v>17</v>
      </c>
      <c r="C49" t="s">
        <v>47</v>
      </c>
      <c r="G49">
        <v>115.62562070312707</v>
      </c>
      <c r="H49">
        <v>110.40190652175754</v>
      </c>
      <c r="I49">
        <v>100.60690438785646</v>
      </c>
      <c r="J49">
        <v>87.565326261686351</v>
      </c>
      <c r="K49">
        <v>45.487464342019962</v>
      </c>
      <c r="M49" s="21" t="s">
        <v>92</v>
      </c>
      <c r="N49" s="10"/>
    </row>
    <row r="50" spans="1:14" x14ac:dyDescent="0.25">
      <c r="A50" s="4" t="s">
        <v>49</v>
      </c>
      <c r="C50" s="22"/>
      <c r="M50" s="12" t="s">
        <v>93</v>
      </c>
      <c r="N50" s="13"/>
    </row>
    <row r="54" spans="1:14" x14ac:dyDescent="0.25">
      <c r="D54" s="19"/>
      <c r="E54" s="7"/>
      <c r="F54" s="7" t="s">
        <v>4</v>
      </c>
      <c r="G54" s="7" t="s">
        <v>7</v>
      </c>
      <c r="H54" s="7" t="s">
        <v>8</v>
      </c>
      <c r="I54" s="7" t="s">
        <v>9</v>
      </c>
      <c r="J54" s="7" t="s">
        <v>21</v>
      </c>
      <c r="K54" s="7" t="s">
        <v>22</v>
      </c>
      <c r="L54" s="7" t="s">
        <v>48</v>
      </c>
      <c r="M54" s="9"/>
    </row>
    <row r="55" spans="1:14" x14ac:dyDescent="0.25">
      <c r="D55" s="9" t="s">
        <v>23</v>
      </c>
      <c r="F55">
        <f t="shared" ref="F55:L55" si="0">AVERAGE(F25:F28,F37:F40,F5:F8,F15:F18,F46:F49)</f>
        <v>100.00000000000001</v>
      </c>
      <c r="G55">
        <f t="shared" si="0"/>
        <v>107.20838589293396</v>
      </c>
      <c r="H55">
        <f t="shared" si="0"/>
        <v>109.51931914661202</v>
      </c>
      <c r="I55">
        <f t="shared" si="0"/>
        <v>107.2056768503066</v>
      </c>
      <c r="J55">
        <f t="shared" si="0"/>
        <v>87.480093046465797</v>
      </c>
      <c r="K55">
        <f t="shared" si="0"/>
        <v>36.941562743960063</v>
      </c>
      <c r="L55">
        <f t="shared" si="0"/>
        <v>5.6776410887317876</v>
      </c>
      <c r="M55" s="9"/>
    </row>
    <row r="56" spans="1:14" x14ac:dyDescent="0.25">
      <c r="D56" s="9" t="s">
        <v>24</v>
      </c>
      <c r="F56">
        <f t="shared" ref="F56:L56" si="1">MEDIAN(F25:F28,F37:F40,F5:F8,F15:F18,F46:F49)</f>
        <v>99.754310813601492</v>
      </c>
      <c r="G56">
        <f t="shared" si="1"/>
        <v>107.15506970651398</v>
      </c>
      <c r="H56">
        <f t="shared" si="1"/>
        <v>108.61980767442621</v>
      </c>
      <c r="I56">
        <f t="shared" si="1"/>
        <v>104.50837759216331</v>
      </c>
      <c r="J56">
        <f t="shared" si="1"/>
        <v>85.08459068265374</v>
      </c>
      <c r="K56">
        <f t="shared" si="1"/>
        <v>39.425378992918333</v>
      </c>
      <c r="L56">
        <f t="shared" si="1"/>
        <v>5.124845540799555</v>
      </c>
      <c r="M56" s="9"/>
    </row>
    <row r="57" spans="1:14" x14ac:dyDescent="0.25">
      <c r="D57" s="9" t="s">
        <v>25</v>
      </c>
      <c r="F57">
        <f t="shared" ref="F57:L57" si="2">STDEV(F25:F28,F37:F40,F5:F8,F15:F18,F46:F49)</f>
        <v>8.7857709322303617</v>
      </c>
      <c r="G57">
        <f t="shared" si="2"/>
        <v>14.336688904838928</v>
      </c>
      <c r="H57">
        <f t="shared" si="2"/>
        <v>13.715753364477997</v>
      </c>
      <c r="I57">
        <f t="shared" si="2"/>
        <v>11.955207989218554</v>
      </c>
      <c r="J57">
        <f t="shared" si="2"/>
        <v>10.322850956914445</v>
      </c>
      <c r="K57">
        <f t="shared" si="2"/>
        <v>11.333133764157491</v>
      </c>
      <c r="L57">
        <f t="shared" si="2"/>
        <v>7.1572405134910584</v>
      </c>
      <c r="M57" s="9"/>
    </row>
    <row r="58" spans="1:14" x14ac:dyDescent="0.25">
      <c r="D58" s="12" t="s">
        <v>26</v>
      </c>
      <c r="E58" s="5"/>
      <c r="F58" s="5">
        <f t="shared" ref="F58:L58" si="3">F57/F55*100</f>
        <v>8.7857709322303599</v>
      </c>
      <c r="G58" s="5">
        <f t="shared" si="3"/>
        <v>13.37273086002487</v>
      </c>
      <c r="H58" s="5">
        <f t="shared" si="3"/>
        <v>12.523592614848988</v>
      </c>
      <c r="I58" s="5">
        <f t="shared" si="3"/>
        <v>11.151655714941146</v>
      </c>
      <c r="J58" s="5">
        <f t="shared" si="3"/>
        <v>11.80022859764378</v>
      </c>
      <c r="K58" s="5">
        <f t="shared" si="3"/>
        <v>30.678544496633283</v>
      </c>
      <c r="L58" s="5">
        <f t="shared" si="3"/>
        <v>126.06010844355377</v>
      </c>
      <c r="M58" s="9"/>
    </row>
  </sheetData>
  <pageMargins left="0.7" right="0.7" top="0.78740157499999996" bottom="0.78740157499999996" header="0.3" footer="0.3"/>
  <drawing r:id="rId1"/>
  <legacyDrawing r:id="rId2"/>
  <oleObjects>
    <mc:AlternateContent xmlns:mc="http://schemas.openxmlformats.org/markup-compatibility/2006">
      <mc:Choice Requires="x14">
        <oleObject progId="Prism9.Document" shapeId="14345" r:id="rId3">
          <objectPr defaultSize="0" autoPict="0" r:id="rId4">
            <anchor moveWithCells="1">
              <from>
                <xdr:col>15</xdr:col>
                <xdr:colOff>57150</xdr:colOff>
                <xdr:row>23</xdr:row>
                <xdr:rowOff>47625</xdr:rowOff>
              </from>
              <to>
                <xdr:col>17</xdr:col>
                <xdr:colOff>609600</xdr:colOff>
                <xdr:row>31</xdr:row>
                <xdr:rowOff>142875</xdr:rowOff>
              </to>
            </anchor>
          </objectPr>
        </oleObject>
      </mc:Choice>
      <mc:Fallback>
        <oleObject progId="Prism9.Document" shapeId="14345" r:id="rId3"/>
      </mc:Fallback>
    </mc:AlternateContent>
    <mc:AlternateContent xmlns:mc="http://schemas.openxmlformats.org/markup-compatibility/2006">
      <mc:Choice Requires="x14">
        <oleObject progId="Prism9.Document" shapeId="14346" r:id="rId5">
          <objectPr defaultSize="0" autoPict="0" r:id="rId6">
            <anchor moveWithCells="1">
              <from>
                <xdr:col>15</xdr:col>
                <xdr:colOff>38100</xdr:colOff>
                <xdr:row>34</xdr:row>
                <xdr:rowOff>19050</xdr:rowOff>
              </from>
              <to>
                <xdr:col>17</xdr:col>
                <xdr:colOff>609600</xdr:colOff>
                <xdr:row>42</xdr:row>
                <xdr:rowOff>133350</xdr:rowOff>
              </to>
            </anchor>
          </objectPr>
        </oleObject>
      </mc:Choice>
      <mc:Fallback>
        <oleObject progId="Prism9.Document" shapeId="14346" r:id="rId5"/>
      </mc:Fallback>
    </mc:AlternateContent>
    <mc:AlternateContent xmlns:mc="http://schemas.openxmlformats.org/markup-compatibility/2006">
      <mc:Choice Requires="x14">
        <oleObject progId="Prism9.Document" shapeId="14347" r:id="rId7">
          <objectPr defaultSize="0" autoPict="0" r:id="rId8">
            <anchor moveWithCells="1">
              <from>
                <xdr:col>15</xdr:col>
                <xdr:colOff>47625</xdr:colOff>
                <xdr:row>2</xdr:row>
                <xdr:rowOff>171450</xdr:rowOff>
              </from>
              <to>
                <xdr:col>17</xdr:col>
                <xdr:colOff>666750</xdr:colOff>
                <xdr:row>11</xdr:row>
                <xdr:rowOff>123825</xdr:rowOff>
              </to>
            </anchor>
          </objectPr>
        </oleObject>
      </mc:Choice>
      <mc:Fallback>
        <oleObject progId="Prism9.Document" shapeId="14347" r:id="rId7"/>
      </mc:Fallback>
    </mc:AlternateContent>
    <mc:AlternateContent xmlns:mc="http://schemas.openxmlformats.org/markup-compatibility/2006">
      <mc:Choice Requires="x14">
        <oleObject progId="Prism9.Document" shapeId="14348" r:id="rId9">
          <objectPr defaultSize="0" autoPict="0" r:id="rId10">
            <anchor moveWithCells="1">
              <from>
                <xdr:col>15</xdr:col>
                <xdr:colOff>28575</xdr:colOff>
                <xdr:row>13</xdr:row>
                <xdr:rowOff>0</xdr:rowOff>
              </from>
              <to>
                <xdr:col>17</xdr:col>
                <xdr:colOff>609600</xdr:colOff>
                <xdr:row>21</xdr:row>
                <xdr:rowOff>114300</xdr:rowOff>
              </to>
            </anchor>
          </objectPr>
        </oleObject>
      </mc:Choice>
      <mc:Fallback>
        <oleObject progId="Prism9.Document" shapeId="14348" r:id="rId9"/>
      </mc:Fallback>
    </mc:AlternateContent>
    <mc:AlternateContent xmlns:mc="http://schemas.openxmlformats.org/markup-compatibility/2006">
      <mc:Choice Requires="x14">
        <oleObject progId="Prism9.Document" shapeId="14349" r:id="rId11">
          <objectPr defaultSize="0" autoPict="0" r:id="rId12">
            <anchor moveWithCells="1">
              <from>
                <xdr:col>15</xdr:col>
                <xdr:colOff>57150</xdr:colOff>
                <xdr:row>43</xdr:row>
                <xdr:rowOff>104775</xdr:rowOff>
              </from>
              <to>
                <xdr:col>17</xdr:col>
                <xdr:colOff>676275</xdr:colOff>
                <xdr:row>52</xdr:row>
                <xdr:rowOff>66675</xdr:rowOff>
              </to>
            </anchor>
          </objectPr>
        </oleObject>
      </mc:Choice>
      <mc:Fallback>
        <oleObject progId="Prism9.Document" shapeId="14349" r:id="rId11"/>
      </mc:Fallback>
    </mc:AlternateContent>
    <mc:AlternateContent xmlns:mc="http://schemas.openxmlformats.org/markup-compatibility/2006">
      <mc:Choice Requires="x14">
        <oleObject progId="Prism9.Document" shapeId="14350" r:id="rId13">
          <objectPr defaultSize="0" autoPict="0" r:id="rId14">
            <anchor moveWithCells="1">
              <from>
                <xdr:col>0</xdr:col>
                <xdr:colOff>209550</xdr:colOff>
                <xdr:row>58</xdr:row>
                <xdr:rowOff>95250</xdr:rowOff>
              </from>
              <to>
                <xdr:col>3</xdr:col>
                <xdr:colOff>647700</xdr:colOff>
                <xdr:row>69</xdr:row>
                <xdr:rowOff>123825</xdr:rowOff>
              </to>
            </anchor>
          </objectPr>
        </oleObject>
      </mc:Choice>
      <mc:Fallback>
        <oleObject progId="Prism9.Document" shapeId="14350" r:id="rId13"/>
      </mc:Fallback>
    </mc:AlternateContent>
    <mc:AlternateContent xmlns:mc="http://schemas.openxmlformats.org/markup-compatibility/2006">
      <mc:Choice Requires="x14">
        <oleObject progId="Prism9.Document" shapeId="14351" r:id="rId15">
          <objectPr defaultSize="0" autoPict="0" r:id="rId16">
            <anchor moveWithCells="1">
              <from>
                <xdr:col>3</xdr:col>
                <xdr:colOff>733425</xdr:colOff>
                <xdr:row>58</xdr:row>
                <xdr:rowOff>95250</xdr:rowOff>
              </from>
              <to>
                <xdr:col>7</xdr:col>
                <xdr:colOff>428625</xdr:colOff>
                <xdr:row>69</xdr:row>
                <xdr:rowOff>142875</xdr:rowOff>
              </to>
            </anchor>
          </objectPr>
        </oleObject>
      </mc:Choice>
      <mc:Fallback>
        <oleObject progId="Prism9.Document" shapeId="14351" r:id="rId15"/>
      </mc:Fallback>
    </mc:AlternateContent>
    <mc:AlternateContent xmlns:mc="http://schemas.openxmlformats.org/markup-compatibility/2006">
      <mc:Choice Requires="x14">
        <oleObject progId="Prism9.Document" shapeId="14352" r:id="rId17">
          <objectPr defaultSize="0" autoPict="0" r:id="rId18">
            <anchor moveWithCells="1">
              <from>
                <xdr:col>7</xdr:col>
                <xdr:colOff>552450</xdr:colOff>
                <xdr:row>58</xdr:row>
                <xdr:rowOff>104775</xdr:rowOff>
              </from>
              <to>
                <xdr:col>11</xdr:col>
                <xdr:colOff>266700</xdr:colOff>
                <xdr:row>69</xdr:row>
                <xdr:rowOff>161925</xdr:rowOff>
              </to>
            </anchor>
          </objectPr>
        </oleObject>
      </mc:Choice>
      <mc:Fallback>
        <oleObject progId="Prism9.Document" shapeId="14352" r:id="rId17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6A8FD-43A0-42E5-9415-F5C58FC344E2}">
  <dimension ref="A1:L37"/>
  <sheetViews>
    <sheetView topLeftCell="A19" zoomScaleNormal="100" workbookViewId="0">
      <selection activeCell="B26" sqref="B26"/>
    </sheetView>
  </sheetViews>
  <sheetFormatPr baseColWidth="10" defaultRowHeight="15" x14ac:dyDescent="0.25"/>
  <sheetData>
    <row r="1" spans="1:12" ht="18.75" x14ac:dyDescent="0.3">
      <c r="A1" s="71" t="s">
        <v>184</v>
      </c>
    </row>
    <row r="2" spans="1:12" ht="18.75" x14ac:dyDescent="0.3">
      <c r="A2" s="1" t="s">
        <v>170</v>
      </c>
    </row>
    <row r="5" spans="1:12" x14ac:dyDescent="0.25">
      <c r="A5" s="4" t="s">
        <v>249</v>
      </c>
    </row>
    <row r="6" spans="1:12" x14ac:dyDescent="0.25">
      <c r="A6" t="s">
        <v>1</v>
      </c>
      <c r="C6" t="s">
        <v>84</v>
      </c>
      <c r="F6" s="5" t="s">
        <v>4</v>
      </c>
      <c r="G6" s="5" t="s">
        <v>6</v>
      </c>
      <c r="H6" s="5" t="s">
        <v>7</v>
      </c>
      <c r="I6" s="5" t="s">
        <v>8</v>
      </c>
      <c r="J6" s="5" t="s">
        <v>9</v>
      </c>
      <c r="K6" s="5" t="s">
        <v>10</v>
      </c>
      <c r="L6" s="5" t="s">
        <v>11</v>
      </c>
    </row>
    <row r="7" spans="1:12" x14ac:dyDescent="0.25">
      <c r="A7" t="s">
        <v>3</v>
      </c>
      <c r="C7" s="2">
        <v>43808</v>
      </c>
      <c r="F7">
        <v>113.67545787586977</v>
      </c>
      <c r="G7">
        <v>118.85199953120498</v>
      </c>
      <c r="H7">
        <v>110.25829682981629</v>
      </c>
      <c r="I7">
        <v>120.54108105593191</v>
      </c>
      <c r="J7">
        <v>107.14080780250899</v>
      </c>
      <c r="K7">
        <v>13.634121864642804</v>
      </c>
      <c r="L7">
        <v>22.605055128133809</v>
      </c>
    </row>
    <row r="8" spans="1:12" x14ac:dyDescent="0.25">
      <c r="A8" t="s">
        <v>15</v>
      </c>
      <c r="C8" t="s">
        <v>82</v>
      </c>
      <c r="F8">
        <v>102.85862443712672</v>
      </c>
      <c r="G8">
        <v>101.06651252354631</v>
      </c>
      <c r="H8">
        <v>94.957918495052141</v>
      </c>
      <c r="I8">
        <v>113.55939724348467</v>
      </c>
      <c r="J8">
        <v>90.396042483583855</v>
      </c>
      <c r="K8">
        <v>24.444784618073818</v>
      </c>
      <c r="L8">
        <v>9.9350024434156889</v>
      </c>
    </row>
    <row r="9" spans="1:12" x14ac:dyDescent="0.25">
      <c r="A9" t="s">
        <v>17</v>
      </c>
      <c r="C9" t="s">
        <v>94</v>
      </c>
      <c r="F9">
        <v>85.617444712317507</v>
      </c>
      <c r="G9">
        <v>101.0904802565056</v>
      </c>
      <c r="H9">
        <v>102.83301208161058</v>
      </c>
      <c r="I9">
        <v>87.703112407254352</v>
      </c>
      <c r="J9">
        <v>83.774596819081481</v>
      </c>
      <c r="K9">
        <v>28.190601187381475</v>
      </c>
      <c r="L9">
        <v>14.758837542897766</v>
      </c>
    </row>
    <row r="10" spans="1:12" x14ac:dyDescent="0.25">
      <c r="A10" s="4" t="s">
        <v>49</v>
      </c>
      <c r="C10" t="s">
        <v>95</v>
      </c>
      <c r="F10">
        <v>97.848472974686032</v>
      </c>
      <c r="G10">
        <v>79.550129059383465</v>
      </c>
      <c r="H10">
        <v>107.17983134455345</v>
      </c>
      <c r="I10">
        <v>77.092204120135108</v>
      </c>
      <c r="J10">
        <v>100.66369047841152</v>
      </c>
      <c r="K10">
        <v>25.971991023527163</v>
      </c>
      <c r="L10">
        <v>14.945578473865709</v>
      </c>
    </row>
    <row r="14" spans="1:12" x14ac:dyDescent="0.25">
      <c r="A14" s="4" t="s">
        <v>250</v>
      </c>
      <c r="F14" s="5" t="s">
        <v>4</v>
      </c>
      <c r="G14" s="5" t="s">
        <v>6</v>
      </c>
      <c r="H14" s="5" t="s">
        <v>7</v>
      </c>
      <c r="I14" s="5" t="s">
        <v>8</v>
      </c>
      <c r="J14" s="5" t="s">
        <v>9</v>
      </c>
      <c r="K14" s="5" t="s">
        <v>10</v>
      </c>
      <c r="L14" s="5" t="s">
        <v>11</v>
      </c>
    </row>
    <row r="15" spans="1:12" x14ac:dyDescent="0.25">
      <c r="A15" t="s">
        <v>1</v>
      </c>
      <c r="C15" t="s">
        <v>87</v>
      </c>
      <c r="F15">
        <v>111.02148960995414</v>
      </c>
      <c r="G15">
        <v>100.18765140272514</v>
      </c>
      <c r="H15">
        <v>100.74951713342801</v>
      </c>
      <c r="I15">
        <v>103.330582549973</v>
      </c>
      <c r="J15">
        <v>98.421866180888671</v>
      </c>
      <c r="K15">
        <v>48.760747261977187</v>
      </c>
      <c r="L15">
        <v>43.430927491654387</v>
      </c>
    </row>
    <row r="16" spans="1:12" x14ac:dyDescent="0.25">
      <c r="A16" t="s">
        <v>15</v>
      </c>
      <c r="C16" t="s">
        <v>82</v>
      </c>
      <c r="F16">
        <v>97.789281117695154</v>
      </c>
      <c r="G16">
        <v>94.012623591068959</v>
      </c>
      <c r="H16">
        <v>94.956576617876465</v>
      </c>
      <c r="I16">
        <v>100.89104034034892</v>
      </c>
      <c r="J16">
        <v>95.473339223792991</v>
      </c>
      <c r="K16">
        <v>47.631055593828407</v>
      </c>
      <c r="L16">
        <v>39.594414271778447</v>
      </c>
    </row>
    <row r="17" spans="1:12" x14ac:dyDescent="0.25">
      <c r="A17" t="s">
        <v>17</v>
      </c>
      <c r="C17" t="s">
        <v>94</v>
      </c>
      <c r="F17">
        <v>98.639730759284888</v>
      </c>
      <c r="G17">
        <v>96.073671537022136</v>
      </c>
      <c r="H17">
        <v>95.5471443370797</v>
      </c>
      <c r="I17">
        <v>91.292486683851919</v>
      </c>
      <c r="J17">
        <v>97.351692038231135</v>
      </c>
      <c r="K17">
        <v>45.738964714202282</v>
      </c>
      <c r="L17">
        <v>37.904040460081461</v>
      </c>
    </row>
    <row r="18" spans="1:12" x14ac:dyDescent="0.25">
      <c r="A18" s="4" t="s">
        <v>49</v>
      </c>
      <c r="F18">
        <v>92.549498513065814</v>
      </c>
      <c r="G18">
        <v>95.639168238354159</v>
      </c>
      <c r="H18">
        <v>91.6227920419404</v>
      </c>
      <c r="I18">
        <v>93.120410231307801</v>
      </c>
      <c r="J18">
        <v>99.047391992124076</v>
      </c>
      <c r="K18">
        <v>54.551320603219423</v>
      </c>
      <c r="L18">
        <v>41.029851864556626</v>
      </c>
    </row>
    <row r="23" spans="1:12" x14ac:dyDescent="0.25">
      <c r="A23" s="4" t="s">
        <v>251</v>
      </c>
      <c r="F23" s="5" t="s">
        <v>4</v>
      </c>
      <c r="G23" s="5" t="s">
        <v>6</v>
      </c>
      <c r="H23" s="5" t="s">
        <v>7</v>
      </c>
      <c r="I23" s="5" t="s">
        <v>8</v>
      </c>
      <c r="J23" s="5" t="s">
        <v>9</v>
      </c>
      <c r="K23" s="5" t="s">
        <v>10</v>
      </c>
      <c r="L23" s="5" t="s">
        <v>11</v>
      </c>
    </row>
    <row r="24" spans="1:12" x14ac:dyDescent="0.25">
      <c r="A24" t="s">
        <v>1</v>
      </c>
      <c r="C24" t="s">
        <v>83</v>
      </c>
      <c r="F24">
        <v>119.59047850069709</v>
      </c>
      <c r="G24">
        <v>97.421164641075237</v>
      </c>
      <c r="H24">
        <v>103.31580466505767</v>
      </c>
      <c r="I24">
        <v>91.019461205191305</v>
      </c>
      <c r="J24">
        <v>89.952733517560162</v>
      </c>
      <c r="K24">
        <v>62.901234820137361</v>
      </c>
      <c r="L24">
        <v>54.136337278521943</v>
      </c>
    </row>
    <row r="25" spans="1:12" x14ac:dyDescent="0.25">
      <c r="A25" t="s">
        <v>3</v>
      </c>
      <c r="C25" s="2">
        <v>43807</v>
      </c>
      <c r="F25">
        <v>92.284890884782925</v>
      </c>
      <c r="G25">
        <v>94.112102247758244</v>
      </c>
      <c r="H25">
        <v>98.086977905779804</v>
      </c>
      <c r="I25">
        <v>92.106248544282224</v>
      </c>
      <c r="J25">
        <v>87.987946378322789</v>
      </c>
      <c r="K25">
        <v>61.828154909543976</v>
      </c>
      <c r="L25">
        <v>36.879130570128716</v>
      </c>
    </row>
    <row r="26" spans="1:12" x14ac:dyDescent="0.25">
      <c r="A26" t="s">
        <v>15</v>
      </c>
      <c r="C26" t="s">
        <v>82</v>
      </c>
      <c r="F26">
        <v>90.685300844622745</v>
      </c>
      <c r="G26">
        <v>98.655000369617639</v>
      </c>
      <c r="H26">
        <v>90.961789707244236</v>
      </c>
      <c r="I26">
        <v>102.23185910992353</v>
      </c>
      <c r="J26">
        <v>90.400955285179535</v>
      </c>
      <c r="K26">
        <v>57.935746707523947</v>
      </c>
      <c r="L26">
        <v>42.617305312724383</v>
      </c>
    </row>
    <row r="27" spans="1:12" x14ac:dyDescent="0.25">
      <c r="A27" t="s">
        <v>17</v>
      </c>
      <c r="C27" t="s">
        <v>94</v>
      </c>
      <c r="F27">
        <v>97.439329769897242</v>
      </c>
      <c r="G27">
        <v>102.22199644795577</v>
      </c>
      <c r="H27">
        <v>96.292252033918643</v>
      </c>
      <c r="I27">
        <v>96.752342428651716</v>
      </c>
      <c r="J27">
        <v>94.118008700688065</v>
      </c>
      <c r="K27">
        <v>62.057837918759148</v>
      </c>
      <c r="L27">
        <v>46.965903421693618</v>
      </c>
    </row>
    <row r="28" spans="1:12" x14ac:dyDescent="0.25">
      <c r="A28" s="4" t="s">
        <v>49</v>
      </c>
    </row>
    <row r="33" spans="4:12" x14ac:dyDescent="0.25">
      <c r="D33" s="19"/>
      <c r="E33" s="7"/>
      <c r="F33" s="7" t="s">
        <v>4</v>
      </c>
      <c r="G33" s="7" t="s">
        <v>6</v>
      </c>
      <c r="H33" s="7" t="s">
        <v>7</v>
      </c>
      <c r="I33" s="7" t="s">
        <v>8</v>
      </c>
      <c r="J33" s="7" t="s">
        <v>9</v>
      </c>
      <c r="K33" s="7" t="s">
        <v>21</v>
      </c>
      <c r="L33" s="8" t="s">
        <v>22</v>
      </c>
    </row>
    <row r="34" spans="4:12" x14ac:dyDescent="0.25">
      <c r="D34" s="9" t="s">
        <v>23</v>
      </c>
      <c r="F34">
        <f>AVERAGE(F7:F10,F15:F18,F24:F27)</f>
        <v>100.00000000000001</v>
      </c>
      <c r="G34">
        <f t="shared" ref="G34:L34" si="0">AVERAGE(G7:G10,G15:G18,G24:G27)</f>
        <v>98.240208320518136</v>
      </c>
      <c r="H34">
        <f t="shared" si="0"/>
        <v>98.896826099446443</v>
      </c>
      <c r="I34">
        <f t="shared" si="0"/>
        <v>97.470018826694698</v>
      </c>
      <c r="J34">
        <f t="shared" si="0"/>
        <v>94.560755908364442</v>
      </c>
      <c r="K34">
        <f t="shared" si="0"/>
        <v>44.470546768568084</v>
      </c>
      <c r="L34" s="11">
        <f t="shared" si="0"/>
        <v>33.733532021621052</v>
      </c>
    </row>
    <row r="35" spans="4:12" x14ac:dyDescent="0.25">
      <c r="D35" s="9" t="s">
        <v>24</v>
      </c>
      <c r="F35">
        <f>MEDIAN(F7:F10,F15:F18,F24:F27)</f>
        <v>97.818877046190593</v>
      </c>
      <c r="G35">
        <f t="shared" ref="G35:L35" si="1">MEDIAN(G7:G10,G15:G18,G24:G27)</f>
        <v>98.038082505346438</v>
      </c>
      <c r="H35">
        <f t="shared" si="1"/>
        <v>97.189614969849231</v>
      </c>
      <c r="I35">
        <f t="shared" si="1"/>
        <v>94.936376329979765</v>
      </c>
      <c r="J35">
        <f t="shared" si="1"/>
        <v>94.795673962240528</v>
      </c>
      <c r="K35">
        <f t="shared" si="1"/>
        <v>48.195901427902797</v>
      </c>
      <c r="L35" s="11">
        <f t="shared" si="1"/>
        <v>38.749227365929954</v>
      </c>
    </row>
    <row r="36" spans="4:12" x14ac:dyDescent="0.25">
      <c r="D36" s="9" t="s">
        <v>25</v>
      </c>
      <c r="F36">
        <f>STDEV(F7:F10,F15:F18,F24:F27)</f>
        <v>10.122109337631244</v>
      </c>
      <c r="G36">
        <f t="shared" ref="G36:L36" si="2">STDEV(G7:G10,G15:G18,G24:G27)</f>
        <v>8.827334226638099</v>
      </c>
      <c r="H36">
        <f t="shared" si="2"/>
        <v>6.043189629969425</v>
      </c>
      <c r="I36">
        <f t="shared" si="2"/>
        <v>11.671606201966084</v>
      </c>
      <c r="J36">
        <f t="shared" si="2"/>
        <v>6.4299402817508859</v>
      </c>
      <c r="K36">
        <f t="shared" si="2"/>
        <v>17.115586215940858</v>
      </c>
      <c r="L36" s="11">
        <f t="shared" si="2"/>
        <v>14.404684888168688</v>
      </c>
    </row>
    <row r="37" spans="4:12" x14ac:dyDescent="0.25">
      <c r="D37" s="12" t="s">
        <v>26</v>
      </c>
      <c r="E37" s="5"/>
      <c r="F37" s="5">
        <f t="shared" ref="F37:L37" si="3">F36/F34*100</f>
        <v>10.122109337631242</v>
      </c>
      <c r="G37" s="5">
        <f t="shared" si="3"/>
        <v>8.9854595969891182</v>
      </c>
      <c r="H37" s="5">
        <f t="shared" si="3"/>
        <v>6.1106001762813404</v>
      </c>
      <c r="I37" s="5">
        <f t="shared" si="3"/>
        <v>11.974560323742864</v>
      </c>
      <c r="J37" s="5">
        <f t="shared" si="3"/>
        <v>6.7997978865375384</v>
      </c>
      <c r="K37" s="5">
        <f t="shared" si="3"/>
        <v>38.487465209306144</v>
      </c>
      <c r="L37" s="13">
        <f t="shared" si="3"/>
        <v>42.701383534152903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Prism9.Document" shapeId="15369" r:id="rId4">
          <objectPr defaultSize="0" autoPict="0" r:id="rId5">
            <anchor moveWithCells="1">
              <from>
                <xdr:col>15</xdr:col>
                <xdr:colOff>190500</xdr:colOff>
                <xdr:row>4</xdr:row>
                <xdr:rowOff>114300</xdr:rowOff>
              </from>
              <to>
                <xdr:col>17</xdr:col>
                <xdr:colOff>733425</xdr:colOff>
                <xdr:row>13</xdr:row>
                <xdr:rowOff>9525</xdr:rowOff>
              </to>
            </anchor>
          </objectPr>
        </oleObject>
      </mc:Choice>
      <mc:Fallback>
        <oleObject progId="Prism9.Document" shapeId="15369" r:id="rId4"/>
      </mc:Fallback>
    </mc:AlternateContent>
    <mc:AlternateContent xmlns:mc="http://schemas.openxmlformats.org/markup-compatibility/2006">
      <mc:Choice Requires="x14">
        <oleObject progId="Prism9.Document" shapeId="15370" r:id="rId6">
          <objectPr defaultSize="0" autoPict="0" r:id="rId7">
            <anchor moveWithCells="1">
              <from>
                <xdr:col>15</xdr:col>
                <xdr:colOff>180975</xdr:colOff>
                <xdr:row>13</xdr:row>
                <xdr:rowOff>85725</xdr:rowOff>
              </from>
              <to>
                <xdr:col>18</xdr:col>
                <xdr:colOff>76200</xdr:colOff>
                <xdr:row>21</xdr:row>
                <xdr:rowOff>180975</xdr:rowOff>
              </to>
            </anchor>
          </objectPr>
        </oleObject>
      </mc:Choice>
      <mc:Fallback>
        <oleObject progId="Prism9.Document" shapeId="15370" r:id="rId6"/>
      </mc:Fallback>
    </mc:AlternateContent>
    <mc:AlternateContent xmlns:mc="http://schemas.openxmlformats.org/markup-compatibility/2006">
      <mc:Choice Requires="x14">
        <oleObject progId="Prism9.Document" shapeId="15371" r:id="rId8">
          <objectPr defaultSize="0" autoPict="0" r:id="rId9">
            <anchor moveWithCells="1">
              <from>
                <xdr:col>15</xdr:col>
                <xdr:colOff>171450</xdr:colOff>
                <xdr:row>22</xdr:row>
                <xdr:rowOff>66675</xdr:rowOff>
              </from>
              <to>
                <xdr:col>18</xdr:col>
                <xdr:colOff>95250</xdr:colOff>
                <xdr:row>30</xdr:row>
                <xdr:rowOff>180975</xdr:rowOff>
              </to>
            </anchor>
          </objectPr>
        </oleObject>
      </mc:Choice>
      <mc:Fallback>
        <oleObject progId="Prism9.Document" shapeId="15371" r:id="rId8"/>
      </mc:Fallback>
    </mc:AlternateContent>
    <mc:AlternateContent xmlns:mc="http://schemas.openxmlformats.org/markup-compatibility/2006">
      <mc:Choice Requires="x14">
        <oleObject progId="Prism9.Document" shapeId="15372" r:id="rId10">
          <objectPr defaultSize="0" r:id="rId11">
            <anchor moveWithCells="1">
              <from>
                <xdr:col>12</xdr:col>
                <xdr:colOff>104775</xdr:colOff>
                <xdr:row>32</xdr:row>
                <xdr:rowOff>19050</xdr:rowOff>
              </from>
              <to>
                <xdr:col>17</xdr:col>
                <xdr:colOff>333375</xdr:colOff>
                <xdr:row>47</xdr:row>
                <xdr:rowOff>171450</xdr:rowOff>
              </to>
            </anchor>
          </objectPr>
        </oleObject>
      </mc:Choice>
      <mc:Fallback>
        <oleObject progId="Prism9.Document" shapeId="15372" r:id="rId10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5C6C9-B471-410F-A44A-1CC775683CB4}">
  <dimension ref="A1:L37"/>
  <sheetViews>
    <sheetView topLeftCell="A22" workbookViewId="0">
      <selection activeCell="K18" sqref="K18"/>
    </sheetView>
  </sheetViews>
  <sheetFormatPr baseColWidth="10" defaultRowHeight="15" x14ac:dyDescent="0.25"/>
  <sheetData>
    <row r="1" spans="1:12" ht="18.75" x14ac:dyDescent="0.3">
      <c r="A1" s="71" t="s">
        <v>185</v>
      </c>
    </row>
    <row r="2" spans="1:12" ht="18.75" x14ac:dyDescent="0.3">
      <c r="A2" s="1" t="s">
        <v>170</v>
      </c>
    </row>
    <row r="6" spans="1:12" x14ac:dyDescent="0.25">
      <c r="A6" s="4" t="s">
        <v>252</v>
      </c>
      <c r="F6" s="5" t="s">
        <v>4</v>
      </c>
      <c r="G6" s="5" t="s">
        <v>6</v>
      </c>
      <c r="H6" s="5" t="s">
        <v>7</v>
      </c>
      <c r="I6" s="5" t="s">
        <v>8</v>
      </c>
      <c r="J6" s="5" t="s">
        <v>9</v>
      </c>
      <c r="K6" s="5" t="s">
        <v>10</v>
      </c>
      <c r="L6" s="5" t="s">
        <v>11</v>
      </c>
    </row>
    <row r="7" spans="1:12" x14ac:dyDescent="0.25">
      <c r="A7" t="s">
        <v>1</v>
      </c>
      <c r="C7" t="s">
        <v>84</v>
      </c>
      <c r="F7">
        <v>126.388209025208</v>
      </c>
      <c r="G7">
        <v>88.32256892292051</v>
      </c>
      <c r="H7">
        <v>123.6989173887292</v>
      </c>
      <c r="I7">
        <v>121.26152136583153</v>
      </c>
      <c r="J7">
        <v>109.94423454544867</v>
      </c>
      <c r="K7">
        <v>116.28809178327634</v>
      </c>
      <c r="L7">
        <v>85.272724342406065</v>
      </c>
    </row>
    <row r="8" spans="1:12" x14ac:dyDescent="0.25">
      <c r="A8" t="s">
        <v>3</v>
      </c>
      <c r="C8" s="2">
        <v>43808</v>
      </c>
      <c r="F8">
        <v>91.566338179237803</v>
      </c>
      <c r="G8">
        <v>98.36689731711931</v>
      </c>
      <c r="H8">
        <v>109.8579470918833</v>
      </c>
      <c r="I8">
        <v>92.567818922996537</v>
      </c>
      <c r="J8">
        <v>74.621838391315762</v>
      </c>
      <c r="K8">
        <v>85.117130361983726</v>
      </c>
      <c r="L8">
        <v>86.90664876185474</v>
      </c>
    </row>
    <row r="9" spans="1:12" x14ac:dyDescent="0.25">
      <c r="A9" t="s">
        <v>15</v>
      </c>
      <c r="C9" t="s">
        <v>82</v>
      </c>
      <c r="F9">
        <v>87.359051787656753</v>
      </c>
      <c r="G9">
        <v>96.385882004557274</v>
      </c>
      <c r="H9">
        <v>95.34950236315855</v>
      </c>
      <c r="I9">
        <v>111.0334171000914</v>
      </c>
      <c r="J9">
        <v>84.107724337514725</v>
      </c>
      <c r="K9">
        <v>111.80659935370008</v>
      </c>
      <c r="L9">
        <v>59.15605104815652</v>
      </c>
    </row>
    <row r="10" spans="1:12" x14ac:dyDescent="0.25">
      <c r="A10" t="s">
        <v>17</v>
      </c>
      <c r="C10" t="s">
        <v>61</v>
      </c>
      <c r="F10">
        <v>94.686401007897487</v>
      </c>
      <c r="G10">
        <v>101.87539768371015</v>
      </c>
      <c r="H10">
        <v>113.43249837944829</v>
      </c>
      <c r="I10">
        <v>94.136643119834332</v>
      </c>
      <c r="J10">
        <v>107.39439251959783</v>
      </c>
      <c r="K10">
        <v>117.29010641352777</v>
      </c>
      <c r="L10">
        <v>61.773453905829037</v>
      </c>
    </row>
    <row r="11" spans="1:12" x14ac:dyDescent="0.25">
      <c r="A11" s="4" t="s">
        <v>49</v>
      </c>
    </row>
    <row r="13" spans="1:12" x14ac:dyDescent="0.25">
      <c r="A13" s="4"/>
    </row>
    <row r="15" spans="1:12" x14ac:dyDescent="0.25">
      <c r="A15" s="4" t="s">
        <v>253</v>
      </c>
      <c r="F15" s="5" t="s">
        <v>4</v>
      </c>
      <c r="G15" s="5" t="s">
        <v>6</v>
      </c>
      <c r="H15" s="5" t="s">
        <v>7</v>
      </c>
      <c r="I15" s="5" t="s">
        <v>8</v>
      </c>
      <c r="J15" s="5" t="s">
        <v>9</v>
      </c>
      <c r="K15" s="5" t="s">
        <v>10</v>
      </c>
      <c r="L15" s="5" t="s">
        <v>11</v>
      </c>
    </row>
    <row r="16" spans="1:12" x14ac:dyDescent="0.25">
      <c r="A16" t="s">
        <v>1</v>
      </c>
      <c r="C16" t="s">
        <v>87</v>
      </c>
      <c r="F16">
        <v>118.02582920410781</v>
      </c>
      <c r="G16">
        <v>130.24744962392839</v>
      </c>
      <c r="H16">
        <v>126.42903939200639</v>
      </c>
      <c r="I16">
        <v>124.43450271169914</v>
      </c>
      <c r="J16">
        <v>123.22675571082317</v>
      </c>
      <c r="K16">
        <v>126.69638287706721</v>
      </c>
      <c r="L16">
        <v>101.12608689753448</v>
      </c>
    </row>
    <row r="17" spans="1:12" x14ac:dyDescent="0.25">
      <c r="A17" t="s">
        <v>3</v>
      </c>
      <c r="C17" s="2">
        <v>43808</v>
      </c>
      <c r="F17">
        <v>97.667262560193691</v>
      </c>
      <c r="G17">
        <v>120.18640220394583</v>
      </c>
      <c r="H17">
        <v>119.58890630113908</v>
      </c>
      <c r="I17">
        <v>114.83791667439924</v>
      </c>
      <c r="J17">
        <v>104.48604490036163</v>
      </c>
      <c r="K17">
        <v>128.59763752976582</v>
      </c>
      <c r="L17">
        <v>101.33358678708959</v>
      </c>
    </row>
    <row r="18" spans="1:12" x14ac:dyDescent="0.25">
      <c r="A18" t="s">
        <v>15</v>
      </c>
      <c r="C18" t="s">
        <v>82</v>
      </c>
      <c r="F18">
        <v>103.6944983864927</v>
      </c>
      <c r="G18">
        <v>114.26993530338257</v>
      </c>
      <c r="H18">
        <v>130.15940857386917</v>
      </c>
      <c r="I18">
        <v>128.12897463564622</v>
      </c>
      <c r="J18">
        <v>130.45750498789778</v>
      </c>
      <c r="K18">
        <v>139.35424702408497</v>
      </c>
      <c r="L18">
        <v>93.778023917193423</v>
      </c>
    </row>
    <row r="19" spans="1:12" x14ac:dyDescent="0.25">
      <c r="A19" t="s">
        <v>17</v>
      </c>
      <c r="C19" t="s">
        <v>61</v>
      </c>
      <c r="F19">
        <v>80.612409849205761</v>
      </c>
      <c r="G19">
        <v>100.24681589141613</v>
      </c>
      <c r="H19">
        <v>125.99269023652629</v>
      </c>
      <c r="I19">
        <v>125.96198057430266</v>
      </c>
      <c r="J19">
        <v>138.43207832521944</v>
      </c>
      <c r="K19">
        <v>109.9115517320065</v>
      </c>
      <c r="L19">
        <v>85.255365507804726</v>
      </c>
    </row>
    <row r="20" spans="1:12" x14ac:dyDescent="0.25">
      <c r="A20" s="4" t="s">
        <v>49</v>
      </c>
    </row>
    <row r="24" spans="1:12" x14ac:dyDescent="0.25">
      <c r="A24" s="4" t="s">
        <v>254</v>
      </c>
      <c r="F24" s="5" t="s">
        <v>4</v>
      </c>
      <c r="G24" s="5" t="s">
        <v>6</v>
      </c>
      <c r="H24" s="5" t="s">
        <v>7</v>
      </c>
      <c r="I24" s="5" t="s">
        <v>8</v>
      </c>
      <c r="J24" s="5" t="s">
        <v>9</v>
      </c>
      <c r="K24" s="5" t="s">
        <v>10</v>
      </c>
      <c r="L24" s="5" t="s">
        <v>11</v>
      </c>
    </row>
    <row r="25" spans="1:12" x14ac:dyDescent="0.25">
      <c r="A25" t="s">
        <v>1</v>
      </c>
      <c r="C25" t="s">
        <v>83</v>
      </c>
      <c r="F25">
        <v>102.81352650640049</v>
      </c>
      <c r="G25">
        <v>105.48891830895488</v>
      </c>
      <c r="H25">
        <v>116.89608999690692</v>
      </c>
      <c r="I25">
        <v>129.33810186926266</v>
      </c>
      <c r="J25">
        <v>137.89020164529106</v>
      </c>
      <c r="K25">
        <v>139.16184010105957</v>
      </c>
      <c r="L25">
        <v>89.102843994295753</v>
      </c>
    </row>
    <row r="26" spans="1:12" x14ac:dyDescent="0.25">
      <c r="A26" t="s">
        <v>3</v>
      </c>
      <c r="C26" s="2">
        <v>43807</v>
      </c>
      <c r="F26">
        <v>101.29264556235313</v>
      </c>
      <c r="G26">
        <v>101.35887098274969</v>
      </c>
      <c r="H26">
        <v>105.5623292324748</v>
      </c>
      <c r="I26">
        <v>110.66533404902559</v>
      </c>
      <c r="J26">
        <v>122.32227466901413</v>
      </c>
      <c r="K26">
        <v>132.87245190160149</v>
      </c>
      <c r="L26">
        <v>83.904219135339957</v>
      </c>
    </row>
    <row r="27" spans="1:12" x14ac:dyDescent="0.25">
      <c r="A27" t="s">
        <v>15</v>
      </c>
      <c r="C27" t="s">
        <v>82</v>
      </c>
      <c r="F27">
        <v>99.700891898905823</v>
      </c>
      <c r="G27">
        <v>113.68758653268969</v>
      </c>
      <c r="H27">
        <v>113.44843087122737</v>
      </c>
      <c r="I27">
        <v>108.17806799170087</v>
      </c>
      <c r="J27">
        <v>95.287420103805317</v>
      </c>
      <c r="K27">
        <v>117.82326195291918</v>
      </c>
      <c r="L27">
        <v>74.460675431894316</v>
      </c>
    </row>
    <row r="28" spans="1:12" x14ac:dyDescent="0.25">
      <c r="A28" t="s">
        <v>17</v>
      </c>
      <c r="C28" t="s">
        <v>61</v>
      </c>
      <c r="F28">
        <v>96.192936032340569</v>
      </c>
      <c r="G28">
        <v>110.94207627458404</v>
      </c>
      <c r="H28">
        <v>107.036184403627</v>
      </c>
      <c r="I28">
        <v>116.91406909359814</v>
      </c>
      <c r="J28">
        <v>114.9704971287415</v>
      </c>
      <c r="K28">
        <v>137.73643589423278</v>
      </c>
      <c r="L28">
        <v>75.872417094477029</v>
      </c>
    </row>
    <row r="29" spans="1:12" x14ac:dyDescent="0.25">
      <c r="A29" s="4" t="s">
        <v>49</v>
      </c>
    </row>
    <row r="33" spans="4:12" x14ac:dyDescent="0.25">
      <c r="D33" s="19"/>
      <c r="E33" s="7"/>
      <c r="F33" s="7" t="s">
        <v>4</v>
      </c>
      <c r="G33" s="7" t="s">
        <v>6</v>
      </c>
      <c r="H33" s="7" t="s">
        <v>7</v>
      </c>
      <c r="I33" s="7" t="s">
        <v>8</v>
      </c>
      <c r="J33" s="7" t="s">
        <v>9</v>
      </c>
      <c r="K33" s="7" t="s">
        <v>21</v>
      </c>
      <c r="L33" s="8" t="s">
        <v>22</v>
      </c>
    </row>
    <row r="34" spans="4:12" x14ac:dyDescent="0.25">
      <c r="D34" s="9" t="s">
        <v>23</v>
      </c>
      <c r="F34">
        <f>AVERAGE(F7:F10,F16:F19,F25:F28)</f>
        <v>100</v>
      </c>
      <c r="G34">
        <f t="shared" ref="G34:L34" si="0">AVERAGE(G7:G10,G16:G19,G25:G28)</f>
        <v>106.78156675416319</v>
      </c>
      <c r="H34">
        <f t="shared" si="0"/>
        <v>115.62099535258305</v>
      </c>
      <c r="I34">
        <f t="shared" si="0"/>
        <v>114.78819567569901</v>
      </c>
      <c r="J34">
        <f t="shared" si="0"/>
        <v>111.9284139387526</v>
      </c>
      <c r="K34">
        <f t="shared" si="0"/>
        <v>121.8879780771021</v>
      </c>
      <c r="L34" s="11">
        <f t="shared" si="0"/>
        <v>83.161841401989633</v>
      </c>
    </row>
    <row r="35" spans="4:12" x14ac:dyDescent="0.25">
      <c r="D35" s="9" t="s">
        <v>24</v>
      </c>
      <c r="F35">
        <f>MEDIAN(F7:F10,F16:F19,F25:F28)</f>
        <v>98.684077229549757</v>
      </c>
      <c r="G35">
        <f t="shared" ref="G35:L35" si="1">MEDIAN(G7:G10,G16:G19,G25:G28)</f>
        <v>103.68215799633251</v>
      </c>
      <c r="H35">
        <f t="shared" si="1"/>
        <v>115.17226043406714</v>
      </c>
      <c r="I35">
        <f t="shared" si="1"/>
        <v>115.87599288399869</v>
      </c>
      <c r="J35">
        <f t="shared" si="1"/>
        <v>112.45736583709508</v>
      </c>
      <c r="K35">
        <f t="shared" si="1"/>
        <v>122.2598224149932</v>
      </c>
      <c r="L35" s="11">
        <f t="shared" si="1"/>
        <v>85.264044925105395</v>
      </c>
    </row>
    <row r="36" spans="4:12" x14ac:dyDescent="0.25">
      <c r="D36" s="9" t="s">
        <v>25</v>
      </c>
      <c r="F36">
        <f>STDEV(F7:F10,F16:F19,F25:F28)</f>
        <v>12.430030905852234</v>
      </c>
      <c r="G36">
        <f t="shared" ref="G36:L36" si="2">STDEV(G7:G10,G16:G19,G25:G28)</f>
        <v>11.555704776795917</v>
      </c>
      <c r="H36">
        <f t="shared" si="2"/>
        <v>10.210982454886253</v>
      </c>
      <c r="I36">
        <f t="shared" si="2"/>
        <v>12.243842688146536</v>
      </c>
      <c r="J36">
        <f t="shared" si="2"/>
        <v>20.197439530630568</v>
      </c>
      <c r="K36">
        <f t="shared" si="2"/>
        <v>15.694859382456489</v>
      </c>
      <c r="L36" s="11">
        <f t="shared" si="2"/>
        <v>13.439851705643109</v>
      </c>
    </row>
    <row r="37" spans="4:12" x14ac:dyDescent="0.25">
      <c r="D37" s="12" t="s">
        <v>26</v>
      </c>
      <c r="E37" s="5"/>
      <c r="F37" s="5">
        <f t="shared" ref="F37:L37" si="3">F36/F34*100</f>
        <v>12.430030905852234</v>
      </c>
      <c r="G37" s="5">
        <f t="shared" si="3"/>
        <v>10.821816094345126</v>
      </c>
      <c r="H37" s="5">
        <f t="shared" si="3"/>
        <v>8.8314258355484156</v>
      </c>
      <c r="I37" s="5">
        <f t="shared" si="3"/>
        <v>10.66646497583949</v>
      </c>
      <c r="J37" s="5">
        <f t="shared" si="3"/>
        <v>18.044961792885442</v>
      </c>
      <c r="K37" s="5">
        <f t="shared" si="3"/>
        <v>12.876462166374164</v>
      </c>
      <c r="L37" s="13">
        <f t="shared" si="3"/>
        <v>16.161079984601642</v>
      </c>
    </row>
  </sheetData>
  <pageMargins left="0.7" right="0.7" top="0.78740157499999996" bottom="0.78740157499999996" header="0.3" footer="0.3"/>
  <drawing r:id="rId1"/>
  <legacyDrawing r:id="rId2"/>
  <oleObjects>
    <mc:AlternateContent xmlns:mc="http://schemas.openxmlformats.org/markup-compatibility/2006">
      <mc:Choice Requires="x14">
        <oleObject progId="Prism9.Document" shapeId="16389" r:id="rId3">
          <objectPr defaultSize="0" autoPict="0" r:id="rId4">
            <anchor moveWithCells="1">
              <from>
                <xdr:col>15</xdr:col>
                <xdr:colOff>28575</xdr:colOff>
                <xdr:row>1</xdr:row>
                <xdr:rowOff>47625</xdr:rowOff>
              </from>
              <to>
                <xdr:col>17</xdr:col>
                <xdr:colOff>685800</xdr:colOff>
                <xdr:row>9</xdr:row>
                <xdr:rowOff>95250</xdr:rowOff>
              </to>
            </anchor>
          </objectPr>
        </oleObject>
      </mc:Choice>
      <mc:Fallback>
        <oleObject progId="Prism9.Document" shapeId="16389" r:id="rId3"/>
      </mc:Fallback>
    </mc:AlternateContent>
    <mc:AlternateContent xmlns:mc="http://schemas.openxmlformats.org/markup-compatibility/2006">
      <mc:Choice Requires="x14">
        <oleObject progId="Prism9.Document" shapeId="16390" r:id="rId5">
          <objectPr defaultSize="0" autoPict="0" r:id="rId6">
            <anchor moveWithCells="1">
              <from>
                <xdr:col>15</xdr:col>
                <xdr:colOff>66675</xdr:colOff>
                <xdr:row>12</xdr:row>
                <xdr:rowOff>28575</xdr:rowOff>
              </from>
              <to>
                <xdr:col>17</xdr:col>
                <xdr:colOff>695325</xdr:colOff>
                <xdr:row>20</xdr:row>
                <xdr:rowOff>104775</xdr:rowOff>
              </to>
            </anchor>
          </objectPr>
        </oleObject>
      </mc:Choice>
      <mc:Fallback>
        <oleObject progId="Prism9.Document" shapeId="16390" r:id="rId5"/>
      </mc:Fallback>
    </mc:AlternateContent>
    <mc:AlternateContent xmlns:mc="http://schemas.openxmlformats.org/markup-compatibility/2006">
      <mc:Choice Requires="x14">
        <oleObject progId="Prism9.Document" shapeId="16391" r:id="rId7">
          <objectPr defaultSize="0" autoPict="0" r:id="rId8">
            <anchor moveWithCells="1">
              <from>
                <xdr:col>15</xdr:col>
                <xdr:colOff>76200</xdr:colOff>
                <xdr:row>21</xdr:row>
                <xdr:rowOff>28575</xdr:rowOff>
              </from>
              <to>
                <xdr:col>18</xdr:col>
                <xdr:colOff>28575</xdr:colOff>
                <xdr:row>29</xdr:row>
                <xdr:rowOff>171450</xdr:rowOff>
              </to>
            </anchor>
          </objectPr>
        </oleObject>
      </mc:Choice>
      <mc:Fallback>
        <oleObject progId="Prism9.Document" shapeId="16391" r:id="rId7"/>
      </mc:Fallback>
    </mc:AlternateContent>
    <mc:AlternateContent xmlns:mc="http://schemas.openxmlformats.org/markup-compatibility/2006">
      <mc:Choice Requires="x14">
        <oleObject progId="Prism9.Document" shapeId="16392" r:id="rId9">
          <objectPr defaultSize="0" r:id="rId10">
            <anchor moveWithCells="1">
              <from>
                <xdr:col>12</xdr:col>
                <xdr:colOff>57150</xdr:colOff>
                <xdr:row>30</xdr:row>
                <xdr:rowOff>76200</xdr:rowOff>
              </from>
              <to>
                <xdr:col>17</xdr:col>
                <xdr:colOff>285750</xdr:colOff>
                <xdr:row>46</xdr:row>
                <xdr:rowOff>38100</xdr:rowOff>
              </to>
            </anchor>
          </objectPr>
        </oleObject>
      </mc:Choice>
      <mc:Fallback>
        <oleObject progId="Prism9.Document" shapeId="16392" r:id="rId9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BD527-4956-48AD-A26F-029F8EFE7AFA}">
  <dimension ref="A1:U75"/>
  <sheetViews>
    <sheetView zoomScaleNormal="100" workbookViewId="0"/>
  </sheetViews>
  <sheetFormatPr baseColWidth="10" defaultRowHeight="15" x14ac:dyDescent="0.25"/>
  <cols>
    <col min="6" max="6" width="15.7109375" customWidth="1"/>
  </cols>
  <sheetData>
    <row r="1" spans="1:14" ht="18.75" x14ac:dyDescent="0.3">
      <c r="A1" s="71" t="s">
        <v>186</v>
      </c>
    </row>
    <row r="2" spans="1:14" ht="18.75" x14ac:dyDescent="0.3">
      <c r="A2" s="1" t="s">
        <v>170</v>
      </c>
    </row>
    <row r="5" spans="1:14" x14ac:dyDescent="0.25">
      <c r="A5" s="4" t="s">
        <v>256</v>
      </c>
      <c r="D5" s="3"/>
    </row>
    <row r="6" spans="1:14" x14ac:dyDescent="0.25">
      <c r="A6" t="s">
        <v>1</v>
      </c>
      <c r="C6" t="s">
        <v>262</v>
      </c>
      <c r="D6" s="3"/>
      <c r="F6" s="18" t="s">
        <v>67</v>
      </c>
      <c r="G6" s="18" t="s">
        <v>68</v>
      </c>
      <c r="H6" s="18" t="s">
        <v>69</v>
      </c>
      <c r="I6" s="18"/>
      <c r="J6" s="18" t="s">
        <v>70</v>
      </c>
      <c r="K6" s="18" t="s">
        <v>71</v>
      </c>
      <c r="L6" s="18" t="s">
        <v>72</v>
      </c>
      <c r="M6" s="18" t="s">
        <v>73</v>
      </c>
      <c r="N6" s="18" t="s">
        <v>74</v>
      </c>
    </row>
    <row r="7" spans="1:14" x14ac:dyDescent="0.25">
      <c r="A7" t="s">
        <v>3</v>
      </c>
      <c r="C7" s="2">
        <v>44178</v>
      </c>
      <c r="D7" s="3"/>
      <c r="F7" s="17"/>
      <c r="G7" s="3">
        <v>85.063031298859372</v>
      </c>
      <c r="H7">
        <v>56.709041184551765</v>
      </c>
      <c r="J7">
        <v>67.679797620438237</v>
      </c>
      <c r="K7">
        <v>60.174059733429488</v>
      </c>
      <c r="L7">
        <v>103.67864611838679</v>
      </c>
      <c r="M7" s="17"/>
      <c r="N7" s="17"/>
    </row>
    <row r="8" spans="1:14" x14ac:dyDescent="0.25">
      <c r="A8" t="s">
        <v>15</v>
      </c>
      <c r="C8" t="s">
        <v>75</v>
      </c>
      <c r="D8" s="3"/>
      <c r="E8" s="3"/>
      <c r="F8">
        <v>47.973115563896826</v>
      </c>
      <c r="G8" s="17"/>
      <c r="H8" s="3">
        <v>50.499617353799884</v>
      </c>
      <c r="I8" s="3"/>
      <c r="J8">
        <v>76.528564323882662</v>
      </c>
      <c r="K8">
        <v>70.663204232755106</v>
      </c>
      <c r="L8">
        <v>85.940423817266307</v>
      </c>
      <c r="M8">
        <v>65.74322905815815</v>
      </c>
      <c r="N8">
        <v>73.205247142442076</v>
      </c>
    </row>
    <row r="9" spans="1:14" x14ac:dyDescent="0.25">
      <c r="A9" t="s">
        <v>17</v>
      </c>
      <c r="C9" t="s">
        <v>64</v>
      </c>
      <c r="D9" s="3"/>
      <c r="E9" s="3"/>
      <c r="F9">
        <v>70.359687708465586</v>
      </c>
      <c r="G9">
        <v>110.90779726596264</v>
      </c>
      <c r="H9">
        <v>73.833983882828434</v>
      </c>
      <c r="J9">
        <v>98.877676326009166</v>
      </c>
      <c r="K9">
        <v>85.952824281607661</v>
      </c>
      <c r="L9">
        <v>110.30830109011778</v>
      </c>
      <c r="M9">
        <v>80.740781459358217</v>
      </c>
      <c r="N9">
        <v>81.095853107944521</v>
      </c>
    </row>
    <row r="10" spans="1:14" x14ac:dyDescent="0.25">
      <c r="C10" t="s">
        <v>76</v>
      </c>
      <c r="D10" s="3"/>
      <c r="E10" s="3"/>
      <c r="F10">
        <v>69.088681078869229</v>
      </c>
      <c r="G10">
        <v>92.772138988537904</v>
      </c>
      <c r="H10">
        <v>72.105259044193758</v>
      </c>
      <c r="J10">
        <v>92.524086459791519</v>
      </c>
      <c r="K10">
        <v>81.082636472501036</v>
      </c>
      <c r="L10">
        <v>100.0726289742291</v>
      </c>
      <c r="M10">
        <v>77.688739961553267</v>
      </c>
      <c r="N10">
        <v>71.154377850513612</v>
      </c>
    </row>
    <row r="11" spans="1:14" x14ac:dyDescent="0.25">
      <c r="A11" s="4" t="s">
        <v>49</v>
      </c>
      <c r="C11" t="s">
        <v>255</v>
      </c>
      <c r="D11" s="3"/>
      <c r="E11" s="3"/>
    </row>
    <row r="12" spans="1:14" x14ac:dyDescent="0.25">
      <c r="E12" s="3"/>
    </row>
    <row r="13" spans="1:14" x14ac:dyDescent="0.25">
      <c r="E13" s="3"/>
    </row>
    <row r="14" spans="1:14" x14ac:dyDescent="0.25">
      <c r="A14" s="4"/>
      <c r="E14" s="3"/>
    </row>
    <row r="15" spans="1:14" x14ac:dyDescent="0.25">
      <c r="A15" s="4"/>
      <c r="E15" s="3"/>
    </row>
    <row r="16" spans="1:14" x14ac:dyDescent="0.25">
      <c r="E16" s="3"/>
    </row>
    <row r="17" spans="1:14" x14ac:dyDescent="0.25">
      <c r="A17" s="4" t="s">
        <v>257</v>
      </c>
      <c r="E17" s="3"/>
    </row>
    <row r="18" spans="1:14" x14ac:dyDescent="0.25">
      <c r="A18" t="s">
        <v>1</v>
      </c>
      <c r="C18" t="s">
        <v>66</v>
      </c>
      <c r="E18" s="3"/>
      <c r="F18" s="18" t="s">
        <v>67</v>
      </c>
      <c r="G18" s="18" t="s">
        <v>68</v>
      </c>
      <c r="H18" s="18" t="s">
        <v>69</v>
      </c>
      <c r="I18" s="18"/>
      <c r="J18" s="18" t="s">
        <v>70</v>
      </c>
      <c r="K18" s="18" t="s">
        <v>71</v>
      </c>
      <c r="L18" s="18" t="s">
        <v>72</v>
      </c>
      <c r="M18" s="18" t="s">
        <v>73</v>
      </c>
      <c r="N18" s="18" t="s">
        <v>74</v>
      </c>
    </row>
    <row r="19" spans="1:14" x14ac:dyDescent="0.25">
      <c r="A19" t="s">
        <v>3</v>
      </c>
      <c r="C19" s="2">
        <v>44178</v>
      </c>
      <c r="F19">
        <v>42.914489077435356</v>
      </c>
      <c r="G19">
        <v>83.984999828636973</v>
      </c>
      <c r="H19">
        <v>43.466510985962017</v>
      </c>
      <c r="J19">
        <v>57.079382193472348</v>
      </c>
      <c r="K19">
        <v>55.198442928297389</v>
      </c>
      <c r="L19">
        <v>124.27293110078681</v>
      </c>
      <c r="M19">
        <v>107.20365163813868</v>
      </c>
      <c r="N19">
        <v>99.655567908927296</v>
      </c>
    </row>
    <row r="20" spans="1:14" x14ac:dyDescent="0.25">
      <c r="A20" t="s">
        <v>15</v>
      </c>
      <c r="C20" t="s">
        <v>75</v>
      </c>
      <c r="F20">
        <v>57.149221473624536</v>
      </c>
      <c r="G20">
        <v>124.17722683992662</v>
      </c>
      <c r="H20">
        <v>71.902505376573671</v>
      </c>
      <c r="J20">
        <v>62.381961123426443</v>
      </c>
      <c r="K20">
        <v>64.512696463255693</v>
      </c>
      <c r="L20">
        <v>90.155918702315361</v>
      </c>
      <c r="M20">
        <v>68.174176703179711</v>
      </c>
      <c r="N20">
        <v>93.419364611526319</v>
      </c>
    </row>
    <row r="21" spans="1:14" x14ac:dyDescent="0.25">
      <c r="A21" t="s">
        <v>17</v>
      </c>
      <c r="C21" t="s">
        <v>77</v>
      </c>
      <c r="F21">
        <v>65.079237165314268</v>
      </c>
      <c r="G21">
        <v>100.26498994710127</v>
      </c>
      <c r="H21">
        <v>87.851512030218615</v>
      </c>
      <c r="J21">
        <v>94.66502604843312</v>
      </c>
      <c r="K21">
        <v>67.734766621820356</v>
      </c>
      <c r="L21">
        <v>85.905862027577172</v>
      </c>
      <c r="M21">
        <v>71.004467059303082</v>
      </c>
      <c r="N21">
        <v>78.703220854284879</v>
      </c>
    </row>
    <row r="22" spans="1:14" x14ac:dyDescent="0.25">
      <c r="C22" t="s">
        <v>76</v>
      </c>
      <c r="F22">
        <v>100.93701960570742</v>
      </c>
      <c r="G22">
        <v>95.759194979720931</v>
      </c>
      <c r="H22">
        <v>103.82088557450497</v>
      </c>
      <c r="J22">
        <v>67.567449079355569</v>
      </c>
      <c r="K22">
        <v>76.475446426199625</v>
      </c>
      <c r="L22">
        <v>99.665288169320661</v>
      </c>
      <c r="M22">
        <v>82.868468471135273</v>
      </c>
      <c r="N22">
        <v>89.832789264219144</v>
      </c>
    </row>
    <row r="23" spans="1:14" x14ac:dyDescent="0.25">
      <c r="A23" s="4" t="s">
        <v>49</v>
      </c>
      <c r="C23" t="s">
        <v>255</v>
      </c>
    </row>
    <row r="28" spans="1:14" x14ac:dyDescent="0.25">
      <c r="A28" s="4" t="s">
        <v>258</v>
      </c>
      <c r="D28" s="3"/>
    </row>
    <row r="29" spans="1:14" x14ac:dyDescent="0.25">
      <c r="A29" t="s">
        <v>1</v>
      </c>
      <c r="C29" t="s">
        <v>66</v>
      </c>
      <c r="D29" s="3"/>
      <c r="F29" s="18" t="s">
        <v>67</v>
      </c>
      <c r="G29" s="18" t="s">
        <v>68</v>
      </c>
      <c r="H29" s="18" t="s">
        <v>69</v>
      </c>
      <c r="I29" s="18"/>
      <c r="J29" s="18" t="s">
        <v>70</v>
      </c>
      <c r="K29" s="18" t="s">
        <v>71</v>
      </c>
      <c r="L29" s="18" t="s">
        <v>72</v>
      </c>
      <c r="M29" s="18" t="s">
        <v>73</v>
      </c>
      <c r="N29" s="18" t="s">
        <v>74</v>
      </c>
    </row>
    <row r="30" spans="1:14" x14ac:dyDescent="0.25">
      <c r="A30" t="s">
        <v>3</v>
      </c>
      <c r="C30" s="2">
        <v>44178</v>
      </c>
      <c r="D30" s="3"/>
      <c r="F30">
        <v>61.823992724370278</v>
      </c>
      <c r="G30">
        <v>81.170399123228947</v>
      </c>
      <c r="H30">
        <v>40.88003096234808</v>
      </c>
      <c r="J30">
        <v>56.001658978699275</v>
      </c>
      <c r="K30">
        <v>104.70023762775635</v>
      </c>
      <c r="L30">
        <v>127.88507918313132</v>
      </c>
      <c r="M30" s="17"/>
      <c r="N30">
        <v>67.558436721054321</v>
      </c>
    </row>
    <row r="31" spans="1:14" x14ac:dyDescent="0.25">
      <c r="A31" t="s">
        <v>15</v>
      </c>
      <c r="C31" t="s">
        <v>75</v>
      </c>
      <c r="D31" s="3"/>
      <c r="F31">
        <v>57.264658919534597</v>
      </c>
      <c r="G31">
        <v>88.268503263870741</v>
      </c>
      <c r="H31">
        <v>45.495366560207188</v>
      </c>
      <c r="J31">
        <v>56.035863505701933</v>
      </c>
      <c r="K31">
        <v>71.372438087299685</v>
      </c>
      <c r="L31">
        <v>86.228492977185155</v>
      </c>
      <c r="M31">
        <v>63.085054282210137</v>
      </c>
      <c r="N31">
        <v>75.598353255364813</v>
      </c>
    </row>
    <row r="32" spans="1:14" x14ac:dyDescent="0.25">
      <c r="A32" t="s">
        <v>17</v>
      </c>
      <c r="C32" t="s">
        <v>77</v>
      </c>
      <c r="D32" s="3"/>
      <c r="F32">
        <v>51.107546655380141</v>
      </c>
      <c r="G32">
        <v>101.593481043095</v>
      </c>
      <c r="H32">
        <v>41.940677361932757</v>
      </c>
      <c r="J32">
        <v>63.732400877286551</v>
      </c>
      <c r="K32">
        <v>68.117125879349885</v>
      </c>
      <c r="L32">
        <v>74.016528405099635</v>
      </c>
      <c r="M32">
        <v>90.787497234090708</v>
      </c>
      <c r="N32">
        <v>61.734916753808953</v>
      </c>
    </row>
    <row r="33" spans="1:21" x14ac:dyDescent="0.25">
      <c r="C33" t="s">
        <v>76</v>
      </c>
      <c r="D33" s="3"/>
      <c r="F33">
        <v>77.575974318808477</v>
      </c>
      <c r="G33">
        <v>84.458300946280019</v>
      </c>
      <c r="H33">
        <v>44.094788416402764</v>
      </c>
      <c r="J33">
        <v>67.151560538511802</v>
      </c>
      <c r="K33">
        <v>63.933171234806309</v>
      </c>
      <c r="L33">
        <v>111.86989943458391</v>
      </c>
      <c r="M33">
        <v>79.389213360554649</v>
      </c>
      <c r="N33">
        <v>72.731787089333196</v>
      </c>
    </row>
    <row r="34" spans="1:21" x14ac:dyDescent="0.25">
      <c r="A34" s="4" t="s">
        <v>49</v>
      </c>
      <c r="C34" t="s">
        <v>255</v>
      </c>
      <c r="D34" s="3"/>
    </row>
    <row r="35" spans="1:21" x14ac:dyDescent="0.25">
      <c r="U35" s="20"/>
    </row>
    <row r="36" spans="1:21" x14ac:dyDescent="0.25">
      <c r="U36" s="3"/>
    </row>
    <row r="37" spans="1:21" x14ac:dyDescent="0.25">
      <c r="U37" s="3"/>
    </row>
    <row r="38" spans="1:21" x14ac:dyDescent="0.25">
      <c r="U38" s="3"/>
    </row>
    <row r="39" spans="1:21" x14ac:dyDescent="0.25">
      <c r="A39" s="4" t="s">
        <v>259</v>
      </c>
      <c r="D39" s="3"/>
      <c r="U39" s="3"/>
    </row>
    <row r="40" spans="1:21" x14ac:dyDescent="0.25">
      <c r="A40" t="s">
        <v>1</v>
      </c>
      <c r="C40" t="s">
        <v>262</v>
      </c>
      <c r="D40" s="3"/>
      <c r="F40" s="18" t="s">
        <v>67</v>
      </c>
      <c r="G40" s="18" t="s">
        <v>68</v>
      </c>
      <c r="H40" s="18" t="s">
        <v>69</v>
      </c>
      <c r="I40" s="18" t="s">
        <v>78</v>
      </c>
      <c r="J40" s="18" t="s">
        <v>79</v>
      </c>
      <c r="K40" s="18" t="s">
        <v>71</v>
      </c>
      <c r="L40" s="18" t="s">
        <v>72</v>
      </c>
      <c r="M40" s="18" t="s">
        <v>73</v>
      </c>
      <c r="N40" s="18" t="s">
        <v>74</v>
      </c>
      <c r="U40" s="3"/>
    </row>
    <row r="41" spans="1:21" x14ac:dyDescent="0.25">
      <c r="A41" t="s">
        <v>3</v>
      </c>
      <c r="C41" s="2">
        <v>44178</v>
      </c>
      <c r="D41" s="3"/>
      <c r="F41">
        <v>61.40302213848836</v>
      </c>
      <c r="G41">
        <v>116.74773973408705</v>
      </c>
      <c r="I41">
        <v>70.771857350579083</v>
      </c>
      <c r="J41">
        <v>60.445398567259247</v>
      </c>
      <c r="L41">
        <v>124.93228193363075</v>
      </c>
      <c r="M41">
        <v>55.145271672408278</v>
      </c>
      <c r="N41">
        <v>72.734200270452533</v>
      </c>
    </row>
    <row r="42" spans="1:21" x14ac:dyDescent="0.25">
      <c r="A42" t="s">
        <v>15</v>
      </c>
      <c r="C42" t="s">
        <v>80</v>
      </c>
      <c r="D42" s="3"/>
      <c r="F42">
        <v>58.478487929653092</v>
      </c>
      <c r="G42">
        <v>108.82209006627468</v>
      </c>
      <c r="H42">
        <v>51.891128633276054</v>
      </c>
      <c r="I42">
        <v>59.165197681728799</v>
      </c>
      <c r="J42">
        <v>58.74434521080375</v>
      </c>
      <c r="L42">
        <v>62.820261605910424</v>
      </c>
      <c r="M42">
        <v>64.232963957239932</v>
      </c>
      <c r="N42">
        <v>70.791261638215104</v>
      </c>
    </row>
    <row r="43" spans="1:21" x14ac:dyDescent="0.25">
      <c r="A43" t="s">
        <v>17</v>
      </c>
      <c r="C43" t="s">
        <v>77</v>
      </c>
      <c r="D43" s="3"/>
      <c r="F43">
        <v>59.881452849361018</v>
      </c>
      <c r="G43">
        <v>106.38336330907445</v>
      </c>
      <c r="H43">
        <v>60.711451744836495</v>
      </c>
      <c r="I43">
        <v>76.312213749085586</v>
      </c>
      <c r="J43">
        <v>77.560746014181731</v>
      </c>
      <c r="L43">
        <v>124.58745423397566</v>
      </c>
      <c r="M43">
        <v>69.045866369621749</v>
      </c>
      <c r="N43">
        <v>70.655749442705158</v>
      </c>
    </row>
    <row r="44" spans="1:21" x14ac:dyDescent="0.25">
      <c r="C44" t="s">
        <v>76</v>
      </c>
      <c r="F44">
        <v>46.893407299134857</v>
      </c>
      <c r="G44">
        <v>77.844817947660346</v>
      </c>
      <c r="H44">
        <v>60.92795149031808</v>
      </c>
      <c r="I44">
        <v>75.64180672930172</v>
      </c>
      <c r="J44">
        <v>44.639613653280627</v>
      </c>
      <c r="L44">
        <v>87.660002226483158</v>
      </c>
      <c r="M44">
        <v>63.210137380894096</v>
      </c>
      <c r="N44">
        <v>59.581629676299322</v>
      </c>
    </row>
    <row r="45" spans="1:21" x14ac:dyDescent="0.25">
      <c r="A45" s="4" t="s">
        <v>49</v>
      </c>
      <c r="C45" t="s">
        <v>277</v>
      </c>
    </row>
    <row r="50" spans="1:14" x14ac:dyDescent="0.25">
      <c r="A50" s="4" t="s">
        <v>260</v>
      </c>
      <c r="D50" s="3"/>
    </row>
    <row r="51" spans="1:14" x14ac:dyDescent="0.25">
      <c r="A51" t="s">
        <v>1</v>
      </c>
      <c r="C51" t="s">
        <v>262</v>
      </c>
      <c r="D51" s="3"/>
      <c r="F51" s="18" t="s">
        <v>67</v>
      </c>
      <c r="G51" s="18" t="s">
        <v>68</v>
      </c>
      <c r="H51" s="18" t="s">
        <v>69</v>
      </c>
      <c r="I51" s="18" t="s">
        <v>78</v>
      </c>
      <c r="J51" s="18" t="s">
        <v>79</v>
      </c>
      <c r="K51" s="18" t="s">
        <v>71</v>
      </c>
      <c r="L51" s="18" t="s">
        <v>72</v>
      </c>
      <c r="M51" s="18" t="s">
        <v>73</v>
      </c>
      <c r="N51" s="18" t="s">
        <v>74</v>
      </c>
    </row>
    <row r="52" spans="1:14" x14ac:dyDescent="0.25">
      <c r="A52" t="s">
        <v>3</v>
      </c>
      <c r="C52" s="2">
        <v>44178</v>
      </c>
      <c r="D52" s="3"/>
      <c r="F52">
        <v>63.257491816373289</v>
      </c>
      <c r="G52">
        <v>78.537094671272328</v>
      </c>
      <c r="H52">
        <v>56.419447076961404</v>
      </c>
      <c r="I52">
        <v>48.114171870379714</v>
      </c>
      <c r="J52">
        <v>44.83385721467355</v>
      </c>
      <c r="L52">
        <v>85.543797361244813</v>
      </c>
      <c r="M52">
        <v>66.576045263862255</v>
      </c>
      <c r="N52">
        <v>53.958631595958138</v>
      </c>
    </row>
    <row r="53" spans="1:14" x14ac:dyDescent="0.25">
      <c r="A53" t="s">
        <v>15</v>
      </c>
      <c r="C53">
        <v>47</v>
      </c>
      <c r="D53" s="3"/>
      <c r="F53">
        <v>53.193544342630872</v>
      </c>
      <c r="G53">
        <v>86.435197387758151</v>
      </c>
      <c r="H53">
        <v>64.227489310437562</v>
      </c>
      <c r="I53">
        <v>59.822617325269512</v>
      </c>
      <c r="J53">
        <v>61.273483531099814</v>
      </c>
      <c r="L53">
        <v>106.94966975614908</v>
      </c>
      <c r="M53">
        <v>59.381452858003861</v>
      </c>
      <c r="N53">
        <v>41.051248639070437</v>
      </c>
    </row>
    <row r="54" spans="1:14" x14ac:dyDescent="0.25">
      <c r="A54" t="s">
        <v>17</v>
      </c>
      <c r="C54" t="s">
        <v>77</v>
      </c>
      <c r="D54" s="3"/>
      <c r="F54">
        <v>59.631794315019157</v>
      </c>
      <c r="G54">
        <v>105.55141406224126</v>
      </c>
      <c r="H54">
        <v>59.635568995207898</v>
      </c>
      <c r="I54">
        <v>58.97250297558417</v>
      </c>
      <c r="J54">
        <v>68.629734740442856</v>
      </c>
      <c r="L54">
        <v>101.75476694353061</v>
      </c>
      <c r="M54">
        <v>54.92904835307575</v>
      </c>
      <c r="N54">
        <v>55.125327168631635</v>
      </c>
    </row>
    <row r="55" spans="1:14" x14ac:dyDescent="0.25">
      <c r="C55" t="s">
        <v>76</v>
      </c>
      <c r="F55">
        <v>46.307695882467684</v>
      </c>
      <c r="G55">
        <v>97.410582320525947</v>
      </c>
      <c r="H55">
        <v>55.622705836042449</v>
      </c>
      <c r="J55">
        <v>80.399588642865226</v>
      </c>
      <c r="L55">
        <v>105.75176593907547</v>
      </c>
      <c r="M55">
        <v>57.622411482808076</v>
      </c>
      <c r="N55">
        <v>59.674600612314741</v>
      </c>
    </row>
    <row r="56" spans="1:14" x14ac:dyDescent="0.25">
      <c r="A56" s="4" t="s">
        <v>49</v>
      </c>
      <c r="C56" t="s">
        <v>277</v>
      </c>
    </row>
    <row r="60" spans="1:14" x14ac:dyDescent="0.25">
      <c r="A60" s="4" t="s">
        <v>261</v>
      </c>
    </row>
    <row r="61" spans="1:14" x14ac:dyDescent="0.25">
      <c r="A61" t="s">
        <v>1</v>
      </c>
      <c r="C61" t="s">
        <v>262</v>
      </c>
      <c r="F61" s="18" t="s">
        <v>67</v>
      </c>
      <c r="G61" s="18" t="s">
        <v>68</v>
      </c>
      <c r="H61" s="18" t="s">
        <v>69</v>
      </c>
      <c r="I61" s="18" t="s">
        <v>78</v>
      </c>
      <c r="J61" s="18" t="s">
        <v>79</v>
      </c>
      <c r="K61" s="18" t="s">
        <v>71</v>
      </c>
      <c r="L61" s="18" t="s">
        <v>72</v>
      </c>
      <c r="M61" s="18" t="s">
        <v>73</v>
      </c>
      <c r="N61" s="18" t="s">
        <v>74</v>
      </c>
    </row>
    <row r="62" spans="1:14" x14ac:dyDescent="0.25">
      <c r="A62" t="s">
        <v>3</v>
      </c>
      <c r="C62" s="2">
        <v>44178</v>
      </c>
      <c r="G62">
        <v>67.053437092029299</v>
      </c>
      <c r="I62">
        <v>47.556120680710791</v>
      </c>
      <c r="J62">
        <v>53.991860756520673</v>
      </c>
      <c r="L62">
        <v>95.761385506114848</v>
      </c>
      <c r="M62">
        <v>72.633388728372196</v>
      </c>
      <c r="N62">
        <v>69.579663833580994</v>
      </c>
    </row>
    <row r="63" spans="1:14" x14ac:dyDescent="0.25">
      <c r="A63" t="s">
        <v>15</v>
      </c>
      <c r="C63">
        <v>47</v>
      </c>
      <c r="F63">
        <v>39.019665797957764</v>
      </c>
      <c r="G63">
        <v>100.39475504536905</v>
      </c>
      <c r="H63">
        <v>44.942984352703199</v>
      </c>
      <c r="I63">
        <v>81.451229983349009</v>
      </c>
      <c r="J63">
        <v>65.899030531676644</v>
      </c>
      <c r="L63">
        <v>109.18224012802118</v>
      </c>
      <c r="M63">
        <v>53.361180583667611</v>
      </c>
      <c r="N63">
        <v>60.352632474184645</v>
      </c>
    </row>
    <row r="64" spans="1:14" x14ac:dyDescent="0.25">
      <c r="A64" t="s">
        <v>17</v>
      </c>
      <c r="C64" t="s">
        <v>77</v>
      </c>
      <c r="F64">
        <v>40.708454228459047</v>
      </c>
      <c r="G64">
        <v>125.23946003744166</v>
      </c>
      <c r="H64">
        <v>65.00185094640301</v>
      </c>
      <c r="I64">
        <v>64.029399232242611</v>
      </c>
      <c r="J64">
        <v>77.545856778674604</v>
      </c>
      <c r="L64">
        <v>104.32148621573378</v>
      </c>
      <c r="M64">
        <v>64.458118008618868</v>
      </c>
      <c r="N64">
        <v>68.517927157484493</v>
      </c>
    </row>
    <row r="65" spans="1:14" x14ac:dyDescent="0.25">
      <c r="C65" t="s">
        <v>76</v>
      </c>
      <c r="F65">
        <v>47.207692570013265</v>
      </c>
      <c r="G65">
        <v>65.445205120695718</v>
      </c>
      <c r="H65">
        <v>42.350019090931006</v>
      </c>
      <c r="I65">
        <v>52.349670983864542</v>
      </c>
      <c r="J65">
        <v>57.678721784362644</v>
      </c>
      <c r="L65">
        <v>90.734888150130175</v>
      </c>
      <c r="M65">
        <v>68.546586196814246</v>
      </c>
      <c r="N65">
        <v>59.127847463501027</v>
      </c>
    </row>
    <row r="66" spans="1:14" x14ac:dyDescent="0.25">
      <c r="A66" s="4" t="s">
        <v>49</v>
      </c>
      <c r="C66" t="s">
        <v>277</v>
      </c>
    </row>
    <row r="71" spans="1:14" x14ac:dyDescent="0.25">
      <c r="D71" s="18"/>
      <c r="E71" s="18"/>
      <c r="F71" s="18" t="s">
        <v>67</v>
      </c>
      <c r="G71" s="18" t="s">
        <v>68</v>
      </c>
      <c r="H71" s="18" t="s">
        <v>69</v>
      </c>
      <c r="I71" s="18"/>
      <c r="J71" s="18" t="s">
        <v>70</v>
      </c>
      <c r="K71" s="18" t="s">
        <v>71</v>
      </c>
      <c r="L71" s="18" t="s">
        <v>72</v>
      </c>
      <c r="M71" s="18" t="s">
        <v>73</v>
      </c>
      <c r="N71" s="18" t="s">
        <v>74</v>
      </c>
    </row>
    <row r="72" spans="1:14" x14ac:dyDescent="0.25">
      <c r="D72" s="3" t="s">
        <v>23</v>
      </c>
      <c r="E72" s="3"/>
      <c r="F72" s="3">
        <f>AVERAGE(F7:F10,F19:F22,F30:F33,F41:F44,F52:F55,F62:F65)</f>
        <v>58.057106066407499</v>
      </c>
      <c r="G72" s="3">
        <f t="shared" ref="G72:N72" si="0">AVERAGE(G7:G10,G19:G22,G30:G33,G41:G44,G52:G55,G62:G65)</f>
        <v>94.96892262259351</v>
      </c>
      <c r="H72" s="3">
        <f t="shared" si="0"/>
        <v>58.833217100483694</v>
      </c>
      <c r="I72" s="3">
        <f t="shared" si="0"/>
        <v>63.107889869281422</v>
      </c>
      <c r="J72" s="3">
        <f t="shared" si="0"/>
        <v>67.16115268753542</v>
      </c>
      <c r="K72" s="3">
        <f t="shared" si="0"/>
        <v>72.493087499089867</v>
      </c>
      <c r="L72" s="3">
        <f t="shared" si="0"/>
        <v>99.999999999999986</v>
      </c>
      <c r="M72" s="3">
        <f t="shared" si="0"/>
        <v>69.810352276503124</v>
      </c>
      <c r="N72" s="3">
        <f t="shared" si="0"/>
        <v>69.819158023122512</v>
      </c>
    </row>
    <row r="73" spans="1:14" x14ac:dyDescent="0.25">
      <c r="D73" s="3" t="s">
        <v>24</v>
      </c>
      <c r="E73" s="3"/>
      <c r="F73" s="3">
        <f>MEDIAN(F7:F10,F19:F22,F30:F33,F41:F44,F52:F55,F62:F65)</f>
        <v>57.871573424593848</v>
      </c>
      <c r="G73" s="3">
        <f t="shared" ref="G73:N73" si="1">MEDIAN(G7:G10,G19:G22,G30:G33,G41:G44,G52:G55,G62:G65)</f>
        <v>95.759194979720931</v>
      </c>
      <c r="H73" s="3">
        <f t="shared" si="1"/>
        <v>56.564244130756585</v>
      </c>
      <c r="I73" s="3">
        <f t="shared" si="1"/>
        <v>59.822617325269512</v>
      </c>
      <c r="J73" s="3">
        <f t="shared" si="1"/>
        <v>64.81571570448159</v>
      </c>
      <c r="K73" s="3">
        <f t="shared" si="1"/>
        <v>69.390165056052496</v>
      </c>
      <c r="L73" s="3">
        <f t="shared" si="1"/>
        <v>100.91369795887985</v>
      </c>
      <c r="M73" s="3">
        <f t="shared" si="1"/>
        <v>67.375110983520983</v>
      </c>
      <c r="N73" s="3">
        <f t="shared" si="1"/>
        <v>70.655749442705158</v>
      </c>
    </row>
    <row r="74" spans="1:14" x14ac:dyDescent="0.25">
      <c r="D74" s="3" t="s">
        <v>25</v>
      </c>
      <c r="E74" s="3"/>
      <c r="F74" s="3">
        <f>STDEV(F7:F10,F19:F22,F30:F33,F41:F44,F52:F55,F62:F65)</f>
        <v>13.884938266123017</v>
      </c>
      <c r="G74" s="3">
        <f t="shared" ref="G74:N74" si="2">STDEV(G7:G10,G19:G22,G30:G33,G41:G44,G52:G55,G62:G65)</f>
        <v>16.371120161242885</v>
      </c>
      <c r="H74" s="3">
        <f t="shared" si="2"/>
        <v>15.969449183082817</v>
      </c>
      <c r="I74" s="3">
        <f t="shared" si="2"/>
        <v>11.633419895387236</v>
      </c>
      <c r="J74" s="3">
        <f t="shared" si="2"/>
        <v>14.284515927088821</v>
      </c>
      <c r="K74" s="3">
        <f t="shared" si="2"/>
        <v>13.288140771703443</v>
      </c>
      <c r="L74" s="3">
        <f t="shared" si="2"/>
        <v>16.480006898892576</v>
      </c>
      <c r="M74" s="3">
        <f t="shared" si="2"/>
        <v>12.791952498645449</v>
      </c>
      <c r="N74" s="3">
        <f t="shared" si="2"/>
        <v>13.310970245002235</v>
      </c>
    </row>
    <row r="75" spans="1:14" x14ac:dyDescent="0.25">
      <c r="D75" s="3" t="s">
        <v>26</v>
      </c>
      <c r="E75" s="3"/>
      <c r="F75" s="3">
        <f t="shared" ref="F75:N75" si="3">F74/F72*100</f>
        <v>23.916001342266352</v>
      </c>
      <c r="G75" s="3">
        <f t="shared" si="3"/>
        <v>17.238397266337028</v>
      </c>
      <c r="H75" s="3">
        <f t="shared" si="3"/>
        <v>27.143593313634256</v>
      </c>
      <c r="I75" s="3">
        <f t="shared" si="3"/>
        <v>18.434176644923685</v>
      </c>
      <c r="J75" s="3">
        <f t="shared" si="3"/>
        <v>21.269015428527503</v>
      </c>
      <c r="K75" s="3">
        <f t="shared" si="3"/>
        <v>18.330217721614179</v>
      </c>
      <c r="L75" s="3">
        <f t="shared" si="3"/>
        <v>16.480006898892576</v>
      </c>
      <c r="M75" s="3">
        <f t="shared" si="3"/>
        <v>18.323861836392684</v>
      </c>
      <c r="N75" s="3">
        <f t="shared" si="3"/>
        <v>19.064925189435751</v>
      </c>
    </row>
  </sheetData>
  <pageMargins left="0.7" right="0.7" top="0.78740157499999996" bottom="0.78740157499999996" header="0.3" footer="0.3"/>
  <drawing r:id="rId1"/>
  <legacyDrawing r:id="rId2"/>
  <oleObjects>
    <mc:AlternateContent xmlns:mc="http://schemas.openxmlformats.org/markup-compatibility/2006">
      <mc:Choice Requires="x14">
        <oleObject progId="Prism9.Document" shapeId="20481" r:id="rId3">
          <objectPr defaultSize="0" autoPict="0" r:id="rId4">
            <anchor moveWithCells="1">
              <from>
                <xdr:col>16</xdr:col>
                <xdr:colOff>419100</xdr:colOff>
                <xdr:row>0</xdr:row>
                <xdr:rowOff>95250</xdr:rowOff>
              </from>
              <to>
                <xdr:col>19</xdr:col>
                <xdr:colOff>295275</xdr:colOff>
                <xdr:row>11</xdr:row>
                <xdr:rowOff>114300</xdr:rowOff>
              </to>
            </anchor>
          </objectPr>
        </oleObject>
      </mc:Choice>
      <mc:Fallback>
        <oleObject progId="Prism9.Document" shapeId="20481" r:id="rId3"/>
      </mc:Fallback>
    </mc:AlternateContent>
    <mc:AlternateContent xmlns:mc="http://schemas.openxmlformats.org/markup-compatibility/2006">
      <mc:Choice Requires="x14">
        <oleObject progId="Prism9.Document" shapeId="20484" r:id="rId5">
          <objectPr defaultSize="0" autoPict="0" r:id="rId6">
            <anchor moveWithCells="1">
              <from>
                <xdr:col>16</xdr:col>
                <xdr:colOff>428625</xdr:colOff>
                <xdr:row>14</xdr:row>
                <xdr:rowOff>57150</xdr:rowOff>
              </from>
              <to>
                <xdr:col>19</xdr:col>
                <xdr:colOff>276225</xdr:colOff>
                <xdr:row>25</xdr:row>
                <xdr:rowOff>142875</xdr:rowOff>
              </to>
            </anchor>
          </objectPr>
        </oleObject>
      </mc:Choice>
      <mc:Fallback>
        <oleObject progId="Prism9.Document" shapeId="20484" r:id="rId5"/>
      </mc:Fallback>
    </mc:AlternateContent>
    <mc:AlternateContent xmlns:mc="http://schemas.openxmlformats.org/markup-compatibility/2006">
      <mc:Choice Requires="x14">
        <oleObject progId="Prism9.Document" shapeId="20485" r:id="rId7">
          <objectPr defaultSize="0" autoPict="0" r:id="rId8">
            <anchor moveWithCells="1">
              <from>
                <xdr:col>16</xdr:col>
                <xdr:colOff>466725</xdr:colOff>
                <xdr:row>26</xdr:row>
                <xdr:rowOff>66675</xdr:rowOff>
              </from>
              <to>
                <xdr:col>19</xdr:col>
                <xdr:colOff>285750</xdr:colOff>
                <xdr:row>37</xdr:row>
                <xdr:rowOff>114300</xdr:rowOff>
              </to>
            </anchor>
          </objectPr>
        </oleObject>
      </mc:Choice>
      <mc:Fallback>
        <oleObject progId="Prism9.Document" shapeId="20485" r:id="rId7"/>
      </mc:Fallback>
    </mc:AlternateContent>
    <mc:AlternateContent xmlns:mc="http://schemas.openxmlformats.org/markup-compatibility/2006">
      <mc:Choice Requires="x14">
        <oleObject progId="Prism9.Document" shapeId="20486" r:id="rId9">
          <objectPr defaultSize="0" autoPict="0" r:id="rId10">
            <anchor moveWithCells="1">
              <from>
                <xdr:col>16</xdr:col>
                <xdr:colOff>438150</xdr:colOff>
                <xdr:row>38</xdr:row>
                <xdr:rowOff>47625</xdr:rowOff>
              </from>
              <to>
                <xdr:col>19</xdr:col>
                <xdr:colOff>28575</xdr:colOff>
                <xdr:row>48</xdr:row>
                <xdr:rowOff>47625</xdr:rowOff>
              </to>
            </anchor>
          </objectPr>
        </oleObject>
      </mc:Choice>
      <mc:Fallback>
        <oleObject progId="Prism9.Document" shapeId="20486" r:id="rId9"/>
      </mc:Fallback>
    </mc:AlternateContent>
    <mc:AlternateContent xmlns:mc="http://schemas.openxmlformats.org/markup-compatibility/2006">
      <mc:Choice Requires="x14">
        <oleObject progId="Prism9.Document" shapeId="20487" r:id="rId11">
          <objectPr defaultSize="0" autoPict="0" r:id="rId12">
            <anchor moveWithCells="1">
              <from>
                <xdr:col>18</xdr:col>
                <xdr:colOff>695325</xdr:colOff>
                <xdr:row>49</xdr:row>
                <xdr:rowOff>171450</xdr:rowOff>
              </from>
              <to>
                <xdr:col>22</xdr:col>
                <xdr:colOff>104775</xdr:colOff>
                <xdr:row>63</xdr:row>
                <xdr:rowOff>0</xdr:rowOff>
              </to>
            </anchor>
          </objectPr>
        </oleObject>
      </mc:Choice>
      <mc:Fallback>
        <oleObject progId="Prism9.Document" shapeId="20487" r:id="rId11"/>
      </mc:Fallback>
    </mc:AlternateContent>
    <mc:AlternateContent xmlns:mc="http://schemas.openxmlformats.org/markup-compatibility/2006">
      <mc:Choice Requires="x14">
        <oleObject progId="Prism9.Document" shapeId="20488" r:id="rId13">
          <objectPr defaultSize="0" autoPict="0" r:id="rId14">
            <anchor moveWithCells="1">
              <from>
                <xdr:col>16</xdr:col>
                <xdr:colOff>447675</xdr:colOff>
                <xdr:row>63</xdr:row>
                <xdr:rowOff>104775</xdr:rowOff>
              </from>
              <to>
                <xdr:col>19</xdr:col>
                <xdr:colOff>9525</xdr:colOff>
                <xdr:row>73</xdr:row>
                <xdr:rowOff>76200</xdr:rowOff>
              </to>
            </anchor>
          </objectPr>
        </oleObject>
      </mc:Choice>
      <mc:Fallback>
        <oleObject progId="Prism9.Document" shapeId="20488" r:id="rId13"/>
      </mc:Fallback>
    </mc:AlternateContent>
    <mc:AlternateContent xmlns:mc="http://schemas.openxmlformats.org/markup-compatibility/2006">
      <mc:Choice Requires="x14">
        <oleObject progId="Prism9.Document" shapeId="20489" r:id="rId15">
          <objectPr defaultSize="0" autoPict="0" r:id="rId16">
            <anchor moveWithCells="1">
              <from>
                <xdr:col>0</xdr:col>
                <xdr:colOff>161925</xdr:colOff>
                <xdr:row>75</xdr:row>
                <xdr:rowOff>85725</xdr:rowOff>
              </from>
              <to>
                <xdr:col>3</xdr:col>
                <xdr:colOff>419100</xdr:colOff>
                <xdr:row>93</xdr:row>
                <xdr:rowOff>171450</xdr:rowOff>
              </to>
            </anchor>
          </objectPr>
        </oleObject>
      </mc:Choice>
      <mc:Fallback>
        <oleObject progId="Prism9.Document" shapeId="20489" r:id="rId15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F6397-9C19-4B15-8EE5-6F6CCC87D420}">
  <dimension ref="A1:Z68"/>
  <sheetViews>
    <sheetView topLeftCell="A49" workbookViewId="0">
      <selection activeCell="A64" sqref="A64"/>
    </sheetView>
  </sheetViews>
  <sheetFormatPr baseColWidth="10" defaultRowHeight="15" x14ac:dyDescent="0.25"/>
  <cols>
    <col min="27" max="27" width="16.42578125" customWidth="1"/>
  </cols>
  <sheetData>
    <row r="1" spans="1:26" ht="18.75" x14ac:dyDescent="0.3">
      <c r="A1" s="71" t="s">
        <v>187</v>
      </c>
    </row>
    <row r="2" spans="1:26" ht="18.75" x14ac:dyDescent="0.3">
      <c r="A2" s="1" t="s">
        <v>170</v>
      </c>
    </row>
    <row r="3" spans="1:26" ht="18.75" x14ac:dyDescent="0.3">
      <c r="A3" s="1"/>
    </row>
    <row r="4" spans="1:26" ht="18.75" x14ac:dyDescent="0.3">
      <c r="A4" s="1"/>
    </row>
    <row r="5" spans="1:26" x14ac:dyDescent="0.25">
      <c r="A5" s="4"/>
    </row>
    <row r="6" spans="1:26" x14ac:dyDescent="0.25">
      <c r="C6" s="2"/>
    </row>
    <row r="7" spans="1:26" x14ac:dyDescent="0.25">
      <c r="C7" s="2"/>
    </row>
    <row r="8" spans="1:26" x14ac:dyDescent="0.25">
      <c r="O8" s="21"/>
      <c r="P8" s="7" t="s">
        <v>4</v>
      </c>
      <c r="Q8" s="8" t="s">
        <v>141</v>
      </c>
      <c r="S8" s="54">
        <v>1</v>
      </c>
      <c r="T8" s="55" t="s">
        <v>4</v>
      </c>
      <c r="U8" s="56" t="s">
        <v>141</v>
      </c>
      <c r="V8" s="54">
        <v>2</v>
      </c>
      <c r="W8" s="55" t="s">
        <v>4</v>
      </c>
      <c r="X8" s="56" t="s">
        <v>141</v>
      </c>
      <c r="Z8" s="70"/>
    </row>
    <row r="9" spans="1:26" x14ac:dyDescent="0.25">
      <c r="A9" s="4" t="s">
        <v>165</v>
      </c>
      <c r="O9" s="9" t="s">
        <v>23</v>
      </c>
      <c r="P9">
        <v>100</v>
      </c>
      <c r="Q9" s="11">
        <v>-1.5941682714334399E-3</v>
      </c>
      <c r="S9" s="57" t="s">
        <v>23</v>
      </c>
      <c r="T9" s="52">
        <v>100</v>
      </c>
      <c r="U9" s="58">
        <v>-1.5941682714334356E-3</v>
      </c>
      <c r="V9" s="57" t="s">
        <v>23</v>
      </c>
      <c r="W9" s="52">
        <v>100</v>
      </c>
      <c r="X9" s="58">
        <v>2.8221878843386151E-2</v>
      </c>
    </row>
    <row r="10" spans="1:26" x14ac:dyDescent="0.25">
      <c r="A10" t="s">
        <v>1</v>
      </c>
      <c r="C10" t="s">
        <v>83</v>
      </c>
      <c r="O10" s="9" t="s">
        <v>24</v>
      </c>
      <c r="P10">
        <v>95.817653439825705</v>
      </c>
      <c r="Q10" s="11">
        <v>9.3609927725718522E-3</v>
      </c>
      <c r="S10" s="57" t="s">
        <v>24</v>
      </c>
      <c r="T10" s="59">
        <v>95.817653439825705</v>
      </c>
      <c r="U10" s="58">
        <v>9.3609927725718522E-3</v>
      </c>
      <c r="V10" s="57" t="s">
        <v>24</v>
      </c>
      <c r="W10" s="59">
        <v>96.879320936761786</v>
      </c>
      <c r="X10" s="58">
        <v>6.0373886340026137E-3</v>
      </c>
    </row>
    <row r="11" spans="1:26" x14ac:dyDescent="0.25">
      <c r="A11" t="s">
        <v>3</v>
      </c>
      <c r="C11" s="2">
        <v>43807</v>
      </c>
      <c r="O11" s="9" t="s">
        <v>25</v>
      </c>
      <c r="P11">
        <v>11.076863693140838</v>
      </c>
      <c r="Q11" s="11">
        <v>2.5641293045942284E-2</v>
      </c>
      <c r="S11" s="57" t="s">
        <v>25</v>
      </c>
      <c r="T11" s="59">
        <v>11.076863693140838</v>
      </c>
      <c r="U11" s="58">
        <v>2.5641293045942284E-2</v>
      </c>
      <c r="V11" s="57" t="s">
        <v>25</v>
      </c>
      <c r="W11" s="59">
        <v>12.444826032449942</v>
      </c>
      <c r="X11" s="58">
        <v>5.7536335419150313E-2</v>
      </c>
    </row>
    <row r="12" spans="1:26" x14ac:dyDescent="0.25">
      <c r="A12" t="s">
        <v>15</v>
      </c>
      <c r="C12" t="s">
        <v>82</v>
      </c>
      <c r="O12" s="9"/>
      <c r="Q12" s="11"/>
      <c r="S12" s="57"/>
      <c r="T12" s="52"/>
      <c r="U12" s="60"/>
      <c r="V12" s="57"/>
      <c r="W12" s="52"/>
      <c r="X12" s="60"/>
    </row>
    <row r="13" spans="1:26" x14ac:dyDescent="0.25">
      <c r="A13" t="s">
        <v>17</v>
      </c>
      <c r="C13" s="4" t="s">
        <v>0</v>
      </c>
      <c r="O13" s="53" t="s">
        <v>142</v>
      </c>
      <c r="P13" s="5">
        <f>1-((3*P11+3*Q11)/(ABS(P9-Q9)))</f>
        <v>0.6669301601081058</v>
      </c>
      <c r="Q13" s="13"/>
      <c r="S13" s="61" t="s">
        <v>142</v>
      </c>
      <c r="T13" s="62">
        <v>0.66693016010810602</v>
      </c>
      <c r="U13" s="63"/>
      <c r="V13" s="61" t="s">
        <v>142</v>
      </c>
      <c r="W13" s="62">
        <v>0.62482324703525693</v>
      </c>
      <c r="X13" s="63"/>
    </row>
    <row r="14" spans="1:26" x14ac:dyDescent="0.25">
      <c r="A14" s="4" t="s">
        <v>49</v>
      </c>
      <c r="S14" s="54">
        <v>3</v>
      </c>
      <c r="T14" s="55" t="s">
        <v>4</v>
      </c>
      <c r="U14" s="56" t="s">
        <v>141</v>
      </c>
      <c r="V14" s="54">
        <v>4</v>
      </c>
      <c r="W14" s="55" t="s">
        <v>4</v>
      </c>
      <c r="X14" s="56" t="s">
        <v>141</v>
      </c>
    </row>
    <row r="15" spans="1:26" x14ac:dyDescent="0.25">
      <c r="S15" s="57" t="s">
        <v>23</v>
      </c>
      <c r="T15">
        <v>99.999999999999986</v>
      </c>
      <c r="U15" s="11">
        <v>0.20635095123187872</v>
      </c>
      <c r="V15" s="57" t="s">
        <v>23</v>
      </c>
      <c r="W15" s="52">
        <v>100</v>
      </c>
      <c r="X15" s="58">
        <v>0.1958349460765785</v>
      </c>
    </row>
    <row r="16" spans="1:26" x14ac:dyDescent="0.25">
      <c r="S16" s="57" t="s">
        <v>24</v>
      </c>
      <c r="T16">
        <v>97.069038264192685</v>
      </c>
      <c r="U16" s="11">
        <v>0.20538006519815649</v>
      </c>
      <c r="V16" s="57" t="s">
        <v>24</v>
      </c>
      <c r="W16" s="59">
        <v>101.35607303723805</v>
      </c>
      <c r="X16" s="58">
        <v>0.17617175803925289</v>
      </c>
    </row>
    <row r="17" spans="1:24" x14ac:dyDescent="0.25">
      <c r="S17" s="57" t="s">
        <v>25</v>
      </c>
      <c r="T17">
        <v>9.1947274073004799</v>
      </c>
      <c r="U17" s="11">
        <v>6.420116023634688E-2</v>
      </c>
      <c r="V17" s="57" t="s">
        <v>25</v>
      </c>
      <c r="W17" s="59">
        <v>4.3329285979100822</v>
      </c>
      <c r="X17" s="58">
        <v>9.4988992102863587E-2</v>
      </c>
    </row>
    <row r="18" spans="1:24" x14ac:dyDescent="0.25">
      <c r="F18" s="4"/>
      <c r="S18" s="57"/>
      <c r="T18" s="52"/>
      <c r="U18" s="60"/>
      <c r="V18" s="57"/>
      <c r="W18" s="52"/>
      <c r="X18" s="60"/>
    </row>
    <row r="19" spans="1:24" x14ac:dyDescent="0.25">
      <c r="F19" s="4"/>
      <c r="S19" s="61" t="s">
        <v>142</v>
      </c>
      <c r="T19" s="5">
        <f>1-((3*T17+3*U17)/(ABS(T15-U15)))</f>
        <v>0.72165778115763402</v>
      </c>
      <c r="U19" s="63"/>
      <c r="V19" s="61" t="s">
        <v>142</v>
      </c>
      <c r="W19" s="5">
        <f>1-((3*W17+3*X17)/(ABS(W15-X15)))</f>
        <v>0.86690181954969792</v>
      </c>
      <c r="X19" s="63"/>
    </row>
    <row r="20" spans="1:24" x14ac:dyDescent="0.25">
      <c r="A20" s="4"/>
      <c r="S20" s="54">
        <v>5</v>
      </c>
      <c r="T20" s="55" t="s">
        <v>4</v>
      </c>
      <c r="U20" s="56" t="s">
        <v>141</v>
      </c>
      <c r="V20" s="54"/>
      <c r="W20" s="55"/>
      <c r="X20" s="56"/>
    </row>
    <row r="21" spans="1:24" x14ac:dyDescent="0.25">
      <c r="C21" s="2"/>
      <c r="S21" s="57"/>
      <c r="T21" s="52">
        <v>100</v>
      </c>
      <c r="U21" s="58">
        <v>0.10061073393768505</v>
      </c>
      <c r="V21" s="57"/>
      <c r="W21" s="52"/>
      <c r="X21" s="58"/>
    </row>
    <row r="22" spans="1:24" x14ac:dyDescent="0.25">
      <c r="C22" s="2"/>
      <c r="O22" s="21"/>
      <c r="P22" s="7" t="s">
        <v>4</v>
      </c>
      <c r="Q22" s="8" t="s">
        <v>141</v>
      </c>
      <c r="S22" s="57"/>
      <c r="T22" s="59">
        <v>100.49676873062947</v>
      </c>
      <c r="U22" s="58">
        <v>9.6947612393578686E-2</v>
      </c>
      <c r="V22" s="57"/>
      <c r="W22" s="59"/>
      <c r="X22" s="58"/>
    </row>
    <row r="23" spans="1:24" ht="15.75" thickBot="1" x14ac:dyDescent="0.3">
      <c r="O23" s="9" t="s">
        <v>23</v>
      </c>
      <c r="P23">
        <v>100</v>
      </c>
      <c r="Q23" s="11">
        <v>2.8221878843386151E-2</v>
      </c>
      <c r="S23" s="57"/>
      <c r="T23" s="59">
        <v>2.8384306498533265</v>
      </c>
      <c r="U23" s="58">
        <v>3.9455001323383462E-2</v>
      </c>
      <c r="V23" s="57"/>
      <c r="W23" s="59"/>
      <c r="X23" s="58"/>
    </row>
    <row r="24" spans="1:24" x14ac:dyDescent="0.25">
      <c r="O24" s="9" t="s">
        <v>24</v>
      </c>
      <c r="P24">
        <v>96.879320936761786</v>
      </c>
      <c r="Q24" s="11">
        <v>6.0373886340026137E-3</v>
      </c>
      <c r="S24" s="57"/>
      <c r="T24" s="52"/>
      <c r="U24" s="60"/>
      <c r="V24" s="64" t="s">
        <v>143</v>
      </c>
      <c r="W24" s="65"/>
      <c r="X24" s="66">
        <f>AVERAGE(T13,W13,T19,W19,T25)</f>
        <v>0.75877789739534951</v>
      </c>
    </row>
    <row r="25" spans="1:24" ht="15.75" thickBot="1" x14ac:dyDescent="0.3">
      <c r="A25" s="4" t="s">
        <v>166</v>
      </c>
      <c r="O25" s="9" t="s">
        <v>25</v>
      </c>
      <c r="P25">
        <v>12.444826032449942</v>
      </c>
      <c r="Q25" s="11">
        <v>5.7536335419150313E-2</v>
      </c>
      <c r="S25" s="61" t="s">
        <v>142</v>
      </c>
      <c r="T25" s="62">
        <v>0.91357647912605267</v>
      </c>
      <c r="U25" s="67"/>
      <c r="V25" s="68" t="s">
        <v>25</v>
      </c>
      <c r="W25" s="51"/>
      <c r="X25" s="69">
        <f>STDEV(T13,W13,T19,W19,T25)</f>
        <v>0.12590784494547927</v>
      </c>
    </row>
    <row r="26" spans="1:24" x14ac:dyDescent="0.25">
      <c r="A26" t="s">
        <v>1</v>
      </c>
      <c r="C26" t="s">
        <v>83</v>
      </c>
      <c r="O26" s="9"/>
      <c r="Q26" s="11"/>
    </row>
    <row r="27" spans="1:24" x14ac:dyDescent="0.25">
      <c r="A27" t="s">
        <v>3</v>
      </c>
      <c r="C27" s="2">
        <v>43807</v>
      </c>
      <c r="O27" s="53" t="s">
        <v>142</v>
      </c>
      <c r="P27" s="5">
        <f>1-((3*P25+3*Q25)/(ABS(P23-Q23)))</f>
        <v>0.62482324703525693</v>
      </c>
      <c r="Q27" s="13"/>
    </row>
    <row r="28" spans="1:24" x14ac:dyDescent="0.25">
      <c r="A28" t="s">
        <v>15</v>
      </c>
      <c r="C28" t="s">
        <v>82</v>
      </c>
    </row>
    <row r="29" spans="1:24" x14ac:dyDescent="0.25">
      <c r="A29" t="s">
        <v>17</v>
      </c>
      <c r="C29" s="4" t="s">
        <v>27</v>
      </c>
    </row>
    <row r="30" spans="1:24" x14ac:dyDescent="0.25">
      <c r="A30" s="4" t="s">
        <v>49</v>
      </c>
    </row>
    <row r="33" spans="1:17" x14ac:dyDescent="0.25">
      <c r="B33" s="4"/>
      <c r="D33" s="17"/>
    </row>
    <row r="34" spans="1:17" x14ac:dyDescent="0.25">
      <c r="A34" s="4"/>
    </row>
    <row r="35" spans="1:17" x14ac:dyDescent="0.25">
      <c r="C35" s="2"/>
    </row>
    <row r="36" spans="1:17" x14ac:dyDescent="0.25">
      <c r="C36" s="2"/>
      <c r="O36" s="21"/>
      <c r="P36" s="7" t="s">
        <v>4</v>
      </c>
      <c r="Q36" s="8" t="s">
        <v>141</v>
      </c>
    </row>
    <row r="37" spans="1:17" x14ac:dyDescent="0.25">
      <c r="O37" s="9" t="s">
        <v>23</v>
      </c>
      <c r="P37">
        <v>99.999999999999986</v>
      </c>
      <c r="Q37" s="11">
        <v>0.20635095123187872</v>
      </c>
    </row>
    <row r="38" spans="1:17" x14ac:dyDescent="0.25">
      <c r="O38" s="9" t="s">
        <v>24</v>
      </c>
      <c r="P38">
        <v>97.069038264192685</v>
      </c>
      <c r="Q38" s="11">
        <v>0.20538006519815649</v>
      </c>
    </row>
    <row r="39" spans="1:17" x14ac:dyDescent="0.25">
      <c r="A39" s="4" t="s">
        <v>167</v>
      </c>
      <c r="O39" s="9" t="s">
        <v>25</v>
      </c>
      <c r="P39">
        <v>9.1947274073004799</v>
      </c>
      <c r="Q39" s="11">
        <v>6.420116023634688E-2</v>
      </c>
    </row>
    <row r="40" spans="1:17" x14ac:dyDescent="0.25">
      <c r="A40" t="s">
        <v>1</v>
      </c>
      <c r="C40" t="s">
        <v>83</v>
      </c>
      <c r="O40" s="9"/>
      <c r="Q40" s="11"/>
    </row>
    <row r="41" spans="1:17" x14ac:dyDescent="0.25">
      <c r="A41" t="s">
        <v>3</v>
      </c>
      <c r="C41" s="2">
        <v>43807</v>
      </c>
      <c r="O41" s="53" t="s">
        <v>142</v>
      </c>
      <c r="P41" s="5">
        <f>1-((3*P39+3*Q39)/(ABS(P37-Q37)))</f>
        <v>0.72165778115763402</v>
      </c>
      <c r="Q41" s="13"/>
    </row>
    <row r="42" spans="1:17" x14ac:dyDescent="0.25">
      <c r="A42" t="s">
        <v>15</v>
      </c>
      <c r="C42" t="s">
        <v>82</v>
      </c>
    </row>
    <row r="43" spans="1:17" x14ac:dyDescent="0.25">
      <c r="A43" t="s">
        <v>17</v>
      </c>
      <c r="C43" t="s">
        <v>39</v>
      </c>
    </row>
    <row r="44" spans="1:17" x14ac:dyDescent="0.25">
      <c r="A44" s="4" t="s">
        <v>49</v>
      </c>
    </row>
    <row r="47" spans="1:17" x14ac:dyDescent="0.25">
      <c r="A47" s="4"/>
      <c r="C47" s="17"/>
    </row>
    <row r="48" spans="1:17" x14ac:dyDescent="0.25">
      <c r="A48" s="4"/>
    </row>
    <row r="49" spans="1:17" x14ac:dyDescent="0.25">
      <c r="C49" s="2"/>
      <c r="O49" s="21"/>
      <c r="P49" s="7" t="s">
        <v>4</v>
      </c>
      <c r="Q49" s="8" t="s">
        <v>141</v>
      </c>
    </row>
    <row r="50" spans="1:17" x14ac:dyDescent="0.25">
      <c r="C50" s="2"/>
      <c r="O50" s="9" t="s">
        <v>23</v>
      </c>
      <c r="P50">
        <v>100</v>
      </c>
      <c r="Q50" s="11">
        <v>0.1958349460765785</v>
      </c>
    </row>
    <row r="51" spans="1:17" x14ac:dyDescent="0.25">
      <c r="A51" s="4" t="s">
        <v>168</v>
      </c>
      <c r="O51" s="9" t="s">
        <v>24</v>
      </c>
      <c r="P51">
        <v>101.35607303723805</v>
      </c>
      <c r="Q51" s="11">
        <v>0.17617175803925289</v>
      </c>
    </row>
    <row r="52" spans="1:17" x14ac:dyDescent="0.25">
      <c r="A52" t="s">
        <v>1</v>
      </c>
      <c r="C52" t="s">
        <v>87</v>
      </c>
      <c r="O52" s="9" t="s">
        <v>25</v>
      </c>
      <c r="P52">
        <v>4.3329285979100822</v>
      </c>
      <c r="Q52" s="11">
        <v>9.4988992102863587E-2</v>
      </c>
    </row>
    <row r="53" spans="1:17" x14ac:dyDescent="0.25">
      <c r="A53" t="s">
        <v>3</v>
      </c>
      <c r="C53" s="2">
        <v>43808</v>
      </c>
      <c r="O53" s="9"/>
      <c r="Q53" s="11"/>
    </row>
    <row r="54" spans="1:17" x14ac:dyDescent="0.25">
      <c r="A54" t="s">
        <v>15</v>
      </c>
      <c r="C54" t="s">
        <v>82</v>
      </c>
      <c r="O54" s="53" t="s">
        <v>142</v>
      </c>
      <c r="P54" s="5">
        <f>1-((3*P52+3*Q52)/(ABS(P50-Q50)))</f>
        <v>0.86690181954969792</v>
      </c>
      <c r="Q54" s="13"/>
    </row>
    <row r="55" spans="1:17" x14ac:dyDescent="0.25">
      <c r="A55" t="s">
        <v>17</v>
      </c>
      <c r="C55" t="s">
        <v>47</v>
      </c>
    </row>
    <row r="56" spans="1:17" x14ac:dyDescent="0.25">
      <c r="A56" s="4" t="s">
        <v>49</v>
      </c>
    </row>
    <row r="61" spans="1:17" x14ac:dyDescent="0.25">
      <c r="A61" s="4"/>
    </row>
    <row r="62" spans="1:17" x14ac:dyDescent="0.25">
      <c r="O62" s="19"/>
      <c r="P62" s="7" t="s">
        <v>4</v>
      </c>
      <c r="Q62" s="8" t="s">
        <v>141</v>
      </c>
    </row>
    <row r="63" spans="1:17" x14ac:dyDescent="0.25">
      <c r="A63" s="4" t="s">
        <v>278</v>
      </c>
      <c r="O63" s="9"/>
      <c r="P63">
        <v>100</v>
      </c>
      <c r="Q63" s="11">
        <v>0.10061073393768505</v>
      </c>
    </row>
    <row r="64" spans="1:17" x14ac:dyDescent="0.25">
      <c r="A64" t="s">
        <v>1</v>
      </c>
      <c r="C64" t="s">
        <v>83</v>
      </c>
      <c r="O64" s="9"/>
      <c r="P64">
        <v>100.49676873062947</v>
      </c>
      <c r="Q64" s="11">
        <v>9.6947612393578686E-2</v>
      </c>
    </row>
    <row r="65" spans="1:17" x14ac:dyDescent="0.25">
      <c r="A65" t="s">
        <v>3</v>
      </c>
      <c r="C65" s="2">
        <v>43807</v>
      </c>
      <c r="O65" s="9"/>
      <c r="P65">
        <v>2.8384306498533265</v>
      </c>
      <c r="Q65" s="11">
        <v>3.9455001323383462E-2</v>
      </c>
    </row>
    <row r="66" spans="1:17" x14ac:dyDescent="0.25">
      <c r="A66" t="s">
        <v>12</v>
      </c>
      <c r="C66" s="2">
        <v>43819</v>
      </c>
      <c r="O66" s="9"/>
      <c r="Q66" s="11"/>
    </row>
    <row r="67" spans="1:17" x14ac:dyDescent="0.25">
      <c r="A67" t="s">
        <v>13</v>
      </c>
      <c r="C67" t="s">
        <v>14</v>
      </c>
      <c r="O67" s="53" t="s">
        <v>142</v>
      </c>
      <c r="P67" s="5">
        <f>1-((3*P65+3*Q65)/(ABS(P63-Q63)))</f>
        <v>0.91357647912605267</v>
      </c>
      <c r="Q67" s="13"/>
    </row>
    <row r="68" spans="1:17" x14ac:dyDescent="0.25">
      <c r="A68" s="4" t="s">
        <v>49</v>
      </c>
    </row>
  </sheetData>
  <pageMargins left="0.7" right="0.7" top="0.78740157499999996" bottom="0.78740157499999996" header="0.3" footer="0.3"/>
  <drawing r:id="rId1"/>
  <legacyDrawing r:id="rId2"/>
  <oleObjects>
    <mc:AlternateContent xmlns:mc="http://schemas.openxmlformats.org/markup-compatibility/2006">
      <mc:Choice Requires="x14">
        <oleObject progId="Prism9.Document" shapeId="10241" r:id="rId3">
          <objectPr defaultSize="0" autoPict="0" r:id="rId4">
            <anchor moveWithCells="1">
              <from>
                <xdr:col>9</xdr:col>
                <xdr:colOff>523875</xdr:colOff>
                <xdr:row>6</xdr:row>
                <xdr:rowOff>180975</xdr:rowOff>
              </from>
              <to>
                <xdr:col>13</xdr:col>
                <xdr:colOff>190500</xdr:colOff>
                <xdr:row>18</xdr:row>
                <xdr:rowOff>9525</xdr:rowOff>
              </to>
            </anchor>
          </objectPr>
        </oleObject>
      </mc:Choice>
      <mc:Fallback>
        <oleObject progId="Prism9.Document" shapeId="10241" r:id="rId3"/>
      </mc:Fallback>
    </mc:AlternateContent>
    <mc:AlternateContent xmlns:mc="http://schemas.openxmlformats.org/markup-compatibility/2006">
      <mc:Choice Requires="x14">
        <oleObject progId="Prism9.Document" shapeId="10242" r:id="rId5">
          <objectPr defaultSize="0" autoPict="0" r:id="rId6">
            <anchor moveWithCells="1">
              <from>
                <xdr:col>9</xdr:col>
                <xdr:colOff>533400</xdr:colOff>
                <xdr:row>20</xdr:row>
                <xdr:rowOff>28575</xdr:rowOff>
              </from>
              <to>
                <xdr:col>13</xdr:col>
                <xdr:colOff>209550</xdr:colOff>
                <xdr:row>31</xdr:row>
                <xdr:rowOff>38100</xdr:rowOff>
              </to>
            </anchor>
          </objectPr>
        </oleObject>
      </mc:Choice>
      <mc:Fallback>
        <oleObject progId="Prism9.Document" shapeId="10242" r:id="rId5"/>
      </mc:Fallback>
    </mc:AlternateContent>
    <mc:AlternateContent xmlns:mc="http://schemas.openxmlformats.org/markup-compatibility/2006">
      <mc:Choice Requires="x14">
        <oleObject progId="Prism9.Document" shapeId="10243" r:id="rId7">
          <objectPr defaultSize="0" autoPict="0" r:id="rId8">
            <anchor moveWithCells="1">
              <from>
                <xdr:col>9</xdr:col>
                <xdr:colOff>523875</xdr:colOff>
                <xdr:row>34</xdr:row>
                <xdr:rowOff>57150</xdr:rowOff>
              </from>
              <to>
                <xdr:col>13</xdr:col>
                <xdr:colOff>200025</xdr:colOff>
                <xdr:row>45</xdr:row>
                <xdr:rowOff>85725</xdr:rowOff>
              </to>
            </anchor>
          </objectPr>
        </oleObject>
      </mc:Choice>
      <mc:Fallback>
        <oleObject progId="Prism9.Document" shapeId="10243" r:id="rId7"/>
      </mc:Fallback>
    </mc:AlternateContent>
    <mc:AlternateContent xmlns:mc="http://schemas.openxmlformats.org/markup-compatibility/2006">
      <mc:Choice Requires="x14">
        <oleObject progId="Prism9.Document" shapeId="10244" r:id="rId9">
          <objectPr defaultSize="0" autoPict="0" r:id="rId10">
            <anchor moveWithCells="1">
              <from>
                <xdr:col>9</xdr:col>
                <xdr:colOff>600075</xdr:colOff>
                <xdr:row>46</xdr:row>
                <xdr:rowOff>142875</xdr:rowOff>
              </from>
              <to>
                <xdr:col>13</xdr:col>
                <xdr:colOff>190500</xdr:colOff>
                <xdr:row>57</xdr:row>
                <xdr:rowOff>104775</xdr:rowOff>
              </to>
            </anchor>
          </objectPr>
        </oleObject>
      </mc:Choice>
      <mc:Fallback>
        <oleObject progId="Prism9.Document" shapeId="10244" r:id="rId9"/>
      </mc:Fallback>
    </mc:AlternateContent>
    <mc:AlternateContent xmlns:mc="http://schemas.openxmlformats.org/markup-compatibility/2006">
      <mc:Choice Requires="x14">
        <oleObject progId="Prism9.Document" shapeId="10245" r:id="rId11">
          <objectPr defaultSize="0" autoPict="0" r:id="rId12">
            <anchor moveWithCells="1">
              <from>
                <xdr:col>9</xdr:col>
                <xdr:colOff>628650</xdr:colOff>
                <xdr:row>60</xdr:row>
                <xdr:rowOff>114300</xdr:rowOff>
              </from>
              <to>
                <xdr:col>13</xdr:col>
                <xdr:colOff>485775</xdr:colOff>
                <xdr:row>71</xdr:row>
                <xdr:rowOff>180975</xdr:rowOff>
              </to>
            </anchor>
          </objectPr>
        </oleObject>
      </mc:Choice>
      <mc:Fallback>
        <oleObject progId="Prism9.Document" shapeId="10245" r:id="rId11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17</vt:i4>
      </vt:variant>
    </vt:vector>
  </HeadingPairs>
  <TitlesOfParts>
    <vt:vector size="17" baseType="lpstr">
      <vt:lpstr>Overview_all_assays</vt:lpstr>
      <vt:lpstr>1_Paclitaxel_d40</vt:lpstr>
      <vt:lpstr>2_Bortezomib_d40</vt:lpstr>
      <vt:lpstr>3_Vincristine_d40</vt:lpstr>
      <vt:lpstr>4_Cisplatin_d40</vt:lpstr>
      <vt:lpstr>5_Doxorubicin_d40</vt:lpstr>
      <vt:lpstr>6_5-FU</vt:lpstr>
      <vt:lpstr>7_Paclitaxel_72h</vt:lpstr>
      <vt:lpstr>8_5-FU_72h</vt:lpstr>
      <vt:lpstr>9_Paclitaxel_d13</vt:lpstr>
      <vt:lpstr>10_Bortezomib_d13</vt:lpstr>
      <vt:lpstr>11_Vincristine_d13</vt:lpstr>
      <vt:lpstr>12_Cisplatin_d13</vt:lpstr>
      <vt:lpstr>13_Doxorubicin_d13</vt:lpstr>
      <vt:lpstr>14_5_FUd13</vt:lpstr>
      <vt:lpstr>15_PTX_Lithium</vt:lpstr>
      <vt:lpstr>z_score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Schinke</dc:creator>
  <cp:lastModifiedBy>Schinke, Christian</cp:lastModifiedBy>
  <dcterms:created xsi:type="dcterms:W3CDTF">2021-03-22T21:36:19Z</dcterms:created>
  <dcterms:modified xsi:type="dcterms:W3CDTF">2021-07-18T18:26:42Z</dcterms:modified>
</cp:coreProperties>
</file>