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13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frank\Dropbox\ctcf_paper_revision\Second_review\"/>
    </mc:Choice>
  </mc:AlternateContent>
  <xr:revisionPtr revIDLastSave="0" documentId="13_ncr:1_{17BBBA91-F2C3-411E-B5C3-E01F8948BD9B}" xr6:coauthVersionLast="47" xr6:coauthVersionMax="47" xr10:uidLastSave="{00000000-0000-0000-0000-000000000000}"/>
  <bookViews>
    <workbookView xWindow="-110" yWindow="-110" windowWidth="19420" windowHeight="10420" xr2:uid="{00000000-000D-0000-FFFF-FFFF00000000}"/>
  </bookViews>
  <sheets>
    <sheet name="Suppl.Fig. 1a Western blot" sheetId="3" r:id="rId1"/>
    <sheet name="Fig. 1b and Suppl.Fig. 1d IF" sheetId="1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49" i="1" l="1"/>
  <c r="D48" i="1"/>
  <c r="D47" i="1"/>
  <c r="D46" i="1"/>
  <c r="D45" i="1"/>
  <c r="D44" i="1"/>
  <c r="D43" i="1"/>
  <c r="D42" i="1"/>
  <c r="D41" i="1"/>
  <c r="D40" i="1"/>
  <c r="D39" i="1"/>
  <c r="D38" i="1"/>
  <c r="D37" i="1"/>
  <c r="D36" i="1"/>
  <c r="D35" i="1"/>
  <c r="D34" i="1"/>
  <c r="D33" i="1"/>
  <c r="D32" i="1"/>
  <c r="D28" i="1"/>
  <c r="D27" i="1"/>
  <c r="D26" i="1"/>
  <c r="D25" i="1"/>
  <c r="D24" i="1"/>
  <c r="D23" i="1"/>
  <c r="D22" i="1"/>
  <c r="D21" i="1"/>
  <c r="D20" i="1"/>
  <c r="D19" i="1"/>
  <c r="D18" i="1"/>
  <c r="D17" i="1"/>
  <c r="D16" i="1"/>
  <c r="D15" i="1"/>
  <c r="D14" i="1"/>
  <c r="D13" i="1"/>
  <c r="D12" i="1"/>
  <c r="D11" i="1"/>
  <c r="D10" i="1"/>
  <c r="D68" i="3"/>
  <c r="C68" i="3"/>
  <c r="B68" i="3"/>
  <c r="D67" i="3"/>
  <c r="C67" i="3"/>
  <c r="B67" i="3"/>
</calcChain>
</file>

<file path=xl/sharedStrings.xml><?xml version="1.0" encoding="utf-8"?>
<sst xmlns="http://schemas.openxmlformats.org/spreadsheetml/2006/main" count="485" uniqueCount="83">
  <si>
    <t>Western blots and protein quantification related to Suppl. Fig. 1a</t>
  </si>
  <si>
    <t>Membranes were imaged and quantified using a ChemiDoc MP Image System (Bio-Rad). Stain Free technology was used to record the total protein load for each lane and used for normalization of CTCF protein levels (CTCF antiboby, PA5-88115, ThermoFisher Scientific).</t>
  </si>
  <si>
    <t>Channel</t>
  </si>
  <si>
    <t>Lane No.</t>
  </si>
  <si>
    <t>Adj. Total Band Vol. (Int)</t>
  </si>
  <si>
    <t>Adj. Total Lane Vol. (Int)</t>
  </si>
  <si>
    <t>Norm. Factor</t>
  </si>
  <si>
    <t>Norm. Band Vol.</t>
  </si>
  <si>
    <t>Percentage</t>
  </si>
  <si>
    <t>N/A</t>
  </si>
  <si>
    <t>1,00</t>
  </si>
  <si>
    <t>0,93</t>
  </si>
  <si>
    <t>1,53</t>
  </si>
  <si>
    <t>19994820,00</t>
  </si>
  <si>
    <t>100,00</t>
  </si>
  <si>
    <t>18039927,77</t>
  </si>
  <si>
    <t>90,22</t>
  </si>
  <si>
    <t>862281,04</t>
  </si>
  <si>
    <t>4,31</t>
  </si>
  <si>
    <t>Stain Free Blot (total protein)</t>
  </si>
  <si>
    <t>WT</t>
  </si>
  <si>
    <t>ctcf -/-</t>
  </si>
  <si>
    <t>ctcf +/-</t>
  </si>
  <si>
    <t>StarBright B520 (CTCF protein)</t>
  </si>
  <si>
    <t>0,88</t>
  </si>
  <si>
    <t>0,98</t>
  </si>
  <si>
    <t>7138976,00</t>
  </si>
  <si>
    <t>7485717,03</t>
  </si>
  <si>
    <t>104,86</t>
  </si>
  <si>
    <t>296613,13</t>
  </si>
  <si>
    <t>4,15</t>
  </si>
  <si>
    <t>0,78</t>
  </si>
  <si>
    <t>1,27</t>
  </si>
  <si>
    <t>1463022,00</t>
  </si>
  <si>
    <t>854086,00</t>
  </si>
  <si>
    <t>58,38</t>
  </si>
  <si>
    <t>255059,13</t>
  </si>
  <si>
    <t>17,43</t>
  </si>
  <si>
    <t>ctcf+/-</t>
  </si>
  <si>
    <t>ctcf-/-</t>
  </si>
  <si>
    <t>Replicate 1, 24.03.2021</t>
  </si>
  <si>
    <t>Replicate 2, 05.04.2021</t>
  </si>
  <si>
    <t>Replicate 3, 29.04.2021</t>
  </si>
  <si>
    <t>AVRG</t>
  </si>
  <si>
    <t>SD</t>
  </si>
  <si>
    <t>Graph of Supplementary Fig. 1a is derived from three independent experiments. Individual full blots and derived data values are shown here.</t>
  </si>
  <si>
    <t>Data values used for grafical representation in Supplementary Figure 1a.</t>
  </si>
  <si>
    <t>Immunofluorescence signal and quantification of CTCF protein abundance related to Figure 1b and Supplementary Figure 1d</t>
  </si>
  <si>
    <t>CTCF signal</t>
  </si>
  <si>
    <t>DAPI signal</t>
  </si>
  <si>
    <t>CTCF/DAPI</t>
  </si>
  <si>
    <t>1K stage</t>
  </si>
  <si>
    <t>The signal intensity of CTCF and DAPI staining was quantified using Fiji software. Values for CTCF intensity were normalized by DAPI intensity.</t>
  </si>
  <si>
    <t>Data values related to Figure 1b.</t>
  </si>
  <si>
    <t>Embryo identifier</t>
  </si>
  <si>
    <t>Genotype</t>
  </si>
  <si>
    <t>n=3</t>
  </si>
  <si>
    <t>n=12</t>
  </si>
  <si>
    <t>plotted</t>
  </si>
  <si>
    <t>t-test*</t>
  </si>
  <si>
    <t>*(two-tailed, unpaired)</t>
  </si>
  <si>
    <t>30% epiboly stage</t>
  </si>
  <si>
    <t>n=4</t>
  </si>
  <si>
    <t>n=5</t>
  </si>
  <si>
    <t>n=8</t>
  </si>
  <si>
    <t>80% epiboly stage</t>
  </si>
  <si>
    <t>n=10</t>
  </si>
  <si>
    <t>18 somite stage (anterior (ANT) and posterior (POST))</t>
  </si>
  <si>
    <t>ANT</t>
  </si>
  <si>
    <t>POST</t>
  </si>
  <si>
    <t xml:space="preserve">(AVRG of </t>
  </si>
  <si>
    <t>ANT+POST)</t>
  </si>
  <si>
    <t>n=7</t>
  </si>
  <si>
    <t>24 hpf stage (anterior (ANT) and posterior (POST))</t>
  </si>
  <si>
    <t>N/A**</t>
  </si>
  <si>
    <t>** genotyping failed, data value excluded</t>
  </si>
  <si>
    <t>n=17</t>
  </si>
  <si>
    <t>Data values related to Supplementary Figure 1d.</t>
  </si>
  <si>
    <t>18 somite stage (anterior (ANT))</t>
  </si>
  <si>
    <t>18 somite stage (posterior (POST))</t>
  </si>
  <si>
    <t>24 hpf stage (anterior (ANT))</t>
  </si>
  <si>
    <t>24 hpf stage (posterior (POST))</t>
  </si>
  <si>
    <t>S.E.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</si>
</sst>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name val="Arial"/>
      <family val="2"/>
    </font>
    <font>
      <sz val="11"/>
      <name val="Arial"/>
      <family val="2"/>
    </font>
    <font>
      <sz val="11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0"/>
      <color theme="1"/>
      <name val="Arial"/>
      <family val="2"/>
    </font>
    <font>
      <b/>
      <sz val="11"/>
      <color theme="1"/>
      <name val="Arial"/>
      <family val="2"/>
    </font>
    <font>
      <sz val="11"/>
      <color theme="1"/>
      <name val="Arial"/>
      <family val="2"/>
    </font>
    <font>
      <sz val="12"/>
      <color rgb="FFFF0000"/>
      <name val="Arial"/>
      <family val="2"/>
    </font>
    <font>
      <b/>
      <sz val="11"/>
      <color rgb="FF000000"/>
      <name val="Arial"/>
      <family val="2"/>
    </font>
    <font>
      <sz val="8"/>
      <name val="Calibri"/>
      <family val="2"/>
      <scheme val="minor"/>
    </font>
    <font>
      <sz val="11"/>
      <color rgb="FF000000"/>
      <name val="Arial"/>
      <family val="2"/>
    </font>
    <font>
      <sz val="12"/>
      <color rgb="FF00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58">
    <xf numFmtId="0" fontId="0" fillId="0" borderId="0" xfId="0"/>
    <xf numFmtId="0" fontId="2" fillId="0" borderId="0" xfId="0" applyFont="1"/>
    <xf numFmtId="0" fontId="3" fillId="0" borderId="0" xfId="0" applyFont="1"/>
    <xf numFmtId="0" fontId="0" fillId="0" borderId="0" xfId="0" applyAlignment="1">
      <alignment vertic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horizontal="center" vertical="center"/>
    </xf>
    <xf numFmtId="0" fontId="0" fillId="0" borderId="0" xfId="0" applyAlignment="1">
      <alignment horizontal="center"/>
    </xf>
    <xf numFmtId="0" fontId="5" fillId="0" borderId="0" xfId="0" applyFont="1" applyAlignment="1">
      <alignment horizontal="center" vertical="center"/>
    </xf>
    <xf numFmtId="0" fontId="1" fillId="0" borderId="1" xfId="0" applyFont="1" applyBorder="1"/>
    <xf numFmtId="0" fontId="0" fillId="0" borderId="2" xfId="0" applyBorder="1"/>
    <xf numFmtId="0" fontId="0" fillId="0" borderId="3" xfId="0" applyBorder="1"/>
    <xf numFmtId="0" fontId="4" fillId="0" borderId="4" xfId="0" applyFont="1" applyBorder="1" applyAlignment="1">
      <alignment vertical="center"/>
    </xf>
    <xf numFmtId="0" fontId="4" fillId="0" borderId="0" xfId="0" applyFont="1" applyBorder="1" applyAlignment="1">
      <alignment horizontal="center" vertical="center"/>
    </xf>
    <xf numFmtId="0" fontId="0" fillId="0" borderId="0" xfId="0" applyBorder="1" applyAlignment="1">
      <alignment horizontal="center"/>
    </xf>
    <xf numFmtId="0" fontId="0" fillId="0" borderId="5" xfId="0" applyBorder="1" applyAlignment="1">
      <alignment horizontal="center"/>
    </xf>
    <xf numFmtId="0" fontId="5" fillId="0" borderId="5" xfId="0" applyFont="1" applyBorder="1" applyAlignment="1">
      <alignment horizontal="center" vertical="center"/>
    </xf>
    <xf numFmtId="0" fontId="4" fillId="0" borderId="6" xfId="0" applyFont="1" applyBorder="1" applyAlignment="1">
      <alignment vertical="center"/>
    </xf>
    <xf numFmtId="0" fontId="4" fillId="0" borderId="7" xfId="0" applyFont="1" applyBorder="1" applyAlignment="1">
      <alignment horizontal="center" vertical="center"/>
    </xf>
    <xf numFmtId="0" fontId="5" fillId="0" borderId="8" xfId="0" applyFont="1" applyBorder="1" applyAlignment="1">
      <alignment horizontal="center" vertical="center"/>
    </xf>
    <xf numFmtId="0" fontId="5" fillId="0" borderId="1" xfId="0" applyFont="1" applyBorder="1" applyAlignment="1">
      <alignment vertic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4" fillId="0" borderId="0" xfId="0" applyFont="1" applyFill="1" applyBorder="1" applyAlignment="1">
      <alignment vertical="center"/>
    </xf>
    <xf numFmtId="0" fontId="4" fillId="2" borderId="4" xfId="0" applyFont="1" applyFill="1" applyBorder="1" applyAlignment="1">
      <alignment vertical="center"/>
    </xf>
    <xf numFmtId="0" fontId="4" fillId="2" borderId="0" xfId="0" applyFont="1" applyFill="1" applyBorder="1" applyAlignment="1">
      <alignment horizontal="center" vertical="center"/>
    </xf>
    <xf numFmtId="0" fontId="4" fillId="2" borderId="5" xfId="0" applyFont="1" applyFill="1" applyBorder="1" applyAlignment="1">
      <alignment horizontal="center" vertical="center"/>
    </xf>
    <xf numFmtId="0" fontId="0" fillId="2" borderId="1" xfId="0" applyFill="1" applyBorder="1"/>
    <xf numFmtId="0" fontId="0" fillId="2" borderId="2" xfId="0" applyFill="1" applyBorder="1" applyAlignment="1">
      <alignment horizontal="center"/>
    </xf>
    <xf numFmtId="0" fontId="0" fillId="2" borderId="3" xfId="0" applyFill="1" applyBorder="1" applyAlignment="1">
      <alignment horizontal="center"/>
    </xf>
    <xf numFmtId="0" fontId="1" fillId="0" borderId="4" xfId="0" applyFont="1" applyBorder="1"/>
    <xf numFmtId="0" fontId="5" fillId="0" borderId="4" xfId="0" applyFont="1" applyBorder="1" applyAlignment="1">
      <alignment vertical="center"/>
    </xf>
    <xf numFmtId="0" fontId="1" fillId="0" borderId="6" xfId="0" applyFont="1" applyBorder="1"/>
    <xf numFmtId="0" fontId="0" fillId="0" borderId="7" xfId="0" applyBorder="1" applyAlignment="1">
      <alignment horizontal="center"/>
    </xf>
    <xf numFmtId="2" fontId="0" fillId="0" borderId="0" xfId="0" applyNumberFormat="1" applyBorder="1" applyAlignment="1">
      <alignment horizontal="center"/>
    </xf>
    <xf numFmtId="2" fontId="0" fillId="0" borderId="5" xfId="0" applyNumberFormat="1" applyBorder="1" applyAlignment="1">
      <alignment horizontal="center"/>
    </xf>
    <xf numFmtId="2" fontId="0" fillId="0" borderId="7" xfId="0" applyNumberFormat="1" applyBorder="1" applyAlignment="1">
      <alignment horizontal="center"/>
    </xf>
    <xf numFmtId="2" fontId="0" fillId="0" borderId="8" xfId="0" applyNumberFormat="1" applyBorder="1" applyAlignment="1">
      <alignment horizontal="center"/>
    </xf>
    <xf numFmtId="2" fontId="0" fillId="0" borderId="2" xfId="0" applyNumberFormat="1" applyBorder="1" applyAlignment="1">
      <alignment horizontal="center"/>
    </xf>
    <xf numFmtId="2" fontId="0" fillId="0" borderId="3" xfId="0" applyNumberFormat="1" applyBorder="1" applyAlignment="1">
      <alignment horizontal="center"/>
    </xf>
    <xf numFmtId="0" fontId="6" fillId="0" borderId="0" xfId="0" applyFont="1"/>
    <xf numFmtId="0" fontId="7" fillId="0" borderId="0" xfId="0" applyFont="1"/>
    <xf numFmtId="0" fontId="8" fillId="0" borderId="0" xfId="0" applyFont="1"/>
    <xf numFmtId="0" fontId="9" fillId="0" borderId="0" xfId="0" applyFont="1"/>
    <xf numFmtId="0" fontId="8" fillId="0" borderId="0" xfId="0" applyFont="1" applyAlignment="1">
      <alignment horizontal="center"/>
    </xf>
    <xf numFmtId="2" fontId="8" fillId="0" borderId="0" xfId="0" applyNumberFormat="1" applyFont="1" applyAlignment="1">
      <alignment horizontal="center"/>
    </xf>
    <xf numFmtId="2" fontId="8" fillId="0" borderId="0" xfId="0" applyNumberFormat="1" applyFont="1"/>
    <xf numFmtId="0" fontId="2" fillId="0" borderId="0" xfId="0" applyFont="1" applyAlignment="1">
      <alignment horizontal="center"/>
    </xf>
    <xf numFmtId="0" fontId="10" fillId="0" borderId="0" xfId="0" applyFont="1" applyBorder="1" applyAlignment="1">
      <alignment horizontal="center" vertical="center"/>
    </xf>
    <xf numFmtId="0" fontId="7" fillId="0" borderId="0" xfId="0" applyFont="1" applyAlignment="1">
      <alignment horizontal="center"/>
    </xf>
    <xf numFmtId="0" fontId="8" fillId="0" borderId="0" xfId="0" applyFont="1" applyBorder="1"/>
    <xf numFmtId="0" fontId="8" fillId="0" borderId="0" xfId="0" applyFont="1" applyBorder="1" applyAlignment="1">
      <alignment horizontal="center"/>
    </xf>
    <xf numFmtId="0" fontId="8" fillId="0" borderId="0" xfId="0" applyNumberFormat="1" applyFont="1" applyAlignment="1">
      <alignment horizontal="center"/>
    </xf>
    <xf numFmtId="0" fontId="8" fillId="0" borderId="0" xfId="0" applyFont="1" applyFill="1" applyBorder="1"/>
    <xf numFmtId="0" fontId="12" fillId="0" borderId="0" xfId="0" applyFont="1" applyBorder="1" applyAlignment="1">
      <alignment horizontal="center" vertical="center"/>
    </xf>
    <xf numFmtId="0" fontId="13" fillId="0" borderId="0" xfId="0" applyFont="1" applyBorder="1"/>
    <xf numFmtId="0" fontId="8" fillId="2" borderId="0" xfId="0" applyFont="1" applyFill="1" applyAlignment="1">
      <alignment horizontal="center"/>
    </xf>
    <xf numFmtId="0" fontId="8" fillId="4" borderId="0" xfId="0" applyFont="1" applyFill="1" applyAlignment="1">
      <alignment horizontal="center"/>
    </xf>
    <xf numFmtId="0" fontId="8" fillId="3" borderId="0" xfId="0" applyFont="1" applyFill="1" applyAlignment="1">
      <alignment horizontal="center"/>
    </xf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7</xdr:row>
      <xdr:rowOff>84667</xdr:rowOff>
    </xdr:from>
    <xdr:to>
      <xdr:col>14</xdr:col>
      <xdr:colOff>384609</xdr:colOff>
      <xdr:row>29</xdr:row>
      <xdr:rowOff>155741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7E0328E9-2468-4D04-925C-92B739CC50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1344084"/>
          <a:ext cx="15338859" cy="402924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B16A1F-762C-44CB-92C2-4F599BB2DF34}">
  <dimension ref="A2:G68"/>
  <sheetViews>
    <sheetView tabSelected="1" zoomScale="80" zoomScaleNormal="80" workbookViewId="0">
      <selection activeCell="C62" sqref="C62"/>
    </sheetView>
  </sheetViews>
  <sheetFormatPr baseColWidth="10" defaultRowHeight="14.5" x14ac:dyDescent="0.35"/>
  <cols>
    <col min="1" max="1" width="26.453125" customWidth="1"/>
    <col min="2" max="2" width="13.453125" customWidth="1"/>
    <col min="3" max="3" width="23.7265625" customWidth="1"/>
    <col min="4" max="4" width="23.54296875" customWidth="1"/>
    <col min="5" max="5" width="13.81640625" customWidth="1"/>
    <col min="6" max="6" width="15.90625" customWidth="1"/>
    <col min="10" max="10" width="20.7265625" customWidth="1"/>
  </cols>
  <sheetData>
    <row r="2" spans="1:1" x14ac:dyDescent="0.35">
      <c r="A2" s="1" t="s">
        <v>0</v>
      </c>
    </row>
    <row r="3" spans="1:1" x14ac:dyDescent="0.35">
      <c r="A3" s="2"/>
    </row>
    <row r="4" spans="1:1" x14ac:dyDescent="0.35">
      <c r="A4" s="2" t="s">
        <v>45</v>
      </c>
    </row>
    <row r="5" spans="1:1" x14ac:dyDescent="0.35">
      <c r="A5" s="2" t="s">
        <v>1</v>
      </c>
    </row>
    <row r="22" spans="1:7" x14ac:dyDescent="0.35">
      <c r="A22" s="4"/>
      <c r="B22" s="4"/>
      <c r="C22" s="4"/>
      <c r="D22" s="4"/>
      <c r="E22" s="4"/>
      <c r="F22" s="4"/>
      <c r="G22" s="4"/>
    </row>
    <row r="23" spans="1:7" x14ac:dyDescent="0.35">
      <c r="A23" s="4"/>
      <c r="B23" s="5"/>
      <c r="C23" s="5"/>
      <c r="D23" s="5"/>
      <c r="E23" s="5"/>
      <c r="F23" s="6"/>
      <c r="G23" s="6"/>
    </row>
    <row r="24" spans="1:7" x14ac:dyDescent="0.35">
      <c r="A24" s="4"/>
      <c r="B24" s="5"/>
      <c r="C24" s="5"/>
      <c r="D24" s="5"/>
      <c r="E24" s="5"/>
      <c r="F24" s="6"/>
      <c r="G24" s="6"/>
    </row>
    <row r="25" spans="1:7" x14ac:dyDescent="0.35">
      <c r="A25" s="4"/>
      <c r="B25" s="5"/>
      <c r="C25" s="5"/>
      <c r="D25" s="5"/>
      <c r="E25" s="5"/>
      <c r="F25" s="6"/>
      <c r="G25" s="6"/>
    </row>
    <row r="26" spans="1:7" x14ac:dyDescent="0.35">
      <c r="A26" s="4"/>
      <c r="B26" s="5"/>
      <c r="C26" s="5"/>
      <c r="D26" s="5"/>
      <c r="E26" s="5"/>
      <c r="F26" s="5"/>
      <c r="G26" s="7"/>
    </row>
    <row r="27" spans="1:7" x14ac:dyDescent="0.35">
      <c r="A27" s="4"/>
      <c r="B27" s="5"/>
      <c r="C27" s="5"/>
      <c r="D27" s="5"/>
      <c r="E27" s="5"/>
      <c r="F27" s="5"/>
      <c r="G27" s="7"/>
    </row>
    <row r="28" spans="1:7" x14ac:dyDescent="0.35">
      <c r="A28" s="4"/>
      <c r="B28" s="5"/>
      <c r="C28" s="5"/>
      <c r="D28" s="5"/>
      <c r="E28" s="5"/>
      <c r="F28" s="5"/>
      <c r="G28" s="7"/>
    </row>
    <row r="33" spans="1:7" x14ac:dyDescent="0.35">
      <c r="A33" s="8" t="s">
        <v>40</v>
      </c>
      <c r="B33" s="9"/>
      <c r="C33" s="9"/>
      <c r="D33" s="9"/>
      <c r="E33" s="9"/>
      <c r="F33" s="9"/>
      <c r="G33" s="10"/>
    </row>
    <row r="34" spans="1:7" x14ac:dyDescent="0.35">
      <c r="A34" s="23" t="s">
        <v>2</v>
      </c>
      <c r="B34" s="24" t="s">
        <v>3</v>
      </c>
      <c r="C34" s="24" t="s">
        <v>4</v>
      </c>
      <c r="D34" s="24" t="s">
        <v>5</v>
      </c>
      <c r="E34" s="24" t="s">
        <v>6</v>
      </c>
      <c r="F34" s="24" t="s">
        <v>7</v>
      </c>
      <c r="G34" s="25" t="s">
        <v>8</v>
      </c>
    </row>
    <row r="35" spans="1:7" x14ac:dyDescent="0.35">
      <c r="A35" s="11" t="s">
        <v>19</v>
      </c>
      <c r="B35" s="12" t="s">
        <v>20</v>
      </c>
      <c r="C35" s="12" t="s">
        <v>9</v>
      </c>
      <c r="D35" s="12">
        <v>123639720</v>
      </c>
      <c r="E35" s="12" t="s">
        <v>10</v>
      </c>
      <c r="F35" s="13"/>
      <c r="G35" s="14"/>
    </row>
    <row r="36" spans="1:7" x14ac:dyDescent="0.35">
      <c r="A36" s="11" t="s">
        <v>19</v>
      </c>
      <c r="B36" s="12" t="s">
        <v>22</v>
      </c>
      <c r="C36" s="12" t="s">
        <v>9</v>
      </c>
      <c r="D36" s="12">
        <v>132808137</v>
      </c>
      <c r="E36" s="12" t="s">
        <v>11</v>
      </c>
      <c r="F36" s="13"/>
      <c r="G36" s="14"/>
    </row>
    <row r="37" spans="1:7" x14ac:dyDescent="0.35">
      <c r="A37" s="11" t="s">
        <v>19</v>
      </c>
      <c r="B37" s="12" t="s">
        <v>21</v>
      </c>
      <c r="C37" s="12" t="s">
        <v>9</v>
      </c>
      <c r="D37" s="12">
        <v>81011248</v>
      </c>
      <c r="E37" s="12" t="s">
        <v>12</v>
      </c>
      <c r="F37" s="13"/>
      <c r="G37" s="14"/>
    </row>
    <row r="38" spans="1:7" x14ac:dyDescent="0.35">
      <c r="A38" s="11" t="s">
        <v>23</v>
      </c>
      <c r="B38" s="12" t="s">
        <v>20</v>
      </c>
      <c r="C38" s="12">
        <v>19994820</v>
      </c>
      <c r="D38" s="12" t="s">
        <v>9</v>
      </c>
      <c r="E38" s="12" t="s">
        <v>10</v>
      </c>
      <c r="F38" s="12" t="s">
        <v>13</v>
      </c>
      <c r="G38" s="15" t="s">
        <v>14</v>
      </c>
    </row>
    <row r="39" spans="1:7" x14ac:dyDescent="0.35">
      <c r="A39" s="11" t="s">
        <v>23</v>
      </c>
      <c r="B39" s="12" t="s">
        <v>22</v>
      </c>
      <c r="C39" s="12">
        <v>19377666</v>
      </c>
      <c r="D39" s="12" t="s">
        <v>9</v>
      </c>
      <c r="E39" s="12" t="s">
        <v>11</v>
      </c>
      <c r="F39" s="12" t="s">
        <v>15</v>
      </c>
      <c r="G39" s="15" t="s">
        <v>16</v>
      </c>
    </row>
    <row r="40" spans="1:7" x14ac:dyDescent="0.35">
      <c r="A40" s="16" t="s">
        <v>23</v>
      </c>
      <c r="B40" s="17" t="s">
        <v>21</v>
      </c>
      <c r="C40" s="17">
        <v>564984</v>
      </c>
      <c r="D40" s="17" t="s">
        <v>9</v>
      </c>
      <c r="E40" s="17" t="s">
        <v>12</v>
      </c>
      <c r="F40" s="17" t="s">
        <v>17</v>
      </c>
      <c r="G40" s="18" t="s">
        <v>18</v>
      </c>
    </row>
    <row r="41" spans="1:7" x14ac:dyDescent="0.35">
      <c r="B41" s="6"/>
      <c r="C41" s="6"/>
      <c r="D41" s="6"/>
      <c r="E41" s="6"/>
      <c r="F41" s="6"/>
      <c r="G41" s="6"/>
    </row>
    <row r="42" spans="1:7" x14ac:dyDescent="0.35">
      <c r="A42" s="19" t="s">
        <v>41</v>
      </c>
      <c r="B42" s="20"/>
      <c r="C42" s="20"/>
      <c r="D42" s="20"/>
      <c r="E42" s="20"/>
      <c r="F42" s="20"/>
      <c r="G42" s="21"/>
    </row>
    <row r="43" spans="1:7" x14ac:dyDescent="0.35">
      <c r="A43" s="23" t="s">
        <v>2</v>
      </c>
      <c r="B43" s="24" t="s">
        <v>3</v>
      </c>
      <c r="C43" s="24" t="s">
        <v>4</v>
      </c>
      <c r="D43" s="24" t="s">
        <v>5</v>
      </c>
      <c r="E43" s="24" t="s">
        <v>6</v>
      </c>
      <c r="F43" s="24" t="s">
        <v>7</v>
      </c>
      <c r="G43" s="25" t="s">
        <v>8</v>
      </c>
    </row>
    <row r="44" spans="1:7" x14ac:dyDescent="0.35">
      <c r="A44" s="11" t="s">
        <v>19</v>
      </c>
      <c r="B44" s="12" t="s">
        <v>20</v>
      </c>
      <c r="C44" s="12" t="s">
        <v>9</v>
      </c>
      <c r="D44" s="12">
        <v>67657824</v>
      </c>
      <c r="E44" s="12" t="s">
        <v>10</v>
      </c>
      <c r="F44" s="13"/>
      <c r="G44" s="14"/>
    </row>
    <row r="45" spans="1:7" x14ac:dyDescent="0.35">
      <c r="A45" s="11" t="s">
        <v>19</v>
      </c>
      <c r="B45" s="12" t="s">
        <v>22</v>
      </c>
      <c r="C45" s="12" t="s">
        <v>9</v>
      </c>
      <c r="D45" s="12">
        <v>76642600</v>
      </c>
      <c r="E45" s="12" t="s">
        <v>24</v>
      </c>
      <c r="F45" s="13"/>
      <c r="G45" s="14"/>
    </row>
    <row r="46" spans="1:7" x14ac:dyDescent="0.35">
      <c r="A46" s="11" t="s">
        <v>19</v>
      </c>
      <c r="B46" s="12" t="s">
        <v>21</v>
      </c>
      <c r="C46" s="12" t="s">
        <v>9</v>
      </c>
      <c r="D46" s="12">
        <v>69331146</v>
      </c>
      <c r="E46" s="12" t="s">
        <v>25</v>
      </c>
      <c r="F46" s="13"/>
      <c r="G46" s="14"/>
    </row>
    <row r="47" spans="1:7" x14ac:dyDescent="0.35">
      <c r="A47" s="11" t="s">
        <v>23</v>
      </c>
      <c r="B47" s="12" t="s">
        <v>20</v>
      </c>
      <c r="C47" s="12">
        <v>7138976</v>
      </c>
      <c r="D47" s="12" t="s">
        <v>9</v>
      </c>
      <c r="E47" s="12" t="s">
        <v>10</v>
      </c>
      <c r="F47" s="12" t="s">
        <v>26</v>
      </c>
      <c r="G47" s="15" t="s">
        <v>14</v>
      </c>
    </row>
    <row r="48" spans="1:7" x14ac:dyDescent="0.35">
      <c r="A48" s="11" t="s">
        <v>23</v>
      </c>
      <c r="B48" s="12" t="s">
        <v>22</v>
      </c>
      <c r="C48" s="12">
        <v>8479800</v>
      </c>
      <c r="D48" s="12" t="s">
        <v>9</v>
      </c>
      <c r="E48" s="12" t="s">
        <v>24</v>
      </c>
      <c r="F48" s="12" t="s">
        <v>27</v>
      </c>
      <c r="G48" s="15" t="s">
        <v>28</v>
      </c>
    </row>
    <row r="49" spans="1:7" x14ac:dyDescent="0.35">
      <c r="A49" s="16" t="s">
        <v>23</v>
      </c>
      <c r="B49" s="17" t="s">
        <v>21</v>
      </c>
      <c r="C49" s="17">
        <v>303949</v>
      </c>
      <c r="D49" s="17" t="s">
        <v>9</v>
      </c>
      <c r="E49" s="17" t="s">
        <v>25</v>
      </c>
      <c r="F49" s="17" t="s">
        <v>29</v>
      </c>
      <c r="G49" s="18" t="s">
        <v>30</v>
      </c>
    </row>
    <row r="50" spans="1:7" x14ac:dyDescent="0.35">
      <c r="B50" s="6"/>
      <c r="C50" s="6"/>
      <c r="D50" s="6"/>
      <c r="E50" s="6"/>
      <c r="F50" s="6"/>
      <c r="G50" s="6"/>
    </row>
    <row r="51" spans="1:7" x14ac:dyDescent="0.35">
      <c r="A51" s="19" t="s">
        <v>42</v>
      </c>
      <c r="B51" s="20"/>
      <c r="C51" s="20"/>
      <c r="D51" s="20"/>
      <c r="E51" s="20"/>
      <c r="F51" s="20"/>
      <c r="G51" s="21"/>
    </row>
    <row r="52" spans="1:7" x14ac:dyDescent="0.35">
      <c r="A52" s="23" t="s">
        <v>2</v>
      </c>
      <c r="B52" s="24" t="s">
        <v>3</v>
      </c>
      <c r="C52" s="24" t="s">
        <v>4</v>
      </c>
      <c r="D52" s="24" t="s">
        <v>5</v>
      </c>
      <c r="E52" s="24" t="s">
        <v>6</v>
      </c>
      <c r="F52" s="24" t="s">
        <v>7</v>
      </c>
      <c r="G52" s="25" t="s">
        <v>8</v>
      </c>
    </row>
    <row r="53" spans="1:7" x14ac:dyDescent="0.35">
      <c r="A53" s="11" t="s">
        <v>19</v>
      </c>
      <c r="B53" s="12" t="s">
        <v>20</v>
      </c>
      <c r="C53" s="12" t="s">
        <v>9</v>
      </c>
      <c r="D53" s="12">
        <v>58687794</v>
      </c>
      <c r="E53" s="12" t="s">
        <v>10</v>
      </c>
      <c r="F53" s="13"/>
      <c r="G53" s="14"/>
    </row>
    <row r="54" spans="1:7" x14ac:dyDescent="0.35">
      <c r="A54" s="11" t="s">
        <v>19</v>
      </c>
      <c r="B54" s="12" t="s">
        <v>22</v>
      </c>
      <c r="C54" s="12" t="s">
        <v>9</v>
      </c>
      <c r="D54" s="12">
        <v>75350288</v>
      </c>
      <c r="E54" s="12" t="s">
        <v>31</v>
      </c>
      <c r="F54" s="13"/>
      <c r="G54" s="14"/>
    </row>
    <row r="55" spans="1:7" x14ac:dyDescent="0.35">
      <c r="A55" s="11" t="s">
        <v>19</v>
      </c>
      <c r="B55" s="12" t="s">
        <v>21</v>
      </c>
      <c r="C55" s="12" t="s">
        <v>9</v>
      </c>
      <c r="D55" s="12">
        <v>46288872</v>
      </c>
      <c r="E55" s="12" t="s">
        <v>32</v>
      </c>
      <c r="F55" s="13"/>
      <c r="G55" s="14"/>
    </row>
    <row r="56" spans="1:7" x14ac:dyDescent="0.35">
      <c r="A56" s="11" t="s">
        <v>23</v>
      </c>
      <c r="B56" s="12" t="s">
        <v>20</v>
      </c>
      <c r="C56" s="12">
        <v>1463022</v>
      </c>
      <c r="D56" s="12" t="s">
        <v>9</v>
      </c>
      <c r="E56" s="12" t="s">
        <v>10</v>
      </c>
      <c r="F56" s="12" t="s">
        <v>33</v>
      </c>
      <c r="G56" s="15" t="s">
        <v>14</v>
      </c>
    </row>
    <row r="57" spans="1:7" x14ac:dyDescent="0.35">
      <c r="A57" s="11" t="s">
        <v>23</v>
      </c>
      <c r="B57" s="12" t="s">
        <v>22</v>
      </c>
      <c r="C57" s="12">
        <v>1096576</v>
      </c>
      <c r="D57" s="12" t="s">
        <v>9</v>
      </c>
      <c r="E57" s="12" t="s">
        <v>31</v>
      </c>
      <c r="F57" s="12" t="s">
        <v>34</v>
      </c>
      <c r="G57" s="15" t="s">
        <v>35</v>
      </c>
    </row>
    <row r="58" spans="1:7" x14ac:dyDescent="0.35">
      <c r="A58" s="16" t="s">
        <v>23</v>
      </c>
      <c r="B58" s="17" t="s">
        <v>21</v>
      </c>
      <c r="C58" s="17">
        <v>201173</v>
      </c>
      <c r="D58" s="17" t="s">
        <v>9</v>
      </c>
      <c r="E58" s="17" t="s">
        <v>32</v>
      </c>
      <c r="F58" s="17" t="s">
        <v>36</v>
      </c>
      <c r="G58" s="18" t="s">
        <v>37</v>
      </c>
    </row>
    <row r="59" spans="1:7" x14ac:dyDescent="0.35">
      <c r="A59" s="3"/>
    </row>
    <row r="61" spans="1:7" x14ac:dyDescent="0.35">
      <c r="A61" s="22" t="s">
        <v>46</v>
      </c>
    </row>
    <row r="63" spans="1:7" x14ac:dyDescent="0.35">
      <c r="A63" s="26"/>
      <c r="B63" s="27" t="s">
        <v>20</v>
      </c>
      <c r="C63" s="27" t="s">
        <v>38</v>
      </c>
      <c r="D63" s="28" t="s">
        <v>39</v>
      </c>
    </row>
    <row r="64" spans="1:7" x14ac:dyDescent="0.35">
      <c r="A64" s="29" t="s">
        <v>40</v>
      </c>
      <c r="B64" s="13">
        <v>100</v>
      </c>
      <c r="C64" s="33">
        <v>90.22</v>
      </c>
      <c r="D64" s="34">
        <v>4.3099999999999996</v>
      </c>
    </row>
    <row r="65" spans="1:4" x14ac:dyDescent="0.35">
      <c r="A65" s="30" t="s">
        <v>41</v>
      </c>
      <c r="B65" s="13">
        <v>100</v>
      </c>
      <c r="C65" s="33">
        <v>104.86</v>
      </c>
      <c r="D65" s="34">
        <v>4.1500000000000004</v>
      </c>
    </row>
    <row r="66" spans="1:4" x14ac:dyDescent="0.35">
      <c r="A66" s="30" t="s">
        <v>42</v>
      </c>
      <c r="B66" s="13">
        <v>100</v>
      </c>
      <c r="C66" s="33">
        <v>58.38</v>
      </c>
      <c r="D66" s="34">
        <v>17.43</v>
      </c>
    </row>
    <row r="67" spans="1:4" x14ac:dyDescent="0.35">
      <c r="A67" s="8" t="s">
        <v>43</v>
      </c>
      <c r="B67" s="20">
        <f>AVERAGE(B64:B66)</f>
        <v>100</v>
      </c>
      <c r="C67" s="37">
        <f t="shared" ref="C67:D67" si="0">AVERAGE(C64:C66)</f>
        <v>84.486666666666665</v>
      </c>
      <c r="D67" s="38">
        <f t="shared" si="0"/>
        <v>8.6300000000000008</v>
      </c>
    </row>
    <row r="68" spans="1:4" x14ac:dyDescent="0.35">
      <c r="A68" s="31" t="s">
        <v>44</v>
      </c>
      <c r="B68" s="32">
        <f>STDEV(B64:B66)</f>
        <v>0</v>
      </c>
      <c r="C68" s="35">
        <f t="shared" ref="C68:D68" si="1">STDEV(C64:C66)</f>
        <v>23.76448891378341</v>
      </c>
      <c r="D68" s="36">
        <f t="shared" si="1"/>
        <v>7.6214434328413141</v>
      </c>
    </row>
  </sheetData>
  <pageMargins left="0.7" right="0.7" top="0.78740157499999996" bottom="0.78740157499999996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S243"/>
  <sheetViews>
    <sheetView zoomScale="70" zoomScaleNormal="70" workbookViewId="0">
      <selection activeCell="I147" sqref="I147"/>
    </sheetView>
  </sheetViews>
  <sheetFormatPr baseColWidth="10" defaultColWidth="8.7265625" defaultRowHeight="14" x14ac:dyDescent="0.3"/>
  <cols>
    <col min="1" max="1" width="17.54296875" style="41" customWidth="1"/>
    <col min="2" max="2" width="19.6328125" style="41" customWidth="1"/>
    <col min="3" max="3" width="15.7265625" style="41" customWidth="1"/>
    <col min="4" max="4" width="17.453125" style="41" bestFit="1" customWidth="1"/>
    <col min="5" max="5" width="13.7265625" style="41" customWidth="1"/>
    <col min="6" max="6" width="13.36328125" style="41" customWidth="1"/>
    <col min="7" max="7" width="12.90625" style="41" customWidth="1"/>
    <col min="8" max="8" width="14.36328125" style="41" customWidth="1"/>
    <col min="9" max="9" width="9.08984375" style="41" customWidth="1"/>
    <col min="10" max="10" width="11.26953125" style="41" customWidth="1"/>
    <col min="11" max="11" width="8.7265625" style="41"/>
    <col min="12" max="13" width="8.81640625" style="41" bestFit="1" customWidth="1"/>
    <col min="14" max="14" width="12.08984375" style="41" bestFit="1" customWidth="1"/>
    <col min="15" max="16384" width="8.7265625" style="41"/>
  </cols>
  <sheetData>
    <row r="2" spans="1:12" x14ac:dyDescent="0.3">
      <c r="A2" s="40" t="s">
        <v>47</v>
      </c>
      <c r="I2" s="40"/>
    </row>
    <row r="3" spans="1:12" x14ac:dyDescent="0.3">
      <c r="A3" s="40"/>
      <c r="I3" s="40"/>
    </row>
    <row r="4" spans="1:12" x14ac:dyDescent="0.3">
      <c r="A4" s="2" t="s">
        <v>52</v>
      </c>
      <c r="I4" s="40"/>
    </row>
    <row r="5" spans="1:12" x14ac:dyDescent="0.3">
      <c r="A5" s="2"/>
      <c r="I5" s="40"/>
    </row>
    <row r="6" spans="1:12" x14ac:dyDescent="0.3">
      <c r="A6" s="1" t="s">
        <v>53</v>
      </c>
      <c r="I6" s="40"/>
    </row>
    <row r="8" spans="1:12" ht="14.5" customHeight="1" x14ac:dyDescent="0.3">
      <c r="A8" s="40" t="s">
        <v>51</v>
      </c>
      <c r="D8" s="55" t="s">
        <v>58</v>
      </c>
      <c r="E8" s="55"/>
      <c r="F8" s="55"/>
      <c r="G8" s="55"/>
      <c r="H8" s="55"/>
      <c r="I8" s="55"/>
      <c r="J8" s="55"/>
    </row>
    <row r="9" spans="1:12" x14ac:dyDescent="0.3">
      <c r="A9" s="48" t="s">
        <v>54</v>
      </c>
      <c r="B9" s="48" t="s">
        <v>48</v>
      </c>
      <c r="C9" s="48" t="s">
        <v>49</v>
      </c>
      <c r="D9" s="48" t="s">
        <v>50</v>
      </c>
      <c r="E9" s="48" t="s">
        <v>55</v>
      </c>
      <c r="F9" s="43"/>
      <c r="G9" s="43"/>
      <c r="H9" s="47" t="s">
        <v>20</v>
      </c>
      <c r="I9" s="47" t="s">
        <v>22</v>
      </c>
      <c r="J9" s="47" t="s">
        <v>21</v>
      </c>
      <c r="K9" s="53"/>
      <c r="L9" s="53"/>
    </row>
    <row r="10" spans="1:12" x14ac:dyDescent="0.3">
      <c r="A10" s="43">
        <v>20</v>
      </c>
      <c r="B10" s="44">
        <v>64.061000000000007</v>
      </c>
      <c r="C10" s="44">
        <v>29.143999999999998</v>
      </c>
      <c r="D10" s="44">
        <f>B10/C10</f>
        <v>2.1980853692012081</v>
      </c>
      <c r="E10" s="43" t="s">
        <v>22</v>
      </c>
      <c r="G10" s="43"/>
      <c r="H10" s="43" t="s">
        <v>56</v>
      </c>
      <c r="I10" s="43" t="s">
        <v>57</v>
      </c>
      <c r="J10" s="43" t="s">
        <v>56</v>
      </c>
      <c r="K10" s="53"/>
    </row>
    <row r="11" spans="1:12" x14ac:dyDescent="0.3">
      <c r="A11" s="43">
        <v>19</v>
      </c>
      <c r="B11" s="44">
        <v>61.994999999999997</v>
      </c>
      <c r="C11" s="44">
        <v>30.827999999999999</v>
      </c>
      <c r="D11" s="44">
        <f t="shared" ref="D11:D28" si="0">B11/C11</f>
        <v>2.0109964966913196</v>
      </c>
      <c r="E11" s="43" t="s">
        <v>22</v>
      </c>
      <c r="G11" s="46" t="s">
        <v>43</v>
      </c>
      <c r="H11" s="44">
        <v>1.904261265179674</v>
      </c>
      <c r="I11" s="44">
        <v>2.1343386423485886</v>
      </c>
      <c r="J11" s="44">
        <v>1.6405021494012224</v>
      </c>
      <c r="K11" s="53"/>
    </row>
    <row r="12" spans="1:12" x14ac:dyDescent="0.3">
      <c r="A12" s="43">
        <v>18</v>
      </c>
      <c r="B12" s="44">
        <v>55.908999999999999</v>
      </c>
      <c r="C12" s="44">
        <v>21.396999999999998</v>
      </c>
      <c r="D12" s="44">
        <f t="shared" si="0"/>
        <v>2.6129363929522831</v>
      </c>
      <c r="E12" s="43" t="s">
        <v>22</v>
      </c>
      <c r="G12" s="46" t="s">
        <v>82</v>
      </c>
      <c r="H12" s="44">
        <v>0.17789215521134016</v>
      </c>
      <c r="I12" s="44">
        <v>0.10279832260181739</v>
      </c>
      <c r="J12" s="44">
        <v>5.5185614009177528E-2</v>
      </c>
      <c r="K12" s="53"/>
    </row>
    <row r="13" spans="1:12" x14ac:dyDescent="0.3">
      <c r="A13" s="43">
        <v>16</v>
      </c>
      <c r="B13" s="44">
        <v>44.408000000000001</v>
      </c>
      <c r="C13" s="44">
        <v>23.663</v>
      </c>
      <c r="D13" s="44">
        <f t="shared" si="0"/>
        <v>1.8766851202298949</v>
      </c>
      <c r="E13" s="43" t="s">
        <v>22</v>
      </c>
      <c r="G13" s="46" t="s">
        <v>59</v>
      </c>
      <c r="H13" s="44"/>
      <c r="I13" s="41">
        <v>0.38434799349007986</v>
      </c>
      <c r="J13" s="41">
        <v>0.15310383123820684</v>
      </c>
      <c r="L13" s="41" t="s">
        <v>60</v>
      </c>
    </row>
    <row r="14" spans="1:12" ht="15.5" x14ac:dyDescent="0.35">
      <c r="A14" s="43">
        <v>15</v>
      </c>
      <c r="B14" s="44">
        <v>43.372</v>
      </c>
      <c r="C14" s="44">
        <v>22.242000000000001</v>
      </c>
      <c r="D14" s="44">
        <f t="shared" si="0"/>
        <v>1.9500044959985612</v>
      </c>
      <c r="E14" s="43" t="s">
        <v>20</v>
      </c>
      <c r="G14" s="43"/>
      <c r="H14" s="44"/>
      <c r="K14" s="42"/>
      <c r="L14" s="41" t="s">
        <v>75</v>
      </c>
    </row>
    <row r="15" spans="1:12" x14ac:dyDescent="0.3">
      <c r="A15" s="43">
        <v>14</v>
      </c>
      <c r="B15" s="44">
        <v>62.529000000000003</v>
      </c>
      <c r="C15" s="44">
        <v>23.713000000000001</v>
      </c>
      <c r="D15" s="44">
        <f t="shared" si="0"/>
        <v>2.6369080251338928</v>
      </c>
      <c r="E15" s="43" t="s">
        <v>22</v>
      </c>
      <c r="J15" s="53"/>
    </row>
    <row r="16" spans="1:12" x14ac:dyDescent="0.3">
      <c r="A16" s="43">
        <v>13</v>
      </c>
      <c r="B16" s="44">
        <v>57.616999999999997</v>
      </c>
      <c r="C16" s="44">
        <v>26.434999999999999</v>
      </c>
      <c r="D16" s="44">
        <f t="shared" si="0"/>
        <v>2.1795725364100624</v>
      </c>
      <c r="E16" s="43" t="s">
        <v>22</v>
      </c>
      <c r="J16" s="53"/>
    </row>
    <row r="17" spans="1:10" x14ac:dyDescent="0.3">
      <c r="A17" s="43">
        <v>12</v>
      </c>
      <c r="B17" s="44">
        <v>73.747</v>
      </c>
      <c r="C17" s="44">
        <v>35.811999999999998</v>
      </c>
      <c r="D17" s="44">
        <f t="shared" si="0"/>
        <v>2.0592818049815707</v>
      </c>
      <c r="E17" s="43" t="s">
        <v>20</v>
      </c>
    </row>
    <row r="18" spans="1:10" x14ac:dyDescent="0.3">
      <c r="A18" s="43">
        <v>11</v>
      </c>
      <c r="B18" s="44">
        <v>59.057000000000002</v>
      </c>
      <c r="C18" s="44">
        <v>33.994</v>
      </c>
      <c r="D18" s="44">
        <f t="shared" si="0"/>
        <v>1.7372771665588045</v>
      </c>
      <c r="E18" s="43" t="s">
        <v>22</v>
      </c>
    </row>
    <row r="19" spans="1:10" x14ac:dyDescent="0.3">
      <c r="A19" s="43">
        <v>10</v>
      </c>
      <c r="B19" s="44">
        <v>51.570999999999998</v>
      </c>
      <c r="C19" s="44">
        <v>32.831000000000003</v>
      </c>
      <c r="D19" s="44">
        <f t="shared" si="0"/>
        <v>1.5708019859279339</v>
      </c>
      <c r="E19" s="43" t="s">
        <v>22</v>
      </c>
    </row>
    <row r="20" spans="1:10" x14ac:dyDescent="0.3">
      <c r="A20" s="43">
        <v>9</v>
      </c>
      <c r="B20" s="44">
        <v>72.796999999999997</v>
      </c>
      <c r="C20" s="44">
        <v>32.384</v>
      </c>
      <c r="D20" s="44">
        <f t="shared" si="0"/>
        <v>2.2479310770750986</v>
      </c>
      <c r="E20" s="43" t="s">
        <v>22</v>
      </c>
    </row>
    <row r="21" spans="1:10" x14ac:dyDescent="0.3">
      <c r="A21" s="43">
        <v>8</v>
      </c>
      <c r="B21" s="44">
        <v>48.978999999999999</v>
      </c>
      <c r="C21" s="44">
        <v>30.27</v>
      </c>
      <c r="D21" s="44">
        <f t="shared" si="0"/>
        <v>1.6180706970597951</v>
      </c>
      <c r="E21" s="43" t="s">
        <v>21</v>
      </c>
    </row>
    <row r="22" spans="1:10" x14ac:dyDescent="0.3">
      <c r="A22" s="43">
        <v>7</v>
      </c>
      <c r="B22" s="44">
        <v>50.328000000000003</v>
      </c>
      <c r="C22" s="44">
        <v>32.706000000000003</v>
      </c>
      <c r="D22" s="44">
        <f t="shared" si="0"/>
        <v>1.538800220143093</v>
      </c>
      <c r="E22" s="43" t="s">
        <v>21</v>
      </c>
    </row>
    <row r="23" spans="1:10" x14ac:dyDescent="0.3">
      <c r="A23" s="43">
        <v>6</v>
      </c>
      <c r="B23" s="44">
        <v>50.834000000000003</v>
      </c>
      <c r="C23" s="44">
        <v>29.044</v>
      </c>
      <c r="D23" s="44">
        <f t="shared" si="0"/>
        <v>1.7502410136344857</v>
      </c>
      <c r="E23" s="43" t="s">
        <v>22</v>
      </c>
    </row>
    <row r="24" spans="1:10" x14ac:dyDescent="0.3">
      <c r="A24" s="43">
        <v>5</v>
      </c>
      <c r="B24" s="44">
        <v>65.346000000000004</v>
      </c>
      <c r="C24" s="44">
        <v>24.489000000000001</v>
      </c>
      <c r="D24" s="44">
        <f t="shared" si="0"/>
        <v>2.6683817224059783</v>
      </c>
      <c r="E24" s="43" t="s">
        <v>22</v>
      </c>
    </row>
    <row r="25" spans="1:10" x14ac:dyDescent="0.3">
      <c r="A25" s="43">
        <v>4</v>
      </c>
      <c r="B25" s="44">
        <v>66.194999999999993</v>
      </c>
      <c r="C25" s="44">
        <v>31.190999999999999</v>
      </c>
      <c r="D25" s="44">
        <f t="shared" si="0"/>
        <v>2.1222468019621044</v>
      </c>
      <c r="E25" s="43" t="s">
        <v>22</v>
      </c>
    </row>
    <row r="26" spans="1:10" x14ac:dyDescent="0.3">
      <c r="A26" s="43">
        <v>3</v>
      </c>
      <c r="B26" s="44">
        <v>66.944999999999993</v>
      </c>
      <c r="C26" s="44">
        <v>37.244999999999997</v>
      </c>
      <c r="D26" s="44">
        <f t="shared" si="0"/>
        <v>1.7974224728151429</v>
      </c>
      <c r="E26" s="43" t="s">
        <v>21</v>
      </c>
    </row>
    <row r="27" spans="1:10" x14ac:dyDescent="0.3">
      <c r="A27" s="43">
        <v>2</v>
      </c>
      <c r="B27" s="44">
        <v>90.188000000000002</v>
      </c>
      <c r="C27" s="44">
        <v>56.097000000000001</v>
      </c>
      <c r="D27" s="44">
        <f t="shared" si="0"/>
        <v>1.6077152075868584</v>
      </c>
      <c r="E27" s="43" t="s">
        <v>21</v>
      </c>
    </row>
    <row r="28" spans="1:10" x14ac:dyDescent="0.3">
      <c r="A28" s="43">
        <v>1</v>
      </c>
      <c r="B28" s="44">
        <v>67.311999999999998</v>
      </c>
      <c r="C28" s="44">
        <v>39.514000000000003</v>
      </c>
      <c r="D28" s="44">
        <f t="shared" si="0"/>
        <v>1.7034974945588903</v>
      </c>
      <c r="E28" s="43" t="s">
        <v>20</v>
      </c>
    </row>
    <row r="29" spans="1:10" x14ac:dyDescent="0.3">
      <c r="A29" s="43"/>
      <c r="B29" s="44"/>
      <c r="C29" s="44"/>
      <c r="D29" s="44"/>
      <c r="E29" s="43"/>
    </row>
    <row r="30" spans="1:10" x14ac:dyDescent="0.3">
      <c r="A30" s="40" t="s">
        <v>61</v>
      </c>
      <c r="D30" s="55" t="s">
        <v>58</v>
      </c>
      <c r="E30" s="55"/>
      <c r="F30" s="55"/>
      <c r="G30" s="55"/>
      <c r="H30" s="55"/>
      <c r="I30" s="55"/>
      <c r="J30" s="55"/>
    </row>
    <row r="31" spans="1:10" x14ac:dyDescent="0.3">
      <c r="A31" s="48" t="s">
        <v>54</v>
      </c>
      <c r="B31" s="48" t="s">
        <v>48</v>
      </c>
      <c r="C31" s="48" t="s">
        <v>49</v>
      </c>
      <c r="D31" s="48" t="s">
        <v>50</v>
      </c>
      <c r="E31" s="48" t="s">
        <v>55</v>
      </c>
      <c r="F31" s="43"/>
      <c r="G31" s="43"/>
      <c r="H31" s="47" t="s">
        <v>20</v>
      </c>
      <c r="I31" s="47" t="s">
        <v>22</v>
      </c>
      <c r="J31" s="47" t="s">
        <v>21</v>
      </c>
    </row>
    <row r="32" spans="1:10" x14ac:dyDescent="0.3">
      <c r="A32" s="43">
        <v>18</v>
      </c>
      <c r="B32" s="44">
        <v>86.655000000000001</v>
      </c>
      <c r="C32" s="44">
        <v>70.126999999999995</v>
      </c>
      <c r="D32" s="44">
        <f>B32/C32</f>
        <v>1.2356866827327564</v>
      </c>
      <c r="E32" s="43" t="s">
        <v>22</v>
      </c>
      <c r="G32" s="43"/>
      <c r="H32" s="43" t="s">
        <v>62</v>
      </c>
      <c r="I32" s="43" t="s">
        <v>64</v>
      </c>
      <c r="J32" s="43" t="s">
        <v>63</v>
      </c>
    </row>
    <row r="33" spans="1:18" x14ac:dyDescent="0.3">
      <c r="A33" s="43">
        <v>17</v>
      </c>
      <c r="B33" s="44">
        <v>87.468999999999994</v>
      </c>
      <c r="C33" s="44">
        <v>71.102999999999994</v>
      </c>
      <c r="D33" s="44">
        <f t="shared" ref="D33:D49" si="1">B33/C33</f>
        <v>1.2301731291225406</v>
      </c>
      <c r="E33" s="43" t="s">
        <v>22</v>
      </c>
      <c r="G33" s="46" t="s">
        <v>43</v>
      </c>
      <c r="H33" s="44">
        <v>1.3376282269849413</v>
      </c>
      <c r="I33" s="44">
        <v>1.2231544366149349</v>
      </c>
      <c r="J33" s="44">
        <v>1.0859847560850593</v>
      </c>
    </row>
    <row r="34" spans="1:18" x14ac:dyDescent="0.3">
      <c r="A34" s="43">
        <v>16</v>
      </c>
      <c r="B34" s="44">
        <v>120.348</v>
      </c>
      <c r="C34" s="44">
        <v>84.114999999999995</v>
      </c>
      <c r="D34" s="44">
        <f t="shared" si="1"/>
        <v>1.4307555132853831</v>
      </c>
      <c r="E34" s="43" t="s">
        <v>20</v>
      </c>
      <c r="G34" s="46" t="s">
        <v>82</v>
      </c>
      <c r="H34" s="44">
        <v>0.10382673397639085</v>
      </c>
      <c r="I34" s="44">
        <v>3.1894688134934145E-2</v>
      </c>
      <c r="J34" s="44">
        <v>7.7233121960625498E-2</v>
      </c>
    </row>
    <row r="35" spans="1:18" x14ac:dyDescent="0.3">
      <c r="A35" s="43">
        <v>15</v>
      </c>
      <c r="B35" s="44">
        <v>66.52</v>
      </c>
      <c r="C35" s="44">
        <v>70.335999999999999</v>
      </c>
      <c r="D35" s="44">
        <f t="shared" si="1"/>
        <v>0.94574613284804365</v>
      </c>
      <c r="E35" s="43" t="s">
        <v>21</v>
      </c>
      <c r="G35" s="46" t="s">
        <v>59</v>
      </c>
      <c r="H35" s="44"/>
      <c r="I35" s="41">
        <v>0.2008191571416833</v>
      </c>
      <c r="J35" s="41">
        <v>8.6848251852380959E-2</v>
      </c>
    </row>
    <row r="36" spans="1:18" x14ac:dyDescent="0.3">
      <c r="A36" s="43">
        <v>14</v>
      </c>
      <c r="B36" s="44">
        <v>89.183000000000007</v>
      </c>
      <c r="C36" s="44">
        <v>81.673000000000002</v>
      </c>
      <c r="D36" s="44">
        <f t="shared" si="1"/>
        <v>1.091952052697954</v>
      </c>
      <c r="E36" s="43" t="s">
        <v>21</v>
      </c>
    </row>
    <row r="37" spans="1:18" x14ac:dyDescent="0.3">
      <c r="A37" s="43">
        <v>13</v>
      </c>
      <c r="B37" s="44">
        <v>114.038</v>
      </c>
      <c r="C37" s="44">
        <v>106.44</v>
      </c>
      <c r="D37" s="44">
        <f t="shared" si="1"/>
        <v>1.0713829387448328</v>
      </c>
      <c r="E37" s="43" t="s">
        <v>74</v>
      </c>
      <c r="G37" s="39"/>
    </row>
    <row r="38" spans="1:18" x14ac:dyDescent="0.3">
      <c r="A38" s="43">
        <v>12</v>
      </c>
      <c r="B38" s="44">
        <v>98.915999999999997</v>
      </c>
      <c r="C38" s="44">
        <v>84.284000000000006</v>
      </c>
      <c r="D38" s="44">
        <f t="shared" si="1"/>
        <v>1.1736035309192727</v>
      </c>
      <c r="E38" s="43" t="s">
        <v>22</v>
      </c>
    </row>
    <row r="39" spans="1:18" x14ac:dyDescent="0.3">
      <c r="A39" s="43">
        <v>11</v>
      </c>
      <c r="B39" s="44">
        <v>95.671000000000006</v>
      </c>
      <c r="C39" s="44">
        <v>74.668999999999997</v>
      </c>
      <c r="D39" s="44">
        <f t="shared" si="1"/>
        <v>1.281267996089408</v>
      </c>
      <c r="E39" s="43" t="s">
        <v>22</v>
      </c>
      <c r="R39" s="39"/>
    </row>
    <row r="40" spans="1:18" x14ac:dyDescent="0.3">
      <c r="A40" s="43">
        <v>10</v>
      </c>
      <c r="B40" s="44">
        <v>96.947999999999993</v>
      </c>
      <c r="C40" s="44">
        <v>91.07</v>
      </c>
      <c r="D40" s="44">
        <f t="shared" si="1"/>
        <v>1.0645437575491381</v>
      </c>
      <c r="E40" s="43" t="s">
        <v>21</v>
      </c>
    </row>
    <row r="41" spans="1:18" x14ac:dyDescent="0.3">
      <c r="A41" s="43">
        <v>9</v>
      </c>
      <c r="B41" s="44">
        <v>90.076999999999998</v>
      </c>
      <c r="C41" s="44">
        <v>94.296000000000006</v>
      </c>
      <c r="D41" s="44">
        <f t="shared" si="1"/>
        <v>0.95525791125816573</v>
      </c>
      <c r="E41" s="43" t="s">
        <v>21</v>
      </c>
    </row>
    <row r="42" spans="1:18" x14ac:dyDescent="0.3">
      <c r="A42" s="43">
        <v>8</v>
      </c>
      <c r="B42" s="44">
        <v>118.355</v>
      </c>
      <c r="C42" s="44">
        <v>98.034999999999997</v>
      </c>
      <c r="D42" s="44">
        <f t="shared" si="1"/>
        <v>1.2072729127352477</v>
      </c>
      <c r="E42" s="43" t="s">
        <v>22</v>
      </c>
    </row>
    <row r="43" spans="1:18" x14ac:dyDescent="0.3">
      <c r="A43" s="43">
        <v>7</v>
      </c>
      <c r="B43" s="44">
        <v>106.485</v>
      </c>
      <c r="C43" s="44">
        <v>77.588999999999999</v>
      </c>
      <c r="D43" s="44">
        <f t="shared" si="1"/>
        <v>1.3724239260719948</v>
      </c>
      <c r="E43" s="43" t="s">
        <v>21</v>
      </c>
    </row>
    <row r="44" spans="1:18" x14ac:dyDescent="0.3">
      <c r="A44" s="43">
        <v>6</v>
      </c>
      <c r="B44" s="44">
        <v>142.06700000000001</v>
      </c>
      <c r="C44" s="44">
        <v>89.808000000000007</v>
      </c>
      <c r="D44" s="44">
        <f t="shared" si="1"/>
        <v>1.581896935685017</v>
      </c>
      <c r="E44" s="43" t="s">
        <v>20</v>
      </c>
    </row>
    <row r="45" spans="1:18" x14ac:dyDescent="0.3">
      <c r="A45" s="43">
        <v>5</v>
      </c>
      <c r="B45" s="44">
        <v>96.540999999999997</v>
      </c>
      <c r="C45" s="44">
        <v>69.433999999999997</v>
      </c>
      <c r="D45" s="44">
        <f t="shared" si="1"/>
        <v>1.3903995160872196</v>
      </c>
      <c r="E45" s="43" t="s">
        <v>22</v>
      </c>
    </row>
    <row r="46" spans="1:18" x14ac:dyDescent="0.3">
      <c r="A46" s="43">
        <v>4</v>
      </c>
      <c r="B46" s="44">
        <v>93.798000000000002</v>
      </c>
      <c r="C46" s="44">
        <v>87.174999999999997</v>
      </c>
      <c r="D46" s="44">
        <f t="shared" si="1"/>
        <v>1.0759736162890738</v>
      </c>
      <c r="E46" s="43" t="s">
        <v>22</v>
      </c>
    </row>
    <row r="47" spans="1:18" x14ac:dyDescent="0.3">
      <c r="A47" s="43">
        <v>3</v>
      </c>
      <c r="B47" s="44">
        <v>93.322999999999993</v>
      </c>
      <c r="C47" s="44">
        <v>83.054000000000002</v>
      </c>
      <c r="D47" s="44">
        <f t="shared" si="1"/>
        <v>1.1236424494906927</v>
      </c>
      <c r="E47" s="43" t="s">
        <v>20</v>
      </c>
    </row>
    <row r="48" spans="1:18" x14ac:dyDescent="0.3">
      <c r="A48" s="43">
        <v>2</v>
      </c>
      <c r="B48" s="44">
        <v>97.355999999999995</v>
      </c>
      <c r="C48" s="44">
        <v>80.180000000000007</v>
      </c>
      <c r="D48" s="44">
        <f t="shared" si="1"/>
        <v>1.2142180094786728</v>
      </c>
      <c r="E48" s="43" t="s">
        <v>20</v>
      </c>
    </row>
    <row r="49" spans="1:10" x14ac:dyDescent="0.3">
      <c r="A49" s="43">
        <v>1</v>
      </c>
      <c r="B49" s="44">
        <v>115.518</v>
      </c>
      <c r="C49" s="44">
        <v>97.004000000000005</v>
      </c>
      <c r="D49" s="44">
        <f t="shared" si="1"/>
        <v>1.1908581089439609</v>
      </c>
      <c r="E49" s="43" t="s">
        <v>22</v>
      </c>
    </row>
    <row r="51" spans="1:10" x14ac:dyDescent="0.3">
      <c r="A51" s="40" t="s">
        <v>65</v>
      </c>
      <c r="D51" s="55" t="s">
        <v>58</v>
      </c>
      <c r="E51" s="55"/>
      <c r="F51" s="55"/>
      <c r="G51" s="55"/>
      <c r="H51" s="55"/>
      <c r="I51" s="55"/>
      <c r="J51" s="55"/>
    </row>
    <row r="52" spans="1:10" x14ac:dyDescent="0.3">
      <c r="A52" s="48" t="s">
        <v>54</v>
      </c>
      <c r="B52" s="48" t="s">
        <v>48</v>
      </c>
      <c r="C52" s="48" t="s">
        <v>49</v>
      </c>
      <c r="D52" s="48" t="s">
        <v>50</v>
      </c>
      <c r="E52" s="48" t="s">
        <v>55</v>
      </c>
      <c r="F52" s="43"/>
      <c r="G52" s="43"/>
      <c r="H52" s="47" t="s">
        <v>20</v>
      </c>
      <c r="I52" s="47" t="s">
        <v>22</v>
      </c>
      <c r="J52" s="47" t="s">
        <v>21</v>
      </c>
    </row>
    <row r="53" spans="1:10" x14ac:dyDescent="0.3">
      <c r="A53" s="43">
        <v>18</v>
      </c>
      <c r="B53" s="44">
        <v>130.96</v>
      </c>
      <c r="C53" s="44">
        <v>101.56399999999999</v>
      </c>
      <c r="D53" s="44">
        <v>1.289433263754874</v>
      </c>
      <c r="E53" s="43" t="s">
        <v>22</v>
      </c>
      <c r="G53" s="43"/>
      <c r="H53" s="43" t="s">
        <v>56</v>
      </c>
      <c r="I53" s="43" t="s">
        <v>66</v>
      </c>
      <c r="J53" s="43" t="s">
        <v>63</v>
      </c>
    </row>
    <row r="54" spans="1:10" x14ac:dyDescent="0.3">
      <c r="A54" s="43">
        <v>17</v>
      </c>
      <c r="B54" s="44">
        <v>98.188999999999993</v>
      </c>
      <c r="C54" s="44">
        <v>119.863</v>
      </c>
      <c r="D54" s="44">
        <v>0.8191768936202164</v>
      </c>
      <c r="E54" s="43" t="s">
        <v>21</v>
      </c>
      <c r="G54" s="46" t="s">
        <v>43</v>
      </c>
      <c r="H54" s="45">
        <v>1.0997026568311119</v>
      </c>
      <c r="I54" s="45">
        <v>0.95193732816159193</v>
      </c>
      <c r="J54" s="45">
        <v>0.72772049487227963</v>
      </c>
    </row>
    <row r="55" spans="1:10" x14ac:dyDescent="0.3">
      <c r="A55" s="43">
        <v>16</v>
      </c>
      <c r="B55" s="44">
        <v>88.712000000000003</v>
      </c>
      <c r="C55" s="44">
        <v>125.95099999999999</v>
      </c>
      <c r="D55" s="44">
        <v>0.70433740105279041</v>
      </c>
      <c r="E55" s="43" t="s">
        <v>22</v>
      </c>
      <c r="G55" s="46" t="s">
        <v>82</v>
      </c>
      <c r="H55" s="45">
        <v>9.4246205932460358E-2</v>
      </c>
      <c r="I55" s="45">
        <v>5.0073878511324957E-2</v>
      </c>
      <c r="J55" s="45">
        <v>3.1506526004179809E-2</v>
      </c>
    </row>
    <row r="56" spans="1:10" x14ac:dyDescent="0.3">
      <c r="A56" s="43">
        <v>15</v>
      </c>
      <c r="B56" s="44">
        <v>115.432</v>
      </c>
      <c r="C56" s="44">
        <v>102.81399999999999</v>
      </c>
      <c r="D56" s="44">
        <v>1.1227264769389385</v>
      </c>
      <c r="E56" s="43" t="s">
        <v>20</v>
      </c>
      <c r="G56" s="46" t="s">
        <v>59</v>
      </c>
      <c r="H56" s="44"/>
      <c r="I56" s="41">
        <v>0.1863064642724557</v>
      </c>
      <c r="J56" s="41">
        <v>3.6413421785485138E-3</v>
      </c>
    </row>
    <row r="57" spans="1:10" x14ac:dyDescent="0.3">
      <c r="A57" s="43">
        <v>14</v>
      </c>
      <c r="B57" s="44">
        <v>105.783</v>
      </c>
      <c r="C57" s="44">
        <v>117.25200000000001</v>
      </c>
      <c r="D57" s="44">
        <v>0.90218503735543953</v>
      </c>
      <c r="E57" s="43" t="s">
        <v>22</v>
      </c>
    </row>
    <row r="58" spans="1:10" x14ac:dyDescent="0.3">
      <c r="A58" s="43">
        <v>13</v>
      </c>
      <c r="B58" s="44">
        <v>94.311999999999998</v>
      </c>
      <c r="C58" s="44">
        <v>126.59700000000001</v>
      </c>
      <c r="D58" s="44">
        <v>0.74497815904010356</v>
      </c>
      <c r="E58" s="43" t="s">
        <v>21</v>
      </c>
    </row>
    <row r="59" spans="1:10" x14ac:dyDescent="0.3">
      <c r="A59" s="43">
        <v>12</v>
      </c>
      <c r="B59" s="44">
        <v>83.040999999999997</v>
      </c>
      <c r="C59" s="44">
        <v>111.56800000000001</v>
      </c>
      <c r="D59" s="44">
        <v>0.7443084038433958</v>
      </c>
      <c r="E59" s="43" t="s">
        <v>21</v>
      </c>
    </row>
    <row r="60" spans="1:10" x14ac:dyDescent="0.3">
      <c r="A60" s="43">
        <v>11</v>
      </c>
      <c r="B60" s="44">
        <v>126.714</v>
      </c>
      <c r="C60" s="44">
        <v>121.833</v>
      </c>
      <c r="D60" s="44">
        <v>1.0400630371081727</v>
      </c>
      <c r="E60" s="43" t="s">
        <v>22</v>
      </c>
    </row>
    <row r="61" spans="1:10" x14ac:dyDescent="0.3">
      <c r="A61" s="43">
        <v>10</v>
      </c>
      <c r="B61" s="44">
        <v>99.701999999999998</v>
      </c>
      <c r="C61" s="44">
        <v>124.85</v>
      </c>
      <c r="D61" s="44">
        <v>0.79857428914697637</v>
      </c>
      <c r="E61" s="43" t="s">
        <v>22</v>
      </c>
    </row>
    <row r="62" spans="1:10" x14ac:dyDescent="0.3">
      <c r="A62" s="43">
        <v>9</v>
      </c>
      <c r="B62" s="44">
        <v>95.013999999999996</v>
      </c>
      <c r="C62" s="44">
        <v>100.291</v>
      </c>
      <c r="D62" s="44">
        <v>0.94738311513495721</v>
      </c>
      <c r="E62" s="43" t="s">
        <v>22</v>
      </c>
    </row>
    <row r="63" spans="1:10" x14ac:dyDescent="0.3">
      <c r="A63" s="43">
        <v>8</v>
      </c>
      <c r="B63" s="44">
        <v>132.053</v>
      </c>
      <c r="C63" s="44">
        <v>149.072</v>
      </c>
      <c r="D63" s="44">
        <v>0.88583369110228616</v>
      </c>
      <c r="E63" s="43" t="s">
        <v>22</v>
      </c>
    </row>
    <row r="64" spans="1:10" x14ac:dyDescent="0.3">
      <c r="A64" s="43">
        <v>7</v>
      </c>
      <c r="B64" s="44">
        <v>138.65100000000001</v>
      </c>
      <c r="C64" s="44">
        <v>151.21799999999999</v>
      </c>
      <c r="D64" s="44">
        <v>0.91689481410943152</v>
      </c>
      <c r="E64" s="43" t="s">
        <v>22</v>
      </c>
    </row>
    <row r="65" spans="1:14" x14ac:dyDescent="0.3">
      <c r="A65" s="43">
        <v>6</v>
      </c>
      <c r="B65" s="44">
        <v>156.55600000000001</v>
      </c>
      <c r="C65" s="44">
        <v>125.22399999999999</v>
      </c>
      <c r="D65" s="44">
        <v>1.2502076279307484</v>
      </c>
      <c r="E65" s="43" t="s">
        <v>20</v>
      </c>
    </row>
    <row r="66" spans="1:14" x14ac:dyDescent="0.3">
      <c r="A66" s="43">
        <v>5</v>
      </c>
      <c r="B66" s="44">
        <v>104.39100000000001</v>
      </c>
      <c r="C66" s="44">
        <v>106.324</v>
      </c>
      <c r="D66" s="44">
        <v>0.9818197208532411</v>
      </c>
      <c r="E66" s="43" t="s">
        <v>22</v>
      </c>
    </row>
    <row r="67" spans="1:14" x14ac:dyDescent="0.3">
      <c r="A67" s="43">
        <v>4</v>
      </c>
      <c r="B67" s="44">
        <v>98.506</v>
      </c>
      <c r="C67" s="44">
        <v>106.358</v>
      </c>
      <c r="D67" s="44">
        <v>0.92617386562364845</v>
      </c>
      <c r="E67" s="43" t="s">
        <v>20</v>
      </c>
    </row>
    <row r="68" spans="1:14" x14ac:dyDescent="0.3">
      <c r="A68" s="43">
        <v>3</v>
      </c>
      <c r="B68" s="44">
        <v>67.819999999999993</v>
      </c>
      <c r="C68" s="44">
        <v>96.305000000000007</v>
      </c>
      <c r="D68" s="44">
        <v>0.70422096464358019</v>
      </c>
      <c r="E68" s="43" t="s">
        <v>21</v>
      </c>
    </row>
    <row r="69" spans="1:14" x14ac:dyDescent="0.3">
      <c r="A69" s="43">
        <v>2</v>
      </c>
      <c r="B69" s="44">
        <v>85.394000000000005</v>
      </c>
      <c r="C69" s="44">
        <v>136.43</v>
      </c>
      <c r="D69" s="44">
        <v>0.62591805321410243</v>
      </c>
      <c r="E69" s="43" t="s">
        <v>21</v>
      </c>
    </row>
    <row r="70" spans="1:14" x14ac:dyDescent="0.3">
      <c r="A70" s="43">
        <v>1</v>
      </c>
      <c r="B70" s="44">
        <v>97.397999999999996</v>
      </c>
      <c r="C70" s="44">
        <v>92.509</v>
      </c>
      <c r="D70" s="44">
        <v>1.0528489119977515</v>
      </c>
      <c r="E70" s="43" t="s">
        <v>22</v>
      </c>
    </row>
    <row r="72" spans="1:14" x14ac:dyDescent="0.3">
      <c r="A72" s="40" t="s">
        <v>67</v>
      </c>
    </row>
    <row r="73" spans="1:14" x14ac:dyDescent="0.3">
      <c r="A73" s="40"/>
      <c r="B73" s="56" t="s">
        <v>68</v>
      </c>
      <c r="C73" s="56"/>
      <c r="D73" s="56"/>
      <c r="E73" s="57" t="s">
        <v>69</v>
      </c>
      <c r="F73" s="57"/>
      <c r="G73" s="57"/>
      <c r="H73" s="55" t="s">
        <v>58</v>
      </c>
      <c r="I73" s="55"/>
      <c r="J73" s="55"/>
      <c r="K73" s="55"/>
      <c r="L73" s="55"/>
      <c r="M73" s="55"/>
      <c r="N73" s="55"/>
    </row>
    <row r="74" spans="1:14" x14ac:dyDescent="0.3">
      <c r="A74" s="48" t="s">
        <v>54</v>
      </c>
      <c r="B74" s="48" t="s">
        <v>48</v>
      </c>
      <c r="C74" s="48" t="s">
        <v>49</v>
      </c>
      <c r="D74" s="48" t="s">
        <v>50</v>
      </c>
      <c r="E74" s="48" t="s">
        <v>48</v>
      </c>
      <c r="F74" s="48" t="s">
        <v>49</v>
      </c>
      <c r="G74" s="48" t="s">
        <v>50</v>
      </c>
      <c r="H74" s="48" t="s">
        <v>50</v>
      </c>
      <c r="I74" s="48" t="s">
        <v>55</v>
      </c>
    </row>
    <row r="75" spans="1:14" x14ac:dyDescent="0.3">
      <c r="A75" s="48"/>
      <c r="B75" s="48"/>
      <c r="C75" s="48"/>
      <c r="D75" s="48"/>
      <c r="E75" s="48"/>
      <c r="F75" s="48"/>
      <c r="G75" s="48"/>
      <c r="H75" s="48" t="s">
        <v>70</v>
      </c>
      <c r="I75" s="48"/>
    </row>
    <row r="76" spans="1:14" x14ac:dyDescent="0.3">
      <c r="A76" s="48"/>
      <c r="B76" s="48"/>
      <c r="C76" s="48"/>
      <c r="D76" s="48"/>
      <c r="E76" s="48"/>
      <c r="F76" s="48"/>
      <c r="G76" s="48"/>
      <c r="H76" s="48" t="s">
        <v>71</v>
      </c>
      <c r="I76" s="48"/>
    </row>
    <row r="77" spans="1:14" x14ac:dyDescent="0.3">
      <c r="A77" s="51">
        <v>18</v>
      </c>
      <c r="B77" s="44">
        <v>129.54400000000001</v>
      </c>
      <c r="C77" s="44">
        <v>168.44499999999999</v>
      </c>
      <c r="D77" s="44">
        <v>0.7690581495443618</v>
      </c>
      <c r="E77" s="44">
        <v>134.77199999999999</v>
      </c>
      <c r="F77" s="44">
        <v>199.39500000000001</v>
      </c>
      <c r="G77" s="44">
        <v>0.6759046114496351</v>
      </c>
      <c r="H77" s="44">
        <v>0.7224813804969985</v>
      </c>
      <c r="I77" s="41" t="s">
        <v>22</v>
      </c>
      <c r="K77" s="43"/>
      <c r="L77" s="47" t="s">
        <v>20</v>
      </c>
      <c r="M77" s="47" t="s">
        <v>22</v>
      </c>
      <c r="N77" s="47" t="s">
        <v>21</v>
      </c>
    </row>
    <row r="78" spans="1:14" x14ac:dyDescent="0.3">
      <c r="A78" s="51">
        <v>17</v>
      </c>
      <c r="B78" s="44">
        <v>99.328000000000003</v>
      </c>
      <c r="C78" s="44">
        <v>192.93100000000001</v>
      </c>
      <c r="D78" s="44">
        <v>0.51483691060534598</v>
      </c>
      <c r="E78" s="44">
        <v>73.870999999999995</v>
      </c>
      <c r="F78" s="44">
        <v>128.63</v>
      </c>
      <c r="G78" s="44">
        <v>0.57429060094845674</v>
      </c>
      <c r="H78" s="44">
        <v>0.54456375577690141</v>
      </c>
      <c r="I78" s="41" t="s">
        <v>21</v>
      </c>
      <c r="K78" s="43"/>
      <c r="L78" s="43" t="s">
        <v>63</v>
      </c>
      <c r="M78" s="43" t="s">
        <v>63</v>
      </c>
      <c r="N78" s="43" t="s">
        <v>72</v>
      </c>
    </row>
    <row r="79" spans="1:14" x14ac:dyDescent="0.3">
      <c r="A79" s="51">
        <v>16</v>
      </c>
      <c r="B79" s="44">
        <v>79.234999999999999</v>
      </c>
      <c r="C79" s="44">
        <v>170.38300000000001</v>
      </c>
      <c r="D79" s="44">
        <v>0.46504052634359061</v>
      </c>
      <c r="E79" s="44">
        <v>71.299000000000007</v>
      </c>
      <c r="F79" s="44">
        <v>165.381</v>
      </c>
      <c r="G79" s="44">
        <v>0.43111965703436311</v>
      </c>
      <c r="H79" s="44">
        <v>0.44808009168897689</v>
      </c>
      <c r="I79" s="41" t="s">
        <v>21</v>
      </c>
      <c r="K79" s="46" t="s">
        <v>43</v>
      </c>
      <c r="L79" s="44">
        <v>1.158207859331631</v>
      </c>
      <c r="M79" s="44">
        <v>0.8658515184537855</v>
      </c>
      <c r="N79" s="44">
        <v>0.70097492414239493</v>
      </c>
    </row>
    <row r="80" spans="1:14" x14ac:dyDescent="0.3">
      <c r="A80" s="51">
        <v>15</v>
      </c>
      <c r="B80" s="44">
        <v>121.81</v>
      </c>
      <c r="C80" s="44">
        <v>117.253</v>
      </c>
      <c r="D80" s="44">
        <v>1.0388646772364034</v>
      </c>
      <c r="E80" s="44">
        <v>151.471</v>
      </c>
      <c r="F80" s="44">
        <v>188.38900000000001</v>
      </c>
      <c r="G80" s="44">
        <v>0.80403314418570082</v>
      </c>
      <c r="H80" s="44">
        <v>0.92144891071105217</v>
      </c>
      <c r="I80" s="41" t="s">
        <v>20</v>
      </c>
      <c r="K80" s="46" t="s">
        <v>82</v>
      </c>
      <c r="L80" s="44">
        <v>0.19393311091390178</v>
      </c>
      <c r="M80" s="44">
        <v>0.12868402979007643</v>
      </c>
      <c r="N80" s="44">
        <v>0.1306000868687224</v>
      </c>
    </row>
    <row r="81" spans="1:19" x14ac:dyDescent="0.3">
      <c r="A81" s="51">
        <v>14</v>
      </c>
      <c r="B81" s="44">
        <v>97.02</v>
      </c>
      <c r="C81" s="44">
        <v>124.101</v>
      </c>
      <c r="D81" s="44">
        <v>0.78178258031764447</v>
      </c>
      <c r="E81" s="44">
        <v>126.35</v>
      </c>
      <c r="F81" s="44">
        <v>175.59899999999999</v>
      </c>
      <c r="G81" s="44">
        <v>0.71953712720459684</v>
      </c>
      <c r="H81" s="44">
        <v>0.75065985376112065</v>
      </c>
      <c r="I81" s="41" t="s">
        <v>22</v>
      </c>
      <c r="K81" s="46" t="s">
        <v>59</v>
      </c>
      <c r="L81" s="44"/>
      <c r="M81" s="41">
        <v>0.12225466260010875</v>
      </c>
      <c r="N81" s="43">
        <v>3.4457716691434957E-2</v>
      </c>
    </row>
    <row r="82" spans="1:19" x14ac:dyDescent="0.3">
      <c r="A82" s="51">
        <v>13</v>
      </c>
      <c r="B82" s="44">
        <v>80.122</v>
      </c>
      <c r="C82" s="44">
        <v>181.39699999999999</v>
      </c>
      <c r="D82" s="44">
        <v>0.44169418457857629</v>
      </c>
      <c r="E82" s="44">
        <v>70.546999999999997</v>
      </c>
      <c r="F82" s="44">
        <v>129.32400000000001</v>
      </c>
      <c r="G82" s="44">
        <v>0.54550586124771883</v>
      </c>
      <c r="H82" s="44">
        <v>0.49360002291314753</v>
      </c>
      <c r="I82" s="41" t="s">
        <v>21</v>
      </c>
    </row>
    <row r="83" spans="1:19" x14ac:dyDescent="0.3">
      <c r="A83" s="51">
        <v>12</v>
      </c>
      <c r="B83" s="44">
        <v>82.662000000000006</v>
      </c>
      <c r="C83" s="44">
        <v>161.16300000000001</v>
      </c>
      <c r="D83" s="44">
        <v>0.51290929059399493</v>
      </c>
      <c r="E83" s="44">
        <v>71.111999999999995</v>
      </c>
      <c r="F83" s="44">
        <v>149.76599999999999</v>
      </c>
      <c r="G83" s="44">
        <v>0.47482072032370498</v>
      </c>
      <c r="H83" s="44">
        <v>0.49386500545884993</v>
      </c>
      <c r="I83" s="41" t="s">
        <v>21</v>
      </c>
    </row>
    <row r="84" spans="1:19" x14ac:dyDescent="0.3">
      <c r="A84" s="51">
        <v>11</v>
      </c>
      <c r="B84" s="44">
        <v>124.149</v>
      </c>
      <c r="C84" s="44">
        <v>158.28299999999999</v>
      </c>
      <c r="D84" s="44">
        <v>0.78434828756088781</v>
      </c>
      <c r="E84" s="44">
        <v>128.762</v>
      </c>
      <c r="F84" s="44">
        <v>163.102</v>
      </c>
      <c r="G84" s="44">
        <v>0.78945690426849457</v>
      </c>
      <c r="H84" s="44">
        <v>0.78690259591469114</v>
      </c>
      <c r="I84" s="41" t="s">
        <v>20</v>
      </c>
    </row>
    <row r="85" spans="1:19" x14ac:dyDescent="0.3">
      <c r="A85" s="51">
        <v>10</v>
      </c>
      <c r="B85" s="44">
        <v>146.70099999999999</v>
      </c>
      <c r="C85" s="44">
        <v>115.58799999999999</v>
      </c>
      <c r="D85" s="44">
        <v>1.2691715402983008</v>
      </c>
      <c r="E85" s="44">
        <v>189.501</v>
      </c>
      <c r="F85" s="44">
        <v>169.51300000000001</v>
      </c>
      <c r="G85" s="44">
        <v>1.1179142602632246</v>
      </c>
      <c r="H85" s="44">
        <v>1.1935429002807627</v>
      </c>
      <c r="I85" s="41" t="s">
        <v>74</v>
      </c>
    </row>
    <row r="86" spans="1:19" x14ac:dyDescent="0.3">
      <c r="A86" s="51">
        <v>9</v>
      </c>
      <c r="B86" s="44">
        <v>75.2</v>
      </c>
      <c r="C86" s="44">
        <v>139.88800000000001</v>
      </c>
      <c r="D86" s="44">
        <v>0.53757291547523733</v>
      </c>
      <c r="E86" s="44">
        <v>77.033000000000001</v>
      </c>
      <c r="F86" s="44">
        <v>150.34100000000001</v>
      </c>
      <c r="G86" s="44">
        <v>0.51238850346878095</v>
      </c>
      <c r="H86" s="44">
        <v>0.52498070947200914</v>
      </c>
      <c r="I86" s="41" t="s">
        <v>21</v>
      </c>
    </row>
    <row r="87" spans="1:19" x14ac:dyDescent="0.3">
      <c r="A87" s="51">
        <v>8</v>
      </c>
      <c r="B87" s="44">
        <v>124.261</v>
      </c>
      <c r="C87" s="44">
        <v>138.38300000000001</v>
      </c>
      <c r="D87" s="44">
        <v>0.89794989268913084</v>
      </c>
      <c r="E87" s="44">
        <v>137.363</v>
      </c>
      <c r="F87" s="44">
        <v>172.917</v>
      </c>
      <c r="G87" s="44">
        <v>0.79438690238669418</v>
      </c>
      <c r="H87" s="44">
        <v>0.84616839753791251</v>
      </c>
      <c r="I87" s="41" t="s">
        <v>20</v>
      </c>
    </row>
    <row r="88" spans="1:19" x14ac:dyDescent="0.3">
      <c r="A88" s="51">
        <v>7</v>
      </c>
      <c r="B88" s="44">
        <v>159.14599999999999</v>
      </c>
      <c r="C88" s="44">
        <v>222.20400000000001</v>
      </c>
      <c r="D88" s="44">
        <v>0.71621572968983449</v>
      </c>
      <c r="E88" s="44">
        <v>111.17100000000001</v>
      </c>
      <c r="F88" s="44">
        <v>153.42599999999999</v>
      </c>
      <c r="G88" s="44">
        <v>0.7245903562629542</v>
      </c>
      <c r="H88" s="44">
        <v>0.72040304297639435</v>
      </c>
      <c r="I88" s="41" t="s">
        <v>22</v>
      </c>
    </row>
    <row r="89" spans="1:19" x14ac:dyDescent="0.3">
      <c r="A89" s="51">
        <v>6</v>
      </c>
      <c r="B89" s="44">
        <v>140.68199999999999</v>
      </c>
      <c r="C89" s="44">
        <v>203.24299999999999</v>
      </c>
      <c r="D89" s="44">
        <v>0.69218620075476145</v>
      </c>
      <c r="E89" s="44">
        <v>105.488</v>
      </c>
      <c r="F89" s="44">
        <v>128.696</v>
      </c>
      <c r="G89" s="44">
        <v>0.81966805495120287</v>
      </c>
      <c r="H89" s="44">
        <v>0.75592712785298222</v>
      </c>
      <c r="I89" s="41" t="s">
        <v>22</v>
      </c>
    </row>
    <row r="90" spans="1:19" x14ac:dyDescent="0.3">
      <c r="A90" s="51">
        <v>5</v>
      </c>
      <c r="B90" s="44">
        <v>176.72800000000001</v>
      </c>
      <c r="C90" s="44">
        <v>145.41900000000001</v>
      </c>
      <c r="D90" s="44">
        <v>1.2153019894236654</v>
      </c>
      <c r="E90" s="44">
        <v>182.03700000000001</v>
      </c>
      <c r="F90" s="44">
        <v>136.184</v>
      </c>
      <c r="G90" s="44">
        <v>1.3366988779886038</v>
      </c>
      <c r="H90" s="44">
        <v>1.2760004337061346</v>
      </c>
      <c r="I90" s="41" t="s">
        <v>21</v>
      </c>
    </row>
    <row r="91" spans="1:19" x14ac:dyDescent="0.3">
      <c r="A91" s="51">
        <v>4</v>
      </c>
      <c r="B91" s="44">
        <v>246.14</v>
      </c>
      <c r="C91" s="44">
        <v>199.51</v>
      </c>
      <c r="D91" s="44">
        <v>1.2337226204200291</v>
      </c>
      <c r="E91" s="44">
        <v>228.911</v>
      </c>
      <c r="F91" s="44">
        <v>132.43199999999999</v>
      </c>
      <c r="G91" s="44">
        <v>1.7285172767911081</v>
      </c>
      <c r="H91" s="44">
        <v>1.4811199486055686</v>
      </c>
      <c r="I91" s="41" t="s">
        <v>20</v>
      </c>
    </row>
    <row r="92" spans="1:19" x14ac:dyDescent="0.3">
      <c r="A92" s="51">
        <v>3</v>
      </c>
      <c r="B92" s="44">
        <v>241.92400000000001</v>
      </c>
      <c r="C92" s="44">
        <v>208.02199999999999</v>
      </c>
      <c r="D92" s="44">
        <v>1.162973147070983</v>
      </c>
      <c r="E92" s="44">
        <v>223.56700000000001</v>
      </c>
      <c r="F92" s="44">
        <v>140.02699999999999</v>
      </c>
      <c r="G92" s="44">
        <v>1.5965992272918796</v>
      </c>
      <c r="H92" s="44">
        <v>1.3797861871814314</v>
      </c>
      <c r="I92" s="41" t="s">
        <v>22</v>
      </c>
    </row>
    <row r="93" spans="1:19" x14ac:dyDescent="0.3">
      <c r="A93" s="51">
        <v>2</v>
      </c>
      <c r="B93" s="44">
        <v>195.839</v>
      </c>
      <c r="C93" s="44">
        <v>118.77800000000001</v>
      </c>
      <c r="D93" s="44">
        <v>1.6487817609321591</v>
      </c>
      <c r="E93" s="44">
        <v>236.57300000000001</v>
      </c>
      <c r="F93" s="44">
        <v>127.05200000000001</v>
      </c>
      <c r="G93" s="44">
        <v>1.8620171268457009</v>
      </c>
      <c r="H93" s="44">
        <v>1.75539944388893</v>
      </c>
      <c r="I93" s="41" t="s">
        <v>20</v>
      </c>
      <c r="L93" s="49"/>
      <c r="M93" s="49"/>
      <c r="N93" s="49"/>
      <c r="O93" s="49"/>
      <c r="P93" s="49"/>
      <c r="Q93" s="49"/>
      <c r="R93" s="49"/>
      <c r="S93" s="49"/>
    </row>
    <row r="94" spans="1:19" x14ac:dyDescent="0.3">
      <c r="A94" s="51">
        <v>1</v>
      </c>
      <c r="B94" s="44">
        <v>153.417</v>
      </c>
      <c r="C94" s="44">
        <v>136.815</v>
      </c>
      <c r="D94" s="44">
        <v>1.1213463436026752</v>
      </c>
      <c r="E94" s="44">
        <v>211.351</v>
      </c>
      <c r="F94" s="44">
        <v>187.01599999999999</v>
      </c>
      <c r="G94" s="44">
        <v>1.1301225563588142</v>
      </c>
      <c r="H94" s="44">
        <v>1.1257344499807447</v>
      </c>
      <c r="I94" s="41" t="s">
        <v>21</v>
      </c>
      <c r="L94" s="49"/>
      <c r="M94" s="49"/>
      <c r="N94" s="49"/>
      <c r="O94" s="49"/>
      <c r="P94" s="49"/>
      <c r="Q94" s="49"/>
      <c r="R94" s="49"/>
      <c r="S94" s="49"/>
    </row>
    <row r="95" spans="1:19" x14ac:dyDescent="0.3">
      <c r="L95" s="49"/>
      <c r="M95" s="49"/>
      <c r="N95" s="49"/>
      <c r="O95" s="49"/>
      <c r="P95" s="49"/>
      <c r="Q95" s="49"/>
      <c r="R95" s="49"/>
      <c r="S95" s="49"/>
    </row>
    <row r="96" spans="1:19" x14ac:dyDescent="0.3">
      <c r="A96" s="40" t="s">
        <v>73</v>
      </c>
      <c r="O96" s="49"/>
      <c r="P96" s="49"/>
      <c r="Q96" s="49"/>
      <c r="R96" s="49"/>
      <c r="S96" s="49"/>
    </row>
    <row r="97" spans="1:19" x14ac:dyDescent="0.3">
      <c r="A97" s="40"/>
      <c r="B97" s="56" t="s">
        <v>68</v>
      </c>
      <c r="C97" s="56"/>
      <c r="D97" s="56"/>
      <c r="E97" s="57" t="s">
        <v>69</v>
      </c>
      <c r="F97" s="57"/>
      <c r="G97" s="57"/>
      <c r="H97" s="55" t="s">
        <v>58</v>
      </c>
      <c r="I97" s="55"/>
      <c r="J97" s="55"/>
      <c r="K97" s="55"/>
      <c r="L97" s="55"/>
      <c r="M97" s="55"/>
      <c r="N97" s="55"/>
      <c r="O97" s="49"/>
      <c r="P97" s="49"/>
      <c r="Q97" s="49"/>
      <c r="R97" s="49"/>
      <c r="S97" s="49"/>
    </row>
    <row r="98" spans="1:19" x14ac:dyDescent="0.3">
      <c r="A98" s="48" t="s">
        <v>54</v>
      </c>
      <c r="B98" s="48" t="s">
        <v>48</v>
      </c>
      <c r="C98" s="48" t="s">
        <v>49</v>
      </c>
      <c r="D98" s="48" t="s">
        <v>50</v>
      </c>
      <c r="E98" s="48" t="s">
        <v>48</v>
      </c>
      <c r="F98" s="48" t="s">
        <v>49</v>
      </c>
      <c r="G98" s="48" t="s">
        <v>50</v>
      </c>
      <c r="H98" s="48" t="s">
        <v>50</v>
      </c>
      <c r="I98" s="48" t="s">
        <v>55</v>
      </c>
      <c r="O98" s="49"/>
      <c r="P98" s="49"/>
      <c r="Q98" s="49"/>
      <c r="R98" s="49"/>
      <c r="S98" s="49"/>
    </row>
    <row r="99" spans="1:19" x14ac:dyDescent="0.3">
      <c r="H99" s="48" t="s">
        <v>70</v>
      </c>
      <c r="I99" s="48"/>
      <c r="O99" s="49"/>
      <c r="P99" s="49"/>
      <c r="Q99" s="49"/>
      <c r="R99" s="49"/>
      <c r="S99" s="49"/>
    </row>
    <row r="100" spans="1:19" x14ac:dyDescent="0.3">
      <c r="H100" s="48" t="s">
        <v>71</v>
      </c>
      <c r="I100" s="48"/>
      <c r="O100" s="49"/>
      <c r="P100" s="49"/>
      <c r="Q100" s="49"/>
      <c r="R100" s="49"/>
      <c r="S100" s="49"/>
    </row>
    <row r="101" spans="1:19" x14ac:dyDescent="0.3">
      <c r="A101" s="43">
        <v>20</v>
      </c>
      <c r="B101" s="44">
        <v>84.171999999999997</v>
      </c>
      <c r="C101" s="44">
        <v>202.221</v>
      </c>
      <c r="D101" s="44">
        <v>0.41623768055740995</v>
      </c>
      <c r="E101" s="44">
        <v>75.111000000000004</v>
      </c>
      <c r="F101" s="44">
        <v>149.203</v>
      </c>
      <c r="G101" s="44">
        <v>0.50341481069415495</v>
      </c>
      <c r="H101" s="44">
        <v>0.45982624562578245</v>
      </c>
      <c r="I101" s="43" t="s">
        <v>21</v>
      </c>
      <c r="J101" s="43"/>
      <c r="K101" s="43"/>
      <c r="L101" s="47" t="s">
        <v>20</v>
      </c>
      <c r="M101" s="47" t="s">
        <v>22</v>
      </c>
      <c r="N101" s="47" t="s">
        <v>21</v>
      </c>
      <c r="O101" s="49"/>
      <c r="P101" s="49"/>
      <c r="Q101" s="49"/>
      <c r="R101" s="49"/>
      <c r="S101" s="49"/>
    </row>
    <row r="102" spans="1:19" x14ac:dyDescent="0.3">
      <c r="A102" s="43">
        <v>19</v>
      </c>
      <c r="B102" s="44">
        <v>118.965</v>
      </c>
      <c r="C102" s="44">
        <v>197.886</v>
      </c>
      <c r="D102" s="44">
        <v>0.6011794669658288</v>
      </c>
      <c r="E102" s="44">
        <v>109.56399999999999</v>
      </c>
      <c r="F102" s="44">
        <v>165.76300000000001</v>
      </c>
      <c r="G102" s="44">
        <v>0.66096776723394235</v>
      </c>
      <c r="H102" s="44">
        <v>0.63107361709988563</v>
      </c>
      <c r="I102" s="43" t="s">
        <v>22</v>
      </c>
      <c r="J102" s="43"/>
      <c r="K102" s="43"/>
      <c r="L102" s="43" t="s">
        <v>63</v>
      </c>
      <c r="M102" s="43" t="s">
        <v>76</v>
      </c>
      <c r="N102" s="43" t="s">
        <v>63</v>
      </c>
      <c r="O102" s="49"/>
      <c r="P102" s="49"/>
      <c r="Q102" s="49"/>
      <c r="R102" s="49"/>
      <c r="S102" s="49"/>
    </row>
    <row r="103" spans="1:19" x14ac:dyDescent="0.3">
      <c r="A103" s="43">
        <v>18</v>
      </c>
      <c r="B103" s="44">
        <v>97.25</v>
      </c>
      <c r="C103" s="44">
        <v>154.93700000000001</v>
      </c>
      <c r="D103" s="44">
        <v>0.62767447414110245</v>
      </c>
      <c r="E103" s="44">
        <v>122.39</v>
      </c>
      <c r="F103" s="44">
        <v>175.28100000000001</v>
      </c>
      <c r="G103" s="44">
        <v>0.69825023818896514</v>
      </c>
      <c r="H103" s="44">
        <v>0.66296235616503374</v>
      </c>
      <c r="I103" s="43" t="s">
        <v>22</v>
      </c>
      <c r="J103" s="43"/>
      <c r="K103" s="46" t="s">
        <v>43</v>
      </c>
      <c r="L103" s="44">
        <v>0.7685174499267855</v>
      </c>
      <c r="M103" s="44">
        <v>0.67938517305345025</v>
      </c>
      <c r="N103" s="44">
        <v>0.48087174769301366</v>
      </c>
      <c r="O103" s="49"/>
      <c r="P103" s="49"/>
      <c r="Q103" s="49"/>
      <c r="R103" s="49"/>
      <c r="S103" s="49"/>
    </row>
    <row r="104" spans="1:19" x14ac:dyDescent="0.3">
      <c r="A104" s="43">
        <v>17</v>
      </c>
      <c r="B104" s="44">
        <v>116.476</v>
      </c>
      <c r="C104" s="44">
        <v>205.99</v>
      </c>
      <c r="D104" s="44">
        <v>0.56544492451089856</v>
      </c>
      <c r="E104" s="44">
        <v>122.38</v>
      </c>
      <c r="F104" s="44">
        <v>194.899</v>
      </c>
      <c r="G104" s="44">
        <v>0.6279149713441321</v>
      </c>
      <c r="H104" s="44">
        <v>0.59667994792751533</v>
      </c>
      <c r="I104" s="43" t="s">
        <v>22</v>
      </c>
      <c r="J104" s="43"/>
      <c r="K104" s="46" t="s">
        <v>82</v>
      </c>
      <c r="L104" s="44">
        <v>1.9099067117896676E-2</v>
      </c>
      <c r="M104" s="44">
        <v>1.4298532476602616E-2</v>
      </c>
      <c r="N104" s="44">
        <v>8.1576998610328934E-3</v>
      </c>
      <c r="O104" s="49"/>
      <c r="P104" s="49"/>
      <c r="Q104" s="49"/>
      <c r="R104" s="49"/>
      <c r="S104" s="49"/>
    </row>
    <row r="105" spans="1:19" x14ac:dyDescent="0.3">
      <c r="A105" s="43">
        <v>16</v>
      </c>
      <c r="B105" s="44">
        <v>68.64</v>
      </c>
      <c r="C105" s="44">
        <v>178.63499999999999</v>
      </c>
      <c r="D105" s="44">
        <v>0.38424720799395418</v>
      </c>
      <c r="E105" s="44">
        <v>53.003999999999998</v>
      </c>
      <c r="F105" s="44">
        <v>96.835999999999999</v>
      </c>
      <c r="G105" s="44">
        <v>0.54735842042215699</v>
      </c>
      <c r="H105" s="44">
        <v>0.46580281420805558</v>
      </c>
      <c r="I105" s="43" t="s">
        <v>21</v>
      </c>
      <c r="J105" s="43"/>
      <c r="K105" s="46" t="s">
        <v>59</v>
      </c>
      <c r="L105" s="44"/>
      <c r="M105" s="43">
        <v>5.3462228843315527E-3</v>
      </c>
      <c r="N105" s="43">
        <v>7.13940224769551E-7</v>
      </c>
      <c r="O105" s="49"/>
      <c r="P105" s="49"/>
      <c r="Q105" s="49"/>
      <c r="R105" s="49"/>
      <c r="S105" s="49"/>
    </row>
    <row r="106" spans="1:19" x14ac:dyDescent="0.3">
      <c r="A106" s="43">
        <v>15</v>
      </c>
      <c r="B106" s="44">
        <v>63.594000000000001</v>
      </c>
      <c r="C106" s="44">
        <v>128.834</v>
      </c>
      <c r="D106" s="44">
        <v>0.49361193473772452</v>
      </c>
      <c r="E106" s="44">
        <v>99.039000000000001</v>
      </c>
      <c r="F106" s="44">
        <v>195.39699999999999</v>
      </c>
      <c r="G106" s="44">
        <v>0.50686039192003973</v>
      </c>
      <c r="H106" s="44">
        <v>0.5002361633288821</v>
      </c>
      <c r="I106" s="43" t="s">
        <v>21</v>
      </c>
      <c r="J106" s="43"/>
      <c r="K106" s="43"/>
      <c r="L106" s="50"/>
      <c r="M106" s="50"/>
      <c r="N106" s="50"/>
      <c r="O106" s="49"/>
      <c r="P106" s="49"/>
      <c r="Q106" s="49"/>
      <c r="R106" s="49"/>
      <c r="S106" s="49"/>
    </row>
    <row r="107" spans="1:19" x14ac:dyDescent="0.3">
      <c r="A107" s="43">
        <v>14</v>
      </c>
      <c r="B107" s="44">
        <v>139.63300000000001</v>
      </c>
      <c r="C107" s="44">
        <v>221.387</v>
      </c>
      <c r="D107" s="44">
        <v>0.63071905757790658</v>
      </c>
      <c r="E107" s="44">
        <v>114.587</v>
      </c>
      <c r="F107" s="44">
        <v>172.34899999999999</v>
      </c>
      <c r="G107" s="44">
        <v>0.66485445230317564</v>
      </c>
      <c r="H107" s="44">
        <v>0.64778675494054117</v>
      </c>
      <c r="I107" s="43" t="s">
        <v>22</v>
      </c>
      <c r="J107" s="43"/>
      <c r="K107" s="43"/>
      <c r="L107" s="50"/>
      <c r="M107" s="50"/>
      <c r="N107" s="50"/>
      <c r="O107" s="49"/>
      <c r="P107" s="49"/>
      <c r="Q107" s="49"/>
      <c r="R107" s="49"/>
      <c r="S107" s="49"/>
    </row>
    <row r="108" spans="1:19" x14ac:dyDescent="0.3">
      <c r="A108" s="43">
        <v>13</v>
      </c>
      <c r="B108" s="44">
        <v>115.614</v>
      </c>
      <c r="C108" s="44">
        <v>171.941</v>
      </c>
      <c r="D108" s="44">
        <v>0.6724050691807073</v>
      </c>
      <c r="E108" s="44">
        <v>138.221</v>
      </c>
      <c r="F108" s="44">
        <v>203.88800000000001</v>
      </c>
      <c r="G108" s="44">
        <v>0.67792611629914468</v>
      </c>
      <c r="H108" s="44">
        <v>0.67516559273992605</v>
      </c>
      <c r="I108" s="43" t="s">
        <v>22</v>
      </c>
      <c r="J108" s="43"/>
      <c r="K108" s="43"/>
      <c r="L108" s="50"/>
      <c r="M108" s="50"/>
      <c r="N108" s="50"/>
      <c r="O108" s="49"/>
      <c r="P108" s="49"/>
      <c r="Q108" s="49"/>
      <c r="R108" s="49"/>
      <c r="S108" s="49"/>
    </row>
    <row r="109" spans="1:19" x14ac:dyDescent="0.3">
      <c r="A109" s="43">
        <v>12</v>
      </c>
      <c r="B109" s="44">
        <v>114.786</v>
      </c>
      <c r="C109" s="44">
        <v>189.732</v>
      </c>
      <c r="D109" s="44">
        <v>0.60499019669850107</v>
      </c>
      <c r="E109" s="44">
        <v>116.139</v>
      </c>
      <c r="F109" s="44">
        <v>176.768</v>
      </c>
      <c r="G109" s="44">
        <v>0.65701371288921073</v>
      </c>
      <c r="H109" s="44">
        <v>0.6310019547938559</v>
      </c>
      <c r="I109" s="43" t="s">
        <v>22</v>
      </c>
      <c r="J109" s="43"/>
      <c r="K109" s="43"/>
      <c r="L109" s="43"/>
      <c r="M109" s="43"/>
      <c r="N109" s="43"/>
    </row>
    <row r="110" spans="1:19" x14ac:dyDescent="0.3">
      <c r="A110" s="43">
        <v>11</v>
      </c>
      <c r="B110" s="44">
        <v>136.10400000000001</v>
      </c>
      <c r="C110" s="44">
        <v>220.98099999999999</v>
      </c>
      <c r="D110" s="44">
        <v>0.61590815499975116</v>
      </c>
      <c r="E110" s="44">
        <v>111.94199999999999</v>
      </c>
      <c r="F110" s="44">
        <v>149.935</v>
      </c>
      <c r="G110" s="44">
        <v>0.74660352819555131</v>
      </c>
      <c r="H110" s="44">
        <v>0.68125584159765129</v>
      </c>
      <c r="I110" s="43" t="s">
        <v>22</v>
      </c>
      <c r="J110" s="43"/>
      <c r="K110" s="43"/>
      <c r="L110" s="43"/>
      <c r="M110" s="43"/>
      <c r="N110" s="43"/>
    </row>
    <row r="111" spans="1:19" ht="14.5" x14ac:dyDescent="0.35">
      <c r="A111" s="43">
        <v>10</v>
      </c>
      <c r="B111" s="44">
        <v>97.495999999999995</v>
      </c>
      <c r="C111" s="44">
        <v>222.40600000000001</v>
      </c>
      <c r="D111" s="44">
        <v>0.43836946844959218</v>
      </c>
      <c r="E111" s="44">
        <v>84.495000000000005</v>
      </c>
      <c r="F111" s="44">
        <v>161.542</v>
      </c>
      <c r="G111" s="44">
        <v>0.52305282836661671</v>
      </c>
      <c r="H111" s="44">
        <v>0.48071114840810447</v>
      </c>
      <c r="I111" s="43" t="s">
        <v>21</v>
      </c>
      <c r="J111" s="43"/>
      <c r="K111" s="43"/>
      <c r="L111"/>
      <c r="M111"/>
      <c r="N111"/>
      <c r="O111"/>
    </row>
    <row r="112" spans="1:19" ht="14.5" x14ac:dyDescent="0.35">
      <c r="A112" s="43">
        <v>9</v>
      </c>
      <c r="B112" s="44">
        <v>103.869</v>
      </c>
      <c r="C112" s="44">
        <v>183.89</v>
      </c>
      <c r="D112" s="44">
        <v>0.56484311273043675</v>
      </c>
      <c r="E112" s="44">
        <v>124.541</v>
      </c>
      <c r="F112" s="44">
        <v>179.30699999999999</v>
      </c>
      <c r="G112" s="44">
        <v>0.69456853329764034</v>
      </c>
      <c r="H112" s="44">
        <v>0.62970582301403855</v>
      </c>
      <c r="I112" s="43" t="s">
        <v>22</v>
      </c>
      <c r="J112" s="43"/>
      <c r="K112" s="43"/>
      <c r="L112"/>
      <c r="M112"/>
      <c r="N112"/>
      <c r="O112"/>
    </row>
    <row r="113" spans="1:15" ht="14.5" x14ac:dyDescent="0.35">
      <c r="A113" s="43">
        <v>8</v>
      </c>
      <c r="B113" s="44">
        <v>115.47799999999999</v>
      </c>
      <c r="C113" s="44">
        <v>182.024</v>
      </c>
      <c r="D113" s="44">
        <v>0.63441084692128502</v>
      </c>
      <c r="E113" s="44">
        <v>138.42099999999999</v>
      </c>
      <c r="F113" s="44">
        <v>204.684</v>
      </c>
      <c r="G113" s="44">
        <v>0.67626683082214534</v>
      </c>
      <c r="H113" s="44">
        <v>0.65533883887171518</v>
      </c>
      <c r="I113" s="43" t="s">
        <v>22</v>
      </c>
      <c r="J113" s="43"/>
      <c r="K113" s="43"/>
      <c r="L113"/>
      <c r="M113"/>
      <c r="N113"/>
      <c r="O113"/>
    </row>
    <row r="114" spans="1:15" ht="14.5" x14ac:dyDescent="0.35">
      <c r="A114" s="43">
        <v>7</v>
      </c>
      <c r="B114" s="44">
        <v>118.935</v>
      </c>
      <c r="C114" s="44">
        <v>173.91200000000001</v>
      </c>
      <c r="D114" s="44">
        <v>0.68388035328211971</v>
      </c>
      <c r="E114" s="44">
        <v>107.312</v>
      </c>
      <c r="F114" s="44">
        <v>152.148</v>
      </c>
      <c r="G114" s="44">
        <v>0.70531324762731029</v>
      </c>
      <c r="H114" s="44">
        <v>0.69459680045471495</v>
      </c>
      <c r="I114" s="43" t="s">
        <v>22</v>
      </c>
      <c r="J114" s="43"/>
      <c r="K114" s="43"/>
      <c r="L114"/>
      <c r="M114"/>
      <c r="N114"/>
      <c r="O114"/>
    </row>
    <row r="115" spans="1:15" ht="14.5" x14ac:dyDescent="0.35">
      <c r="A115" s="43">
        <v>6</v>
      </c>
      <c r="B115" s="44">
        <v>158.34299999999999</v>
      </c>
      <c r="C115" s="44">
        <v>218.89</v>
      </c>
      <c r="D115" s="44">
        <v>0.72339074420942029</v>
      </c>
      <c r="E115" s="44">
        <v>124.982</v>
      </c>
      <c r="F115" s="44">
        <v>170.714</v>
      </c>
      <c r="G115" s="44">
        <v>0.73211335918553844</v>
      </c>
      <c r="H115" s="44">
        <v>0.72775205169747936</v>
      </c>
      <c r="I115" s="43" t="s">
        <v>74</v>
      </c>
      <c r="J115" s="43"/>
      <c r="K115" s="43"/>
      <c r="L115"/>
      <c r="M115"/>
      <c r="N115"/>
      <c r="O115"/>
    </row>
    <row r="116" spans="1:15" x14ac:dyDescent="0.3">
      <c r="A116" s="43">
        <v>5</v>
      </c>
      <c r="B116" s="44">
        <v>122.46599999999999</v>
      </c>
      <c r="C116" s="44">
        <v>168.863</v>
      </c>
      <c r="D116" s="44">
        <v>0.72523880305336275</v>
      </c>
      <c r="E116" s="44">
        <v>139.834</v>
      </c>
      <c r="F116" s="44">
        <v>186.358</v>
      </c>
      <c r="G116" s="44">
        <v>0.75035147404458091</v>
      </c>
      <c r="H116" s="44">
        <v>0.73779513854897183</v>
      </c>
      <c r="I116" s="43" t="s">
        <v>22</v>
      </c>
      <c r="J116" s="43"/>
      <c r="K116" s="43"/>
    </row>
    <row r="117" spans="1:15" x14ac:dyDescent="0.3">
      <c r="A117" s="43">
        <v>4</v>
      </c>
      <c r="B117" s="44">
        <v>83.667000000000002</v>
      </c>
      <c r="C117" s="44">
        <v>183.50399999999999</v>
      </c>
      <c r="D117" s="44">
        <v>0.45594101490975675</v>
      </c>
      <c r="E117" s="44">
        <v>92.614000000000004</v>
      </c>
      <c r="F117" s="44">
        <v>171.62700000000001</v>
      </c>
      <c r="G117" s="44">
        <v>0.53962371887873117</v>
      </c>
      <c r="H117" s="44">
        <v>0.49778236689424393</v>
      </c>
      <c r="I117" s="43" t="s">
        <v>21</v>
      </c>
      <c r="J117" s="43"/>
      <c r="K117" s="43"/>
      <c r="L117" s="43"/>
      <c r="M117" s="43"/>
      <c r="N117" s="43"/>
    </row>
    <row r="118" spans="1:15" x14ac:dyDescent="0.3">
      <c r="A118" s="43">
        <v>3</v>
      </c>
      <c r="B118" s="44">
        <v>152.97999999999999</v>
      </c>
      <c r="C118" s="44">
        <v>223.672</v>
      </c>
      <c r="D118" s="44">
        <v>0.68394792374548441</v>
      </c>
      <c r="E118" s="44">
        <v>111.211</v>
      </c>
      <c r="F118" s="44">
        <v>126.07</v>
      </c>
      <c r="G118" s="44">
        <v>0.882136908066947</v>
      </c>
      <c r="H118" s="44">
        <v>0.78304241590621571</v>
      </c>
      <c r="I118" s="43" t="s">
        <v>22</v>
      </c>
      <c r="J118" s="43"/>
      <c r="K118" s="43"/>
      <c r="L118" s="43"/>
      <c r="M118" s="43"/>
      <c r="N118" s="43"/>
    </row>
    <row r="119" spans="1:15" x14ac:dyDescent="0.3">
      <c r="A119" s="43">
        <v>2</v>
      </c>
      <c r="B119" s="44">
        <v>135.52000000000001</v>
      </c>
      <c r="C119" s="44">
        <v>149.97</v>
      </c>
      <c r="D119" s="44">
        <v>0.90364739614589595</v>
      </c>
      <c r="E119" s="44">
        <v>141.77199999999999</v>
      </c>
      <c r="F119" s="44">
        <v>184.21600000000001</v>
      </c>
      <c r="G119" s="44">
        <v>0.76959656055934333</v>
      </c>
      <c r="H119" s="44">
        <v>0.83662197835261964</v>
      </c>
      <c r="I119" s="43" t="s">
        <v>20</v>
      </c>
      <c r="J119" s="43"/>
      <c r="K119" s="43"/>
      <c r="L119" s="43"/>
      <c r="M119" s="43"/>
      <c r="N119" s="43"/>
    </row>
    <row r="120" spans="1:15" x14ac:dyDescent="0.3">
      <c r="A120" s="43">
        <v>1</v>
      </c>
      <c r="B120" s="44">
        <v>121.05800000000001</v>
      </c>
      <c r="C120" s="44">
        <v>170.17599999999999</v>
      </c>
      <c r="D120" s="44">
        <v>0.71136940579165109</v>
      </c>
      <c r="E120" s="44">
        <v>124.74</v>
      </c>
      <c r="F120" s="44">
        <v>177.03700000000001</v>
      </c>
      <c r="G120" s="44">
        <v>0.70459847376537099</v>
      </c>
      <c r="H120" s="44">
        <v>0.70798393977851104</v>
      </c>
      <c r="I120" s="43" t="s">
        <v>22</v>
      </c>
      <c r="J120" s="43"/>
      <c r="K120" s="43"/>
      <c r="L120" s="43"/>
      <c r="M120" s="43"/>
      <c r="N120" s="43"/>
    </row>
    <row r="121" spans="1:15" x14ac:dyDescent="0.3">
      <c r="A121" s="43">
        <v>28</v>
      </c>
      <c r="B121" s="44">
        <v>107.212</v>
      </c>
      <c r="C121" s="44">
        <v>127.82299999999999</v>
      </c>
      <c r="D121" s="44">
        <v>0.83875358894721619</v>
      </c>
      <c r="E121" s="44">
        <v>135.68899999999999</v>
      </c>
      <c r="F121" s="44">
        <v>166.65199999999999</v>
      </c>
      <c r="G121" s="44">
        <v>0.81420565009720858</v>
      </c>
      <c r="H121" s="44">
        <v>0.82647961952221238</v>
      </c>
      <c r="I121" s="43" t="s">
        <v>22</v>
      </c>
      <c r="J121" s="43"/>
      <c r="K121" s="43"/>
      <c r="L121" s="43"/>
      <c r="M121" s="43"/>
      <c r="N121" s="43"/>
    </row>
    <row r="122" spans="1:15" x14ac:dyDescent="0.3">
      <c r="A122" s="43">
        <v>27</v>
      </c>
      <c r="B122" s="44">
        <v>154.99299999999999</v>
      </c>
      <c r="C122" s="44">
        <v>227.32400000000001</v>
      </c>
      <c r="D122" s="44">
        <v>0.68181538244971929</v>
      </c>
      <c r="E122" s="44">
        <v>97.272999999999996</v>
      </c>
      <c r="F122" s="44">
        <v>137.999</v>
      </c>
      <c r="G122" s="44">
        <v>0.70488191943419876</v>
      </c>
      <c r="H122" s="44">
        <v>0.69334865094195908</v>
      </c>
      <c r="I122" s="43" t="s">
        <v>22</v>
      </c>
      <c r="J122" s="43"/>
      <c r="K122" s="43"/>
      <c r="L122" s="43"/>
      <c r="M122" s="43"/>
      <c r="N122" s="43"/>
    </row>
    <row r="123" spans="1:15" x14ac:dyDescent="0.3">
      <c r="A123" s="43">
        <v>26</v>
      </c>
      <c r="B123" s="44">
        <v>118.70399999999999</v>
      </c>
      <c r="C123" s="44">
        <v>189.416</v>
      </c>
      <c r="D123" s="44">
        <v>0.62668412383325589</v>
      </c>
      <c r="E123" s="44">
        <v>112.797</v>
      </c>
      <c r="F123" s="44">
        <v>178.76300000000001</v>
      </c>
      <c r="G123" s="44">
        <v>0.63098627792104622</v>
      </c>
      <c r="H123" s="44">
        <v>0.62883520087715106</v>
      </c>
      <c r="I123" s="43" t="s">
        <v>22</v>
      </c>
      <c r="J123" s="43"/>
      <c r="K123" s="43"/>
      <c r="L123" s="43"/>
      <c r="M123" s="43"/>
      <c r="N123" s="43"/>
    </row>
    <row r="124" spans="1:15" x14ac:dyDescent="0.3">
      <c r="A124" s="43">
        <v>25</v>
      </c>
      <c r="B124" s="44">
        <v>161.12799999999999</v>
      </c>
      <c r="C124" s="44">
        <v>223.87200000000001</v>
      </c>
      <c r="D124" s="44">
        <v>0.71973270440251558</v>
      </c>
      <c r="E124" s="44">
        <v>126.274</v>
      </c>
      <c r="F124" s="44">
        <v>157.43</v>
      </c>
      <c r="G124" s="44">
        <v>0.80209616972622755</v>
      </c>
      <c r="H124" s="44">
        <v>0.76091443706437156</v>
      </c>
      <c r="I124" s="43" t="s">
        <v>20</v>
      </c>
      <c r="J124" s="43"/>
      <c r="K124" s="43"/>
      <c r="L124" s="43"/>
      <c r="M124" s="43"/>
      <c r="N124" s="43"/>
    </row>
    <row r="125" spans="1:15" x14ac:dyDescent="0.3">
      <c r="A125" s="43">
        <v>24</v>
      </c>
      <c r="B125" s="44">
        <v>117.556</v>
      </c>
      <c r="C125" s="44">
        <v>200.94800000000001</v>
      </c>
      <c r="D125" s="44">
        <v>0.58500706650476741</v>
      </c>
      <c r="E125" s="44">
        <v>113.06</v>
      </c>
      <c r="F125" s="44">
        <v>151.15299999999999</v>
      </c>
      <c r="G125" s="44">
        <v>0.74798383095274334</v>
      </c>
      <c r="H125" s="44">
        <v>0.66649544872875532</v>
      </c>
      <c r="I125" s="43" t="s">
        <v>22</v>
      </c>
      <c r="J125" s="43"/>
      <c r="K125" s="43"/>
      <c r="L125" s="43"/>
      <c r="M125" s="43"/>
      <c r="N125" s="43"/>
    </row>
    <row r="126" spans="1:15" x14ac:dyDescent="0.3">
      <c r="A126" s="43">
        <v>23</v>
      </c>
      <c r="B126" s="44">
        <v>117.377</v>
      </c>
      <c r="C126" s="44">
        <v>175.18899999999999</v>
      </c>
      <c r="D126" s="44">
        <v>0.67000211200474913</v>
      </c>
      <c r="E126" s="44">
        <v>130.45500000000001</v>
      </c>
      <c r="F126" s="44">
        <v>168.6</v>
      </c>
      <c r="G126" s="44">
        <v>0.77375444839857666</v>
      </c>
      <c r="H126" s="44">
        <v>0.72187828020166289</v>
      </c>
      <c r="I126" s="43" t="s">
        <v>20</v>
      </c>
      <c r="J126" s="43"/>
      <c r="K126" s="43"/>
      <c r="L126" s="43"/>
      <c r="M126" s="43"/>
      <c r="N126" s="43"/>
    </row>
    <row r="127" spans="1:15" x14ac:dyDescent="0.3">
      <c r="A127" s="43">
        <v>22</v>
      </c>
      <c r="B127" s="44">
        <v>124.36199999999999</v>
      </c>
      <c r="C127" s="44">
        <v>159.02600000000001</v>
      </c>
      <c r="D127" s="44">
        <v>0.78202306541068745</v>
      </c>
      <c r="E127" s="44">
        <v>156.322</v>
      </c>
      <c r="F127" s="44">
        <v>218.47</v>
      </c>
      <c r="G127" s="44">
        <v>0.71553073648555865</v>
      </c>
      <c r="H127" s="44">
        <v>0.7487769009481231</v>
      </c>
      <c r="I127" s="43" t="s">
        <v>20</v>
      </c>
      <c r="J127" s="43"/>
      <c r="K127" s="43"/>
      <c r="L127" s="43"/>
      <c r="M127" s="43"/>
      <c r="N127" s="43"/>
    </row>
    <row r="128" spans="1:15" x14ac:dyDescent="0.3">
      <c r="A128" s="43">
        <v>21</v>
      </c>
      <c r="B128" s="44">
        <v>142.101</v>
      </c>
      <c r="C128" s="44">
        <v>176.10300000000001</v>
      </c>
      <c r="D128" s="44">
        <v>0.80691981397250467</v>
      </c>
      <c r="E128" s="44">
        <v>137.99700000000001</v>
      </c>
      <c r="F128" s="44">
        <v>186.012</v>
      </c>
      <c r="G128" s="44">
        <v>0.74187149216179604</v>
      </c>
      <c r="H128" s="44">
        <v>0.7743956530671503</v>
      </c>
      <c r="I128" s="43" t="s">
        <v>20</v>
      </c>
      <c r="J128" s="43"/>
      <c r="K128" s="43"/>
      <c r="L128" s="43"/>
      <c r="M128" s="43"/>
      <c r="N128" s="43"/>
    </row>
    <row r="131" spans="1:10" x14ac:dyDescent="0.3">
      <c r="A131" s="1" t="s">
        <v>77</v>
      </c>
    </row>
    <row r="134" spans="1:10" x14ac:dyDescent="0.3">
      <c r="A134" s="40" t="s">
        <v>78</v>
      </c>
      <c r="D134" s="55" t="s">
        <v>58</v>
      </c>
      <c r="E134" s="55"/>
      <c r="F134" s="55"/>
      <c r="G134" s="55"/>
      <c r="H134" s="55"/>
      <c r="I134" s="55"/>
      <c r="J134" s="55"/>
    </row>
    <row r="135" spans="1:10" x14ac:dyDescent="0.3">
      <c r="A135" s="48" t="s">
        <v>54</v>
      </c>
      <c r="B135" s="48" t="s">
        <v>48</v>
      </c>
      <c r="C135" s="48" t="s">
        <v>49</v>
      </c>
      <c r="D135" s="48" t="s">
        <v>50</v>
      </c>
      <c r="E135" s="48" t="s">
        <v>55</v>
      </c>
      <c r="F135" s="43"/>
      <c r="G135" s="43"/>
      <c r="H135" s="47" t="s">
        <v>20</v>
      </c>
      <c r="I135" s="47" t="s">
        <v>22</v>
      </c>
      <c r="J135" s="47" t="s">
        <v>21</v>
      </c>
    </row>
    <row r="136" spans="1:10" x14ac:dyDescent="0.3">
      <c r="A136" s="51">
        <v>18</v>
      </c>
      <c r="B136" s="44">
        <v>129.54400000000001</v>
      </c>
      <c r="C136" s="44">
        <v>168.44499999999999</v>
      </c>
      <c r="D136" s="44">
        <v>0.7690581495443618</v>
      </c>
      <c r="E136" s="41" t="s">
        <v>22</v>
      </c>
      <c r="G136" s="43"/>
      <c r="H136" s="43" t="s">
        <v>63</v>
      </c>
      <c r="I136" s="43" t="s">
        <v>63</v>
      </c>
      <c r="J136" s="43" t="s">
        <v>72</v>
      </c>
    </row>
    <row r="137" spans="1:10" x14ac:dyDescent="0.3">
      <c r="A137" s="51">
        <v>17</v>
      </c>
      <c r="B137" s="44">
        <v>99.328000000000003</v>
      </c>
      <c r="C137" s="44">
        <v>192.93100000000001</v>
      </c>
      <c r="D137" s="44">
        <v>0.51483691060534598</v>
      </c>
      <c r="E137" s="41" t="s">
        <v>21</v>
      </c>
      <c r="G137" s="46" t="s">
        <v>43</v>
      </c>
      <c r="H137" s="45">
        <v>1.1207334477677222</v>
      </c>
      <c r="I137" s="45">
        <v>0.82444316147551699</v>
      </c>
      <c r="J137" s="45">
        <v>0.68695745151758436</v>
      </c>
    </row>
    <row r="138" spans="1:10" x14ac:dyDescent="0.3">
      <c r="A138" s="51">
        <v>16</v>
      </c>
      <c r="B138" s="44">
        <v>79.234999999999999</v>
      </c>
      <c r="C138" s="44">
        <v>170.38300000000001</v>
      </c>
      <c r="D138" s="44">
        <v>0.46504052634359061</v>
      </c>
      <c r="E138" s="41" t="s">
        <v>21</v>
      </c>
      <c r="G138" s="46" t="s">
        <v>82</v>
      </c>
      <c r="H138" s="45">
        <v>0.15183734029901899</v>
      </c>
      <c r="I138" s="45">
        <v>8.6225012765619502E-2</v>
      </c>
      <c r="J138" s="45">
        <v>0.1253069407327625</v>
      </c>
    </row>
    <row r="139" spans="1:10" x14ac:dyDescent="0.3">
      <c r="A139" s="51">
        <v>15</v>
      </c>
      <c r="B139" s="44">
        <v>121.81</v>
      </c>
      <c r="C139" s="44">
        <v>117.253</v>
      </c>
      <c r="D139" s="44">
        <v>1.0388646772364034</v>
      </c>
      <c r="E139" s="41" t="s">
        <v>20</v>
      </c>
      <c r="G139" s="46" t="s">
        <v>59</v>
      </c>
      <c r="H139" s="44"/>
      <c r="I139" s="41">
        <v>6.4081165413788554E-2</v>
      </c>
      <c r="J139" s="41">
        <v>2.5647833644056917E-2</v>
      </c>
    </row>
    <row r="140" spans="1:10" x14ac:dyDescent="0.3">
      <c r="A140" s="51">
        <v>14</v>
      </c>
      <c r="B140" s="44">
        <v>97.02</v>
      </c>
      <c r="C140" s="44">
        <v>124.101</v>
      </c>
      <c r="D140" s="44">
        <v>0.78178258031764447</v>
      </c>
      <c r="E140" s="41" t="s">
        <v>22</v>
      </c>
    </row>
    <row r="141" spans="1:10" x14ac:dyDescent="0.3">
      <c r="A141" s="51">
        <v>13</v>
      </c>
      <c r="B141" s="44">
        <v>80.122</v>
      </c>
      <c r="C141" s="44">
        <v>181.39699999999999</v>
      </c>
      <c r="D141" s="44">
        <v>0.44169418457857629</v>
      </c>
      <c r="E141" s="41" t="s">
        <v>21</v>
      </c>
    </row>
    <row r="142" spans="1:10" x14ac:dyDescent="0.3">
      <c r="A142" s="51">
        <v>12</v>
      </c>
      <c r="B142" s="44">
        <v>82.662000000000006</v>
      </c>
      <c r="C142" s="44">
        <v>161.16300000000001</v>
      </c>
      <c r="D142" s="44">
        <v>0.51290929059399493</v>
      </c>
      <c r="E142" s="41" t="s">
        <v>21</v>
      </c>
    </row>
    <row r="143" spans="1:10" x14ac:dyDescent="0.3">
      <c r="A143" s="51">
        <v>11</v>
      </c>
      <c r="B143" s="44">
        <v>124.149</v>
      </c>
      <c r="C143" s="44">
        <v>158.28299999999999</v>
      </c>
      <c r="D143" s="44">
        <v>0.78434828756088781</v>
      </c>
      <c r="E143" s="41" t="s">
        <v>20</v>
      </c>
    </row>
    <row r="144" spans="1:10" x14ac:dyDescent="0.3">
      <c r="A144" s="51">
        <v>10</v>
      </c>
      <c r="B144" s="44">
        <v>146.70099999999999</v>
      </c>
      <c r="C144" s="44">
        <v>115.58799999999999</v>
      </c>
      <c r="D144" s="44">
        <v>1.2691715402983008</v>
      </c>
      <c r="E144" s="41" t="s">
        <v>74</v>
      </c>
    </row>
    <row r="145" spans="1:13" ht="14.5" x14ac:dyDescent="0.35">
      <c r="A145" s="51">
        <v>9</v>
      </c>
      <c r="B145" s="44">
        <v>75.2</v>
      </c>
      <c r="C145" s="44">
        <v>139.88800000000001</v>
      </c>
      <c r="D145" s="44">
        <v>0.53757291547523733</v>
      </c>
      <c r="E145" s="41" t="s">
        <v>21</v>
      </c>
      <c r="G145"/>
      <c r="H145"/>
      <c r="I145"/>
      <c r="J145"/>
    </row>
    <row r="146" spans="1:13" ht="14.5" x14ac:dyDescent="0.35">
      <c r="A146" s="51">
        <v>8</v>
      </c>
      <c r="B146" s="44">
        <v>124.261</v>
      </c>
      <c r="C146" s="44">
        <v>138.38300000000001</v>
      </c>
      <c r="D146" s="44">
        <v>0.89794989268913084</v>
      </c>
      <c r="E146" s="41" t="s">
        <v>20</v>
      </c>
      <c r="G146"/>
      <c r="H146"/>
      <c r="I146"/>
      <c r="J146"/>
    </row>
    <row r="147" spans="1:13" ht="14.5" x14ac:dyDescent="0.35">
      <c r="A147" s="51">
        <v>7</v>
      </c>
      <c r="B147" s="44">
        <v>159.14599999999999</v>
      </c>
      <c r="C147" s="44">
        <v>222.20400000000001</v>
      </c>
      <c r="D147" s="44">
        <v>0.71621572968983449</v>
      </c>
      <c r="E147" s="41" t="s">
        <v>22</v>
      </c>
      <c r="G147"/>
      <c r="H147"/>
      <c r="I147"/>
      <c r="J147"/>
    </row>
    <row r="148" spans="1:13" ht="14.5" x14ac:dyDescent="0.35">
      <c r="A148" s="51">
        <v>6</v>
      </c>
      <c r="B148" s="44">
        <v>140.68199999999999</v>
      </c>
      <c r="C148" s="44">
        <v>203.24299999999999</v>
      </c>
      <c r="D148" s="44">
        <v>0.69218620075476145</v>
      </c>
      <c r="E148" s="41" t="s">
        <v>22</v>
      </c>
      <c r="G148"/>
      <c r="H148"/>
      <c r="I148"/>
      <c r="J148"/>
      <c r="K148" s="49"/>
      <c r="L148" s="49"/>
      <c r="M148" s="49"/>
    </row>
    <row r="149" spans="1:13" x14ac:dyDescent="0.3">
      <c r="A149" s="51">
        <v>5</v>
      </c>
      <c r="B149" s="44">
        <v>176.72800000000001</v>
      </c>
      <c r="C149" s="44">
        <v>145.41900000000001</v>
      </c>
      <c r="D149" s="44">
        <v>1.2153019894236654</v>
      </c>
      <c r="E149" s="41" t="s">
        <v>21</v>
      </c>
      <c r="H149" s="49"/>
      <c r="I149" s="49"/>
      <c r="J149" s="49"/>
      <c r="K149" s="49"/>
      <c r="L149" s="49"/>
      <c r="M149" s="49"/>
    </row>
    <row r="150" spans="1:13" x14ac:dyDescent="0.3">
      <c r="A150" s="51">
        <v>4</v>
      </c>
      <c r="B150" s="44">
        <v>246.14</v>
      </c>
      <c r="C150" s="44">
        <v>199.51</v>
      </c>
      <c r="D150" s="44">
        <v>1.2337226204200291</v>
      </c>
      <c r="E150" s="41" t="s">
        <v>20</v>
      </c>
      <c r="H150" s="49"/>
      <c r="I150" s="49"/>
      <c r="J150" s="49"/>
      <c r="K150" s="49"/>
      <c r="L150" s="49"/>
      <c r="M150" s="49"/>
    </row>
    <row r="151" spans="1:13" x14ac:dyDescent="0.3">
      <c r="A151" s="51">
        <v>3</v>
      </c>
      <c r="B151" s="44">
        <v>241.92400000000001</v>
      </c>
      <c r="C151" s="44">
        <v>208.02199999999999</v>
      </c>
      <c r="D151" s="44">
        <v>1.162973147070983</v>
      </c>
      <c r="E151" s="41" t="s">
        <v>22</v>
      </c>
      <c r="H151" s="49"/>
      <c r="I151" s="49"/>
      <c r="J151" s="49"/>
      <c r="K151" s="49"/>
      <c r="L151" s="49"/>
      <c r="M151" s="49"/>
    </row>
    <row r="152" spans="1:13" x14ac:dyDescent="0.3">
      <c r="A152" s="51">
        <v>2</v>
      </c>
      <c r="B152" s="44">
        <v>195.839</v>
      </c>
      <c r="C152" s="44">
        <v>118.77800000000001</v>
      </c>
      <c r="D152" s="44">
        <v>1.6487817609321591</v>
      </c>
      <c r="E152" s="41" t="s">
        <v>20</v>
      </c>
      <c r="H152" s="49"/>
      <c r="I152" s="49"/>
      <c r="J152" s="49"/>
      <c r="K152" s="49"/>
      <c r="L152" s="49"/>
      <c r="M152" s="49"/>
    </row>
    <row r="153" spans="1:13" x14ac:dyDescent="0.3">
      <c r="A153" s="51">
        <v>1</v>
      </c>
      <c r="B153" s="44">
        <v>153.417</v>
      </c>
      <c r="C153" s="44">
        <v>136.815</v>
      </c>
      <c r="D153" s="44">
        <v>1.1213463436026752</v>
      </c>
      <c r="E153" s="41" t="s">
        <v>21</v>
      </c>
      <c r="H153" s="49"/>
      <c r="I153" s="49"/>
      <c r="J153" s="49"/>
      <c r="K153" s="49"/>
      <c r="L153" s="49"/>
      <c r="M153" s="49"/>
    </row>
    <row r="154" spans="1:13" x14ac:dyDescent="0.3">
      <c r="H154" s="49"/>
      <c r="I154" s="49"/>
      <c r="J154" s="49"/>
      <c r="K154" s="49"/>
      <c r="L154" s="49"/>
      <c r="M154" s="49"/>
    </row>
    <row r="155" spans="1:13" x14ac:dyDescent="0.3">
      <c r="A155" s="40" t="s">
        <v>79</v>
      </c>
      <c r="D155" s="55" t="s">
        <v>58</v>
      </c>
      <c r="E155" s="55"/>
      <c r="F155" s="55"/>
      <c r="G155" s="55"/>
      <c r="H155" s="55"/>
      <c r="I155" s="55"/>
      <c r="J155" s="55"/>
      <c r="K155" s="49"/>
      <c r="L155" s="49"/>
      <c r="M155" s="49"/>
    </row>
    <row r="156" spans="1:13" x14ac:dyDescent="0.3">
      <c r="A156" s="48" t="s">
        <v>54</v>
      </c>
      <c r="B156" s="48" t="s">
        <v>48</v>
      </c>
      <c r="C156" s="48" t="s">
        <v>49</v>
      </c>
      <c r="D156" s="48" t="s">
        <v>50</v>
      </c>
      <c r="E156" s="48" t="s">
        <v>55</v>
      </c>
      <c r="F156" s="43"/>
      <c r="G156" s="43"/>
      <c r="H156" s="47" t="s">
        <v>20</v>
      </c>
      <c r="I156" s="47" t="s">
        <v>22</v>
      </c>
      <c r="J156" s="47" t="s">
        <v>21</v>
      </c>
      <c r="K156" s="49"/>
      <c r="L156" s="49"/>
      <c r="M156" s="49"/>
    </row>
    <row r="157" spans="1:13" x14ac:dyDescent="0.3">
      <c r="A157" s="51">
        <v>18</v>
      </c>
      <c r="B157" s="44">
        <v>134.77199999999999</v>
      </c>
      <c r="C157" s="44">
        <v>199.39500000000001</v>
      </c>
      <c r="D157" s="44">
        <v>0.6759046114496351</v>
      </c>
      <c r="E157" s="41" t="s">
        <v>22</v>
      </c>
      <c r="G157" s="43"/>
      <c r="H157" s="43" t="s">
        <v>63</v>
      </c>
      <c r="I157" s="43" t="s">
        <v>63</v>
      </c>
      <c r="J157" s="43" t="s">
        <v>72</v>
      </c>
      <c r="K157" s="49"/>
      <c r="L157" s="49"/>
      <c r="M157" s="49"/>
    </row>
    <row r="158" spans="1:13" x14ac:dyDescent="0.3">
      <c r="A158" s="51">
        <v>17</v>
      </c>
      <c r="B158" s="44">
        <v>73.870999999999995</v>
      </c>
      <c r="C158" s="44">
        <v>128.63</v>
      </c>
      <c r="D158" s="44">
        <v>0.57429060094845674</v>
      </c>
      <c r="E158" s="41" t="s">
        <v>21</v>
      </c>
      <c r="G158" s="46" t="s">
        <v>43</v>
      </c>
      <c r="H158" s="45">
        <v>1.1956822708955397</v>
      </c>
      <c r="I158" s="45">
        <v>0.90725987543205378</v>
      </c>
      <c r="J158" s="45">
        <v>0.71499239676720605</v>
      </c>
      <c r="K158" s="49"/>
      <c r="L158" s="49"/>
      <c r="M158" s="49"/>
    </row>
    <row r="159" spans="1:13" x14ac:dyDescent="0.3">
      <c r="A159" s="51">
        <v>16</v>
      </c>
      <c r="B159" s="44">
        <v>71.299000000000007</v>
      </c>
      <c r="C159" s="44">
        <v>165.381</v>
      </c>
      <c r="D159" s="44">
        <v>0.43111965703436311</v>
      </c>
      <c r="E159" s="41" t="s">
        <v>21</v>
      </c>
      <c r="G159" s="46" t="s">
        <v>82</v>
      </c>
      <c r="H159" s="45">
        <v>0.24569913954798062</v>
      </c>
      <c r="I159" s="45">
        <v>0.17392445352014027</v>
      </c>
      <c r="J159" s="45">
        <v>0.13686012875273668</v>
      </c>
      <c r="K159" s="49"/>
      <c r="L159" s="49"/>
      <c r="M159" s="49"/>
    </row>
    <row r="160" spans="1:13" x14ac:dyDescent="0.3">
      <c r="A160" s="51">
        <v>15</v>
      </c>
      <c r="B160" s="44">
        <v>151.471</v>
      </c>
      <c r="C160" s="44">
        <v>188.38900000000001</v>
      </c>
      <c r="D160" s="44">
        <v>0.80403314418570082</v>
      </c>
      <c r="E160" s="41" t="s">
        <v>20</v>
      </c>
      <c r="G160" s="46" t="s">
        <v>59</v>
      </c>
      <c r="H160" s="44"/>
      <c r="I160" s="41">
        <v>0.1830278923283841</v>
      </c>
      <c r="J160" s="41">
        <v>4.792458696639805E-2</v>
      </c>
      <c r="K160" s="49"/>
      <c r="L160" s="49"/>
      <c r="M160" s="49"/>
    </row>
    <row r="161" spans="1:18" x14ac:dyDescent="0.3">
      <c r="A161" s="51">
        <v>14</v>
      </c>
      <c r="B161" s="44">
        <v>126.35</v>
      </c>
      <c r="C161" s="44">
        <v>175.59899999999999</v>
      </c>
      <c r="D161" s="44">
        <v>0.71953712720459684</v>
      </c>
      <c r="E161" s="41" t="s">
        <v>22</v>
      </c>
      <c r="K161" s="49"/>
      <c r="L161" s="49"/>
      <c r="M161" s="49"/>
    </row>
    <row r="162" spans="1:18" x14ac:dyDescent="0.3">
      <c r="A162" s="51">
        <v>13</v>
      </c>
      <c r="B162" s="44">
        <v>70.546999999999997</v>
      </c>
      <c r="C162" s="44">
        <v>129.32400000000001</v>
      </c>
      <c r="D162" s="44">
        <v>0.54550586124771883</v>
      </c>
      <c r="E162" s="41" t="s">
        <v>21</v>
      </c>
      <c r="K162" s="49"/>
      <c r="L162" s="49"/>
      <c r="M162" s="52"/>
      <c r="N162" s="52"/>
      <c r="O162" s="52"/>
      <c r="P162" s="52"/>
      <c r="Q162" s="52"/>
      <c r="R162" s="52"/>
    </row>
    <row r="163" spans="1:18" x14ac:dyDescent="0.3">
      <c r="A163" s="51">
        <v>12</v>
      </c>
      <c r="B163" s="44">
        <v>71.111999999999995</v>
      </c>
      <c r="C163" s="44">
        <v>149.76599999999999</v>
      </c>
      <c r="D163" s="44">
        <v>0.47482072032370498</v>
      </c>
      <c r="E163" s="41" t="s">
        <v>21</v>
      </c>
      <c r="K163" s="49"/>
      <c r="L163" s="49"/>
      <c r="M163" s="52"/>
      <c r="N163" s="52"/>
      <c r="O163" s="52"/>
      <c r="P163" s="52"/>
      <c r="Q163" s="52"/>
      <c r="R163" s="52"/>
    </row>
    <row r="164" spans="1:18" x14ac:dyDescent="0.3">
      <c r="A164" s="51">
        <v>11</v>
      </c>
      <c r="B164" s="44">
        <v>128.762</v>
      </c>
      <c r="C164" s="44">
        <v>163.102</v>
      </c>
      <c r="D164" s="44">
        <v>0.78945690426849457</v>
      </c>
      <c r="E164" s="41" t="s">
        <v>20</v>
      </c>
      <c r="K164" s="49"/>
      <c r="L164" s="49"/>
      <c r="M164" s="52"/>
      <c r="N164" s="52"/>
      <c r="O164" s="52"/>
      <c r="P164" s="52"/>
      <c r="Q164" s="52"/>
      <c r="R164" s="52"/>
    </row>
    <row r="165" spans="1:18" x14ac:dyDescent="0.3">
      <c r="A165" s="51">
        <v>10</v>
      </c>
      <c r="B165" s="44">
        <v>189.501</v>
      </c>
      <c r="C165" s="44">
        <v>169.51300000000001</v>
      </c>
      <c r="D165" s="44">
        <v>1.1179142602632246</v>
      </c>
      <c r="E165" s="41" t="s">
        <v>74</v>
      </c>
      <c r="M165" s="52"/>
      <c r="N165" s="52"/>
      <c r="O165" s="52"/>
      <c r="P165" s="52"/>
      <c r="Q165" s="52"/>
      <c r="R165" s="52"/>
    </row>
    <row r="166" spans="1:18" x14ac:dyDescent="0.3">
      <c r="A166" s="51">
        <v>9</v>
      </c>
      <c r="B166" s="44">
        <v>77.033000000000001</v>
      </c>
      <c r="C166" s="44">
        <v>150.34100000000001</v>
      </c>
      <c r="D166" s="44">
        <v>0.51238850346878095</v>
      </c>
      <c r="E166" s="41" t="s">
        <v>21</v>
      </c>
      <c r="M166" s="52"/>
      <c r="N166" s="52"/>
      <c r="O166" s="52"/>
      <c r="P166" s="52"/>
      <c r="Q166" s="52"/>
      <c r="R166" s="52"/>
    </row>
    <row r="167" spans="1:18" x14ac:dyDescent="0.3">
      <c r="A167" s="51">
        <v>8</v>
      </c>
      <c r="B167" s="44">
        <v>137.363</v>
      </c>
      <c r="C167" s="44">
        <v>172.917</v>
      </c>
      <c r="D167" s="44">
        <v>0.79438690238669418</v>
      </c>
      <c r="E167" s="41" t="s">
        <v>20</v>
      </c>
      <c r="M167" s="52"/>
      <c r="N167" s="52"/>
      <c r="O167" s="52"/>
      <c r="P167" s="52"/>
      <c r="Q167" s="52"/>
      <c r="R167" s="52"/>
    </row>
    <row r="168" spans="1:18" x14ac:dyDescent="0.3">
      <c r="A168" s="51">
        <v>7</v>
      </c>
      <c r="B168" s="44">
        <v>111.17100000000001</v>
      </c>
      <c r="C168" s="44">
        <v>153.42599999999999</v>
      </c>
      <c r="D168" s="44">
        <v>0.7245903562629542</v>
      </c>
      <c r="E168" s="41" t="s">
        <v>22</v>
      </c>
      <c r="M168" s="52"/>
      <c r="N168" s="52"/>
      <c r="O168" s="52"/>
      <c r="P168" s="52"/>
      <c r="Q168" s="52"/>
      <c r="R168" s="52"/>
    </row>
    <row r="169" spans="1:18" x14ac:dyDescent="0.3">
      <c r="A169" s="51">
        <v>6</v>
      </c>
      <c r="B169" s="44">
        <v>105.488</v>
      </c>
      <c r="C169" s="44">
        <v>128.696</v>
      </c>
      <c r="D169" s="44">
        <v>0.81966805495120287</v>
      </c>
      <c r="E169" s="41" t="s">
        <v>22</v>
      </c>
      <c r="H169" s="49"/>
      <c r="I169" s="49"/>
      <c r="J169" s="49"/>
      <c r="M169" s="52"/>
      <c r="N169" s="52"/>
      <c r="O169" s="52"/>
      <c r="P169" s="52"/>
      <c r="Q169" s="52"/>
      <c r="R169" s="52"/>
    </row>
    <row r="170" spans="1:18" x14ac:dyDescent="0.3">
      <c r="A170" s="51">
        <v>5</v>
      </c>
      <c r="B170" s="44">
        <v>182.03700000000001</v>
      </c>
      <c r="C170" s="44">
        <v>136.184</v>
      </c>
      <c r="D170" s="44">
        <v>1.3366988779886038</v>
      </c>
      <c r="E170" s="41" t="s">
        <v>21</v>
      </c>
      <c r="H170" s="49"/>
      <c r="I170" s="49"/>
      <c r="J170" s="49"/>
      <c r="M170" s="52"/>
      <c r="N170" s="52"/>
      <c r="O170" s="52"/>
      <c r="P170" s="52"/>
      <c r="Q170" s="52"/>
      <c r="R170" s="52"/>
    </row>
    <row r="171" spans="1:18" x14ac:dyDescent="0.3">
      <c r="A171" s="51">
        <v>4</v>
      </c>
      <c r="B171" s="44">
        <v>228.911</v>
      </c>
      <c r="C171" s="44">
        <v>132.43199999999999</v>
      </c>
      <c r="D171" s="44">
        <v>1.7285172767911081</v>
      </c>
      <c r="E171" s="41" t="s">
        <v>20</v>
      </c>
      <c r="H171" s="49"/>
      <c r="I171" s="49"/>
      <c r="J171" s="49"/>
      <c r="M171" s="52"/>
      <c r="N171" s="52"/>
      <c r="O171" s="52"/>
      <c r="P171" s="52"/>
      <c r="Q171" s="52"/>
      <c r="R171" s="52"/>
    </row>
    <row r="172" spans="1:18" x14ac:dyDescent="0.3">
      <c r="A172" s="51">
        <v>3</v>
      </c>
      <c r="B172" s="44">
        <v>223.56700000000001</v>
      </c>
      <c r="C172" s="44">
        <v>140.02699999999999</v>
      </c>
      <c r="D172" s="44">
        <v>1.5965992272918796</v>
      </c>
      <c r="E172" s="41" t="s">
        <v>22</v>
      </c>
      <c r="H172" s="49"/>
      <c r="I172" s="49"/>
      <c r="J172" s="49"/>
      <c r="M172" s="52"/>
      <c r="N172" s="52"/>
      <c r="O172" s="52"/>
      <c r="P172" s="52"/>
      <c r="Q172" s="52"/>
      <c r="R172" s="52"/>
    </row>
    <row r="173" spans="1:18" x14ac:dyDescent="0.3">
      <c r="A173" s="51">
        <v>2</v>
      </c>
      <c r="B173" s="44">
        <v>236.57300000000001</v>
      </c>
      <c r="C173" s="44">
        <v>127.05200000000001</v>
      </c>
      <c r="D173" s="44">
        <v>1.8620171268457009</v>
      </c>
      <c r="E173" s="41" t="s">
        <v>20</v>
      </c>
      <c r="H173" s="49"/>
      <c r="I173" s="49"/>
      <c r="J173" s="49"/>
      <c r="M173" s="52"/>
      <c r="N173" s="52"/>
      <c r="O173" s="52"/>
      <c r="P173" s="52"/>
      <c r="Q173" s="52"/>
      <c r="R173" s="52"/>
    </row>
    <row r="174" spans="1:18" x14ac:dyDescent="0.3">
      <c r="A174" s="51">
        <v>1</v>
      </c>
      <c r="B174" s="44">
        <v>211.351</v>
      </c>
      <c r="C174" s="44">
        <v>187.01599999999999</v>
      </c>
      <c r="D174" s="44">
        <v>1.1301225563588142</v>
      </c>
      <c r="E174" s="41" t="s">
        <v>21</v>
      </c>
      <c r="H174" s="49"/>
      <c r="I174" s="49"/>
      <c r="J174" s="49"/>
      <c r="M174" s="52"/>
      <c r="N174" s="52"/>
      <c r="O174" s="52"/>
      <c r="P174" s="52"/>
      <c r="Q174" s="52"/>
      <c r="R174" s="52"/>
    </row>
    <row r="175" spans="1:18" x14ac:dyDescent="0.3">
      <c r="M175" s="52"/>
      <c r="N175" s="52"/>
      <c r="O175" s="52"/>
      <c r="P175" s="52"/>
      <c r="Q175" s="52"/>
      <c r="R175" s="52"/>
    </row>
    <row r="176" spans="1:18" x14ac:dyDescent="0.3">
      <c r="A176" s="40" t="s">
        <v>80</v>
      </c>
      <c r="D176" s="55" t="s">
        <v>58</v>
      </c>
      <c r="E176" s="55"/>
      <c r="F176" s="55"/>
      <c r="G176" s="55"/>
      <c r="H176" s="55"/>
      <c r="I176" s="55"/>
      <c r="J176" s="55"/>
      <c r="M176" s="52"/>
      <c r="N176" s="52"/>
      <c r="O176" s="52"/>
      <c r="P176" s="52"/>
      <c r="Q176" s="52"/>
      <c r="R176" s="52"/>
    </row>
    <row r="177" spans="1:18" x14ac:dyDescent="0.3">
      <c r="A177" s="48" t="s">
        <v>54</v>
      </c>
      <c r="B177" s="48" t="s">
        <v>48</v>
      </c>
      <c r="C177" s="48" t="s">
        <v>49</v>
      </c>
      <c r="D177" s="48" t="s">
        <v>50</v>
      </c>
      <c r="E177" s="48" t="s">
        <v>55</v>
      </c>
      <c r="F177" s="43"/>
      <c r="G177" s="43"/>
      <c r="H177" s="47" t="s">
        <v>20</v>
      </c>
      <c r="I177" s="47" t="s">
        <v>22</v>
      </c>
      <c r="J177" s="47" t="s">
        <v>21</v>
      </c>
      <c r="M177" s="52"/>
      <c r="N177" s="52"/>
      <c r="O177" s="52"/>
      <c r="P177" s="52"/>
      <c r="Q177" s="52"/>
      <c r="R177" s="52"/>
    </row>
    <row r="178" spans="1:18" x14ac:dyDescent="0.3">
      <c r="A178" s="43">
        <v>20</v>
      </c>
      <c r="B178" s="44">
        <v>84.171999999999997</v>
      </c>
      <c r="C178" s="44">
        <v>202.221</v>
      </c>
      <c r="D178" s="44">
        <v>0.41623768055740995</v>
      </c>
      <c r="E178" s="43" t="s">
        <v>21</v>
      </c>
      <c r="G178" s="43"/>
      <c r="H178" s="43" t="s">
        <v>63</v>
      </c>
      <c r="I178" s="43" t="s">
        <v>76</v>
      </c>
      <c r="J178" s="43" t="s">
        <v>63</v>
      </c>
    </row>
    <row r="179" spans="1:18" x14ac:dyDescent="0.3">
      <c r="A179" s="43">
        <v>19</v>
      </c>
      <c r="B179" s="44">
        <v>118.965</v>
      </c>
      <c r="C179" s="44">
        <v>197.886</v>
      </c>
      <c r="D179" s="44">
        <v>0.6011794669658288</v>
      </c>
      <c r="E179" s="43" t="s">
        <v>22</v>
      </c>
      <c r="G179" s="46" t="s">
        <v>43</v>
      </c>
      <c r="H179" s="44">
        <v>0.77646501838727056</v>
      </c>
      <c r="I179" s="44">
        <v>0.65025129125494086</v>
      </c>
      <c r="J179" s="44">
        <v>0.43768146132968749</v>
      </c>
    </row>
    <row r="180" spans="1:18" x14ac:dyDescent="0.3">
      <c r="A180" s="43">
        <v>18</v>
      </c>
      <c r="B180" s="44">
        <v>97.25</v>
      </c>
      <c r="C180" s="44">
        <v>154.93700000000001</v>
      </c>
      <c r="D180" s="44">
        <v>0.62767447414110245</v>
      </c>
      <c r="E180" s="43" t="s">
        <v>22</v>
      </c>
      <c r="G180" s="46" t="s">
        <v>82</v>
      </c>
      <c r="H180" s="44">
        <v>3.9803674176304836E-2</v>
      </c>
      <c r="I180" s="44">
        <v>1.6574500351693219E-2</v>
      </c>
      <c r="J180" s="44">
        <v>1.8408092880231271E-2</v>
      </c>
    </row>
    <row r="181" spans="1:18" x14ac:dyDescent="0.3">
      <c r="A181" s="43">
        <v>17</v>
      </c>
      <c r="B181" s="44">
        <v>116.476</v>
      </c>
      <c r="C181" s="44">
        <v>205.99</v>
      </c>
      <c r="D181" s="44">
        <v>0.56544492451089856</v>
      </c>
      <c r="E181" s="43" t="s">
        <v>22</v>
      </c>
      <c r="G181" s="46" t="s">
        <v>59</v>
      </c>
      <c r="H181" s="44"/>
      <c r="I181" s="41">
        <v>2.8335766762584806E-3</v>
      </c>
      <c r="J181" s="41">
        <v>5.6110372666238387E-5</v>
      </c>
    </row>
    <row r="182" spans="1:18" x14ac:dyDescent="0.3">
      <c r="A182" s="43">
        <v>16</v>
      </c>
      <c r="B182" s="44">
        <v>68.64</v>
      </c>
      <c r="C182" s="44">
        <v>178.63499999999999</v>
      </c>
      <c r="D182" s="44">
        <v>0.38424720799395418</v>
      </c>
      <c r="E182" s="43" t="s">
        <v>21</v>
      </c>
    </row>
    <row r="183" spans="1:18" x14ac:dyDescent="0.3">
      <c r="A183" s="43">
        <v>15</v>
      </c>
      <c r="B183" s="44">
        <v>63.594000000000001</v>
      </c>
      <c r="C183" s="44">
        <v>128.834</v>
      </c>
      <c r="D183" s="44">
        <v>0.49361193473772452</v>
      </c>
      <c r="E183" s="43" t="s">
        <v>21</v>
      </c>
    </row>
    <row r="184" spans="1:18" x14ac:dyDescent="0.3">
      <c r="A184" s="43">
        <v>14</v>
      </c>
      <c r="B184" s="44">
        <v>139.63300000000001</v>
      </c>
      <c r="C184" s="44">
        <v>221.387</v>
      </c>
      <c r="D184" s="44">
        <v>0.63071905757790658</v>
      </c>
      <c r="E184" s="43" t="s">
        <v>22</v>
      </c>
    </row>
    <row r="185" spans="1:18" x14ac:dyDescent="0.3">
      <c r="A185" s="43">
        <v>13</v>
      </c>
      <c r="B185" s="44">
        <v>115.614</v>
      </c>
      <c r="C185" s="44">
        <v>171.941</v>
      </c>
      <c r="D185" s="44">
        <v>0.6724050691807073</v>
      </c>
      <c r="E185" s="43" t="s">
        <v>22</v>
      </c>
    </row>
    <row r="186" spans="1:18" x14ac:dyDescent="0.3">
      <c r="A186" s="43">
        <v>12</v>
      </c>
      <c r="B186" s="44">
        <v>114.786</v>
      </c>
      <c r="C186" s="44">
        <v>189.732</v>
      </c>
      <c r="D186" s="44">
        <v>0.60499019669850107</v>
      </c>
      <c r="E186" s="43" t="s">
        <v>22</v>
      </c>
    </row>
    <row r="187" spans="1:18" x14ac:dyDescent="0.3">
      <c r="A187" s="43">
        <v>11</v>
      </c>
      <c r="B187" s="44">
        <v>136.10400000000001</v>
      </c>
      <c r="C187" s="44">
        <v>220.98099999999999</v>
      </c>
      <c r="D187" s="44">
        <v>0.61590815499975116</v>
      </c>
      <c r="E187" s="43" t="s">
        <v>22</v>
      </c>
    </row>
    <row r="188" spans="1:18" x14ac:dyDescent="0.3">
      <c r="A188" s="43">
        <v>10</v>
      </c>
      <c r="B188" s="44">
        <v>97.495999999999995</v>
      </c>
      <c r="C188" s="44">
        <v>222.40600000000001</v>
      </c>
      <c r="D188" s="44">
        <v>0.43836946844959218</v>
      </c>
      <c r="E188" s="43" t="s">
        <v>21</v>
      </c>
    </row>
    <row r="189" spans="1:18" x14ac:dyDescent="0.3">
      <c r="A189" s="43">
        <v>9</v>
      </c>
      <c r="B189" s="44">
        <v>103.869</v>
      </c>
      <c r="C189" s="44">
        <v>183.89</v>
      </c>
      <c r="D189" s="44">
        <v>0.56484311273043675</v>
      </c>
      <c r="E189" s="43" t="s">
        <v>22</v>
      </c>
    </row>
    <row r="190" spans="1:18" x14ac:dyDescent="0.3">
      <c r="A190" s="43">
        <v>8</v>
      </c>
      <c r="B190" s="44">
        <v>115.47799999999999</v>
      </c>
      <c r="C190" s="44">
        <v>182.024</v>
      </c>
      <c r="D190" s="44">
        <v>0.63441084692128502</v>
      </c>
      <c r="E190" s="43" t="s">
        <v>22</v>
      </c>
    </row>
    <row r="191" spans="1:18" x14ac:dyDescent="0.3">
      <c r="A191" s="43">
        <v>7</v>
      </c>
      <c r="B191" s="44">
        <v>118.935</v>
      </c>
      <c r="C191" s="44">
        <v>173.91200000000001</v>
      </c>
      <c r="D191" s="44">
        <v>0.68388035328211971</v>
      </c>
      <c r="E191" s="43" t="s">
        <v>22</v>
      </c>
      <c r="I191" s="49"/>
      <c r="J191" s="49"/>
      <c r="K191" s="49"/>
      <c r="L191" s="49"/>
      <c r="M191" s="49"/>
      <c r="N191" s="49"/>
      <c r="O191" s="49"/>
      <c r="P191" s="49"/>
      <c r="Q191" s="49"/>
      <c r="R191" s="49"/>
    </row>
    <row r="192" spans="1:18" x14ac:dyDescent="0.3">
      <c r="A192" s="43">
        <v>6</v>
      </c>
      <c r="B192" s="44">
        <v>158.34299999999999</v>
      </c>
      <c r="C192" s="44">
        <v>218.89</v>
      </c>
      <c r="D192" s="44">
        <v>0.72339074420942029</v>
      </c>
      <c r="E192" s="43" t="s">
        <v>74</v>
      </c>
      <c r="I192" s="49"/>
      <c r="J192" s="49"/>
      <c r="K192" s="49"/>
      <c r="L192" s="49"/>
      <c r="M192" s="49"/>
      <c r="N192" s="49"/>
      <c r="O192" s="49"/>
      <c r="P192" s="49"/>
      <c r="Q192" s="49"/>
      <c r="R192" s="49"/>
    </row>
    <row r="193" spans="1:18" x14ac:dyDescent="0.3">
      <c r="A193" s="43">
        <v>5</v>
      </c>
      <c r="B193" s="44">
        <v>122.46599999999999</v>
      </c>
      <c r="C193" s="44">
        <v>168.863</v>
      </c>
      <c r="D193" s="44">
        <v>0.72523880305336275</v>
      </c>
      <c r="E193" s="43" t="s">
        <v>22</v>
      </c>
      <c r="I193" s="49"/>
      <c r="J193" s="49"/>
      <c r="K193" s="49"/>
      <c r="L193" s="49"/>
      <c r="M193" s="49"/>
      <c r="N193" s="49"/>
      <c r="O193" s="49"/>
      <c r="P193" s="49"/>
      <c r="Q193" s="49"/>
      <c r="R193" s="49"/>
    </row>
    <row r="194" spans="1:18" ht="15.5" x14ac:dyDescent="0.35">
      <c r="A194" s="43">
        <v>4</v>
      </c>
      <c r="B194" s="44">
        <v>83.667000000000002</v>
      </c>
      <c r="C194" s="44">
        <v>183.50399999999999</v>
      </c>
      <c r="D194" s="44">
        <v>0.45594101490975675</v>
      </c>
      <c r="E194" s="43" t="s">
        <v>21</v>
      </c>
      <c r="I194" s="49"/>
      <c r="J194" s="49"/>
      <c r="K194" s="49"/>
      <c r="L194" s="49"/>
      <c r="M194" s="49"/>
      <c r="N194" s="49"/>
      <c r="O194" s="49"/>
      <c r="P194" s="49"/>
      <c r="Q194" s="54"/>
      <c r="R194" s="54"/>
    </row>
    <row r="195" spans="1:18" x14ac:dyDescent="0.3">
      <c r="A195" s="43">
        <v>3</v>
      </c>
      <c r="B195" s="44">
        <v>152.97999999999999</v>
      </c>
      <c r="C195" s="44">
        <v>223.672</v>
      </c>
      <c r="D195" s="44">
        <v>0.68394792374548441</v>
      </c>
      <c r="E195" s="43" t="s">
        <v>22</v>
      </c>
      <c r="I195" s="49"/>
      <c r="J195" s="49"/>
      <c r="K195" s="49"/>
      <c r="L195" s="49"/>
      <c r="M195" s="49"/>
      <c r="N195" s="49"/>
      <c r="O195" s="49"/>
      <c r="P195" s="49"/>
      <c r="Q195" s="49"/>
      <c r="R195" s="49"/>
    </row>
    <row r="196" spans="1:18" x14ac:dyDescent="0.3">
      <c r="A196" s="43">
        <v>2</v>
      </c>
      <c r="B196" s="44">
        <v>135.52000000000001</v>
      </c>
      <c r="C196" s="44">
        <v>149.97</v>
      </c>
      <c r="D196" s="44">
        <v>0.90364739614589595</v>
      </c>
      <c r="E196" s="43" t="s">
        <v>20</v>
      </c>
      <c r="I196" s="49"/>
      <c r="J196" s="49"/>
      <c r="K196" s="49"/>
      <c r="L196" s="49"/>
      <c r="M196" s="49"/>
      <c r="N196" s="49"/>
      <c r="O196" s="49"/>
      <c r="P196" s="49"/>
      <c r="Q196" s="49"/>
      <c r="R196" s="49"/>
    </row>
    <row r="197" spans="1:18" x14ac:dyDescent="0.3">
      <c r="A197" s="43">
        <v>1</v>
      </c>
      <c r="B197" s="44">
        <v>121.05800000000001</v>
      </c>
      <c r="C197" s="44">
        <v>170.17599999999999</v>
      </c>
      <c r="D197" s="44">
        <v>0.71136940579165109</v>
      </c>
      <c r="E197" s="43" t="s">
        <v>22</v>
      </c>
      <c r="I197" s="49"/>
      <c r="J197" s="49"/>
      <c r="K197" s="49"/>
      <c r="L197" s="49"/>
      <c r="M197" s="49"/>
      <c r="N197" s="49"/>
      <c r="O197" s="49"/>
      <c r="P197" s="49"/>
      <c r="Q197" s="49"/>
      <c r="R197" s="49"/>
    </row>
    <row r="198" spans="1:18" x14ac:dyDescent="0.3">
      <c r="A198" s="43">
        <v>28</v>
      </c>
      <c r="B198" s="44">
        <v>107.212</v>
      </c>
      <c r="C198" s="44">
        <v>127.82299999999999</v>
      </c>
      <c r="D198" s="44">
        <v>0.83875358894721619</v>
      </c>
      <c r="E198" s="43" t="s">
        <v>22</v>
      </c>
      <c r="I198" s="49"/>
      <c r="J198" s="49"/>
      <c r="K198" s="49"/>
      <c r="L198" s="49"/>
      <c r="M198" s="49"/>
      <c r="N198" s="49"/>
      <c r="O198" s="49"/>
      <c r="P198" s="49"/>
      <c r="Q198" s="49"/>
      <c r="R198" s="49"/>
    </row>
    <row r="199" spans="1:18" x14ac:dyDescent="0.3">
      <c r="A199" s="43">
        <v>27</v>
      </c>
      <c r="B199" s="44">
        <v>154.99299999999999</v>
      </c>
      <c r="C199" s="44">
        <v>227.32400000000001</v>
      </c>
      <c r="D199" s="44">
        <v>0.68181538244971929</v>
      </c>
      <c r="E199" s="43" t="s">
        <v>22</v>
      </c>
      <c r="I199" s="49"/>
      <c r="J199" s="49"/>
      <c r="K199" s="49"/>
      <c r="L199" s="49"/>
      <c r="M199" s="49"/>
      <c r="N199" s="49"/>
      <c r="O199" s="49"/>
      <c r="P199" s="49"/>
      <c r="Q199" s="49"/>
      <c r="R199" s="49"/>
    </row>
    <row r="200" spans="1:18" x14ac:dyDescent="0.3">
      <c r="A200" s="43">
        <v>26</v>
      </c>
      <c r="B200" s="44">
        <v>118.70399999999999</v>
      </c>
      <c r="C200" s="44">
        <v>189.416</v>
      </c>
      <c r="D200" s="44">
        <v>0.62668412383325589</v>
      </c>
      <c r="E200" s="43" t="s">
        <v>22</v>
      </c>
      <c r="I200" s="49"/>
      <c r="J200" s="49"/>
      <c r="K200" s="49"/>
      <c r="L200" s="49"/>
      <c r="M200" s="49"/>
      <c r="N200" s="49"/>
      <c r="O200" s="49"/>
      <c r="P200" s="49"/>
      <c r="Q200" s="49"/>
      <c r="R200" s="49"/>
    </row>
    <row r="201" spans="1:18" x14ac:dyDescent="0.3">
      <c r="A201" s="43">
        <v>25</v>
      </c>
      <c r="B201" s="44">
        <v>161.12799999999999</v>
      </c>
      <c r="C201" s="44">
        <v>223.87200000000001</v>
      </c>
      <c r="D201" s="44">
        <v>0.71973270440251558</v>
      </c>
      <c r="E201" s="43" t="s">
        <v>20</v>
      </c>
      <c r="I201" s="49"/>
      <c r="J201" s="49"/>
      <c r="K201" s="49"/>
      <c r="L201" s="49"/>
      <c r="M201" s="49"/>
      <c r="N201" s="49"/>
      <c r="O201" s="49"/>
      <c r="P201" s="49"/>
      <c r="Q201" s="49"/>
      <c r="R201" s="49"/>
    </row>
    <row r="202" spans="1:18" x14ac:dyDescent="0.3">
      <c r="A202" s="43">
        <v>24</v>
      </c>
      <c r="B202" s="44">
        <v>117.556</v>
      </c>
      <c r="C202" s="44">
        <v>200.94800000000001</v>
      </c>
      <c r="D202" s="44">
        <v>0.58500706650476741</v>
      </c>
      <c r="E202" s="43" t="s">
        <v>22</v>
      </c>
      <c r="I202" s="49"/>
      <c r="J202" s="49"/>
      <c r="K202" s="49"/>
      <c r="L202" s="49"/>
      <c r="M202" s="49"/>
      <c r="N202" s="49"/>
      <c r="O202" s="49"/>
      <c r="P202" s="49"/>
      <c r="Q202" s="49"/>
      <c r="R202" s="49"/>
    </row>
    <row r="203" spans="1:18" x14ac:dyDescent="0.3">
      <c r="A203" s="43">
        <v>23</v>
      </c>
      <c r="B203" s="44">
        <v>117.377</v>
      </c>
      <c r="C203" s="44">
        <v>175.18899999999999</v>
      </c>
      <c r="D203" s="44">
        <v>0.67000211200474913</v>
      </c>
      <c r="E203" s="43" t="s">
        <v>20</v>
      </c>
      <c r="I203" s="49"/>
      <c r="J203" s="49"/>
      <c r="K203" s="49"/>
      <c r="L203" s="49"/>
      <c r="M203" s="49"/>
      <c r="N203" s="49"/>
      <c r="O203" s="49"/>
      <c r="P203" s="49"/>
      <c r="Q203" s="49"/>
      <c r="R203" s="49"/>
    </row>
    <row r="204" spans="1:18" x14ac:dyDescent="0.3">
      <c r="A204" s="43">
        <v>22</v>
      </c>
      <c r="B204" s="44">
        <v>124.36199999999999</v>
      </c>
      <c r="C204" s="44">
        <v>159.02600000000001</v>
      </c>
      <c r="D204" s="44">
        <v>0.78202306541068745</v>
      </c>
      <c r="E204" s="43" t="s">
        <v>20</v>
      </c>
      <c r="I204" s="49"/>
      <c r="J204" s="49"/>
      <c r="K204" s="49"/>
      <c r="L204" s="49"/>
      <c r="M204" s="49"/>
      <c r="N204" s="49"/>
      <c r="O204" s="49"/>
      <c r="P204" s="49"/>
      <c r="Q204" s="49"/>
      <c r="R204" s="49"/>
    </row>
    <row r="205" spans="1:18" x14ac:dyDescent="0.3">
      <c r="A205" s="43">
        <v>21</v>
      </c>
      <c r="B205" s="44">
        <v>142.101</v>
      </c>
      <c r="C205" s="44">
        <v>176.10300000000001</v>
      </c>
      <c r="D205" s="44">
        <v>0.80691981397250467</v>
      </c>
      <c r="E205" s="43" t="s">
        <v>20</v>
      </c>
      <c r="I205" s="49"/>
      <c r="J205" s="49"/>
      <c r="K205" s="49"/>
      <c r="L205" s="49"/>
      <c r="M205" s="49"/>
      <c r="N205" s="49"/>
      <c r="O205" s="49"/>
      <c r="P205" s="49"/>
      <c r="Q205" s="49"/>
      <c r="R205" s="49"/>
    </row>
    <row r="206" spans="1:18" x14ac:dyDescent="0.3">
      <c r="I206" s="49"/>
      <c r="J206" s="49"/>
      <c r="K206" s="49"/>
      <c r="L206" s="49"/>
      <c r="M206" s="49"/>
      <c r="N206" s="49"/>
      <c r="O206" s="49"/>
      <c r="P206" s="49"/>
      <c r="Q206" s="49"/>
      <c r="R206" s="49"/>
    </row>
    <row r="207" spans="1:18" x14ac:dyDescent="0.3">
      <c r="A207" s="40" t="s">
        <v>81</v>
      </c>
      <c r="D207" s="55" t="s">
        <v>58</v>
      </c>
      <c r="E207" s="55"/>
      <c r="F207" s="55"/>
      <c r="G207" s="55"/>
      <c r="H207" s="55"/>
      <c r="I207" s="55"/>
      <c r="J207" s="55"/>
      <c r="K207" s="49"/>
      <c r="L207" s="49"/>
      <c r="M207" s="49"/>
      <c r="N207" s="49"/>
      <c r="O207" s="49"/>
      <c r="P207" s="49"/>
      <c r="Q207" s="49"/>
      <c r="R207" s="49"/>
    </row>
    <row r="208" spans="1:18" x14ac:dyDescent="0.3">
      <c r="A208" s="48" t="s">
        <v>54</v>
      </c>
      <c r="B208" s="48" t="s">
        <v>48</v>
      </c>
      <c r="C208" s="48" t="s">
        <v>49</v>
      </c>
      <c r="D208" s="48" t="s">
        <v>50</v>
      </c>
      <c r="E208" s="48" t="s">
        <v>55</v>
      </c>
      <c r="F208" s="43"/>
      <c r="G208" s="43"/>
      <c r="H208" s="47" t="s">
        <v>20</v>
      </c>
      <c r="I208" s="47" t="s">
        <v>22</v>
      </c>
      <c r="J208" s="47" t="s">
        <v>21</v>
      </c>
      <c r="K208" s="49"/>
      <c r="L208" s="49"/>
      <c r="M208" s="49"/>
      <c r="N208" s="49"/>
      <c r="O208" s="49"/>
      <c r="P208" s="49"/>
      <c r="Q208" s="49"/>
      <c r="R208" s="49"/>
    </row>
    <row r="209" spans="1:18" x14ac:dyDescent="0.3">
      <c r="A209" s="43">
        <v>20</v>
      </c>
      <c r="B209" s="44">
        <v>75.111000000000004</v>
      </c>
      <c r="C209" s="44">
        <v>149.203</v>
      </c>
      <c r="D209" s="44">
        <v>0.50341481069415495</v>
      </c>
      <c r="E209" s="43" t="s">
        <v>21</v>
      </c>
      <c r="G209" s="43"/>
      <c r="H209" s="43" t="s">
        <v>63</v>
      </c>
      <c r="I209" s="43" t="s">
        <v>76</v>
      </c>
      <c r="J209" s="43" t="s">
        <v>63</v>
      </c>
      <c r="K209" s="49"/>
      <c r="L209" s="49"/>
      <c r="M209" s="49"/>
      <c r="N209" s="49"/>
      <c r="O209" s="49"/>
      <c r="P209" s="49"/>
      <c r="Q209" s="49"/>
      <c r="R209" s="49"/>
    </row>
    <row r="210" spans="1:18" x14ac:dyDescent="0.3">
      <c r="A210" s="43">
        <v>19</v>
      </c>
      <c r="B210" s="44">
        <v>109.56399999999999</v>
      </c>
      <c r="C210" s="44">
        <v>165.76300000000001</v>
      </c>
      <c r="D210" s="44">
        <v>0.66096776723394235</v>
      </c>
      <c r="E210" s="43" t="s">
        <v>22</v>
      </c>
      <c r="G210" s="46" t="s">
        <v>43</v>
      </c>
      <c r="H210" s="44">
        <v>0.76056988146630045</v>
      </c>
      <c r="I210" s="44">
        <v>0.70851905485195954</v>
      </c>
      <c r="J210" s="44">
        <v>0.52406203405634</v>
      </c>
      <c r="K210" s="49"/>
      <c r="L210" s="49"/>
      <c r="M210" s="49"/>
      <c r="N210" s="49"/>
      <c r="O210" s="49"/>
      <c r="P210" s="49"/>
      <c r="Q210" s="49"/>
      <c r="R210" s="49"/>
    </row>
    <row r="211" spans="1:18" x14ac:dyDescent="0.3">
      <c r="A211" s="43">
        <v>18</v>
      </c>
      <c r="B211" s="44">
        <v>122.39</v>
      </c>
      <c r="C211" s="44">
        <v>175.28100000000001</v>
      </c>
      <c r="D211" s="44">
        <v>0.69825023818896514</v>
      </c>
      <c r="E211" s="43" t="s">
        <v>22</v>
      </c>
      <c r="G211" s="46" t="s">
        <v>82</v>
      </c>
      <c r="H211" s="44">
        <v>1.4761268069624118E-2</v>
      </c>
      <c r="I211" s="44">
        <v>1.5778174056833263E-2</v>
      </c>
      <c r="J211" s="44">
        <v>8.6836353939301666E-3</v>
      </c>
      <c r="K211" s="49"/>
      <c r="L211" s="49"/>
      <c r="M211" s="49"/>
      <c r="N211" s="49"/>
      <c r="O211" s="49"/>
      <c r="P211" s="49"/>
      <c r="Q211" s="49"/>
      <c r="R211" s="49"/>
    </row>
    <row r="212" spans="1:18" x14ac:dyDescent="0.3">
      <c r="A212" s="43">
        <v>17</v>
      </c>
      <c r="B212" s="44">
        <v>122.38</v>
      </c>
      <c r="C212" s="44">
        <v>194.899</v>
      </c>
      <c r="D212" s="44">
        <v>0.6279149713441321</v>
      </c>
      <c r="E212" s="43" t="s">
        <v>22</v>
      </c>
      <c r="G212" s="46" t="s">
        <v>59</v>
      </c>
      <c r="H212" s="44"/>
      <c r="I212" s="41">
        <v>0.10380524082463306</v>
      </c>
      <c r="J212" s="41">
        <v>7.3019221937555604E-7</v>
      </c>
      <c r="K212" s="49"/>
      <c r="L212" s="49"/>
      <c r="M212" s="49"/>
      <c r="N212" s="49"/>
      <c r="O212" s="49"/>
      <c r="P212" s="49"/>
      <c r="Q212" s="49"/>
      <c r="R212" s="49"/>
    </row>
    <row r="213" spans="1:18" x14ac:dyDescent="0.3">
      <c r="A213" s="43">
        <v>16</v>
      </c>
      <c r="B213" s="44">
        <v>53.003999999999998</v>
      </c>
      <c r="C213" s="44">
        <v>96.835999999999999</v>
      </c>
      <c r="D213" s="44">
        <v>0.54735842042215699</v>
      </c>
      <c r="E213" s="43" t="s">
        <v>21</v>
      </c>
      <c r="K213" s="49"/>
      <c r="L213" s="49"/>
      <c r="M213" s="49"/>
      <c r="N213" s="49"/>
      <c r="O213" s="49"/>
      <c r="P213" s="49"/>
      <c r="Q213" s="49"/>
      <c r="R213" s="49"/>
    </row>
    <row r="214" spans="1:18" x14ac:dyDescent="0.3">
      <c r="A214" s="43">
        <v>15</v>
      </c>
      <c r="B214" s="44">
        <v>99.039000000000001</v>
      </c>
      <c r="C214" s="44">
        <v>195.39699999999999</v>
      </c>
      <c r="D214" s="44">
        <v>0.50686039192003973</v>
      </c>
      <c r="E214" s="43" t="s">
        <v>21</v>
      </c>
      <c r="K214" s="49"/>
      <c r="L214" s="49"/>
      <c r="M214" s="49"/>
      <c r="N214" s="49"/>
      <c r="O214" s="49"/>
      <c r="P214" s="49"/>
      <c r="Q214" s="49"/>
      <c r="R214" s="49"/>
    </row>
    <row r="215" spans="1:18" x14ac:dyDescent="0.3">
      <c r="A215" s="43">
        <v>14</v>
      </c>
      <c r="B215" s="44">
        <v>114.587</v>
      </c>
      <c r="C215" s="44">
        <v>172.34899999999999</v>
      </c>
      <c r="D215" s="44">
        <v>0.66485445230317564</v>
      </c>
      <c r="E215" s="43" t="s">
        <v>22</v>
      </c>
      <c r="K215" s="49"/>
      <c r="L215" s="49"/>
      <c r="M215" s="49"/>
      <c r="N215" s="49"/>
      <c r="O215" s="49"/>
      <c r="P215" s="49"/>
      <c r="Q215" s="49"/>
      <c r="R215" s="49"/>
    </row>
    <row r="216" spans="1:18" x14ac:dyDescent="0.3">
      <c r="A216" s="43">
        <v>13</v>
      </c>
      <c r="B216" s="44">
        <v>138.221</v>
      </c>
      <c r="C216" s="44">
        <v>203.88800000000001</v>
      </c>
      <c r="D216" s="44">
        <v>0.67792611629914468</v>
      </c>
      <c r="E216" s="43" t="s">
        <v>22</v>
      </c>
      <c r="G216" s="49"/>
      <c r="H216" s="49"/>
      <c r="I216" s="49"/>
      <c r="J216" s="49"/>
      <c r="K216" s="49"/>
      <c r="L216" s="49"/>
      <c r="M216" s="49"/>
      <c r="N216" s="49"/>
      <c r="O216" s="49"/>
      <c r="P216" s="49"/>
      <c r="Q216" s="49"/>
      <c r="R216" s="49"/>
    </row>
    <row r="217" spans="1:18" x14ac:dyDescent="0.3">
      <c r="A217" s="43">
        <v>12</v>
      </c>
      <c r="B217" s="44">
        <v>116.139</v>
      </c>
      <c r="C217" s="44">
        <v>176.768</v>
      </c>
      <c r="D217" s="44">
        <v>0.65701371288921073</v>
      </c>
      <c r="E217" s="43" t="s">
        <v>22</v>
      </c>
      <c r="G217" s="49"/>
      <c r="H217" s="49"/>
      <c r="I217" s="49"/>
      <c r="J217" s="49"/>
      <c r="K217" s="49"/>
      <c r="L217" s="49"/>
      <c r="M217" s="49"/>
      <c r="N217" s="49"/>
      <c r="O217" s="49"/>
      <c r="P217" s="49"/>
      <c r="Q217" s="49"/>
      <c r="R217" s="49"/>
    </row>
    <row r="218" spans="1:18" x14ac:dyDescent="0.3">
      <c r="A218" s="43">
        <v>11</v>
      </c>
      <c r="B218" s="44">
        <v>111.94199999999999</v>
      </c>
      <c r="C218" s="44">
        <v>149.935</v>
      </c>
      <c r="D218" s="44">
        <v>0.74660352819555131</v>
      </c>
      <c r="E218" s="43" t="s">
        <v>22</v>
      </c>
      <c r="G218" s="49"/>
      <c r="H218" s="49"/>
      <c r="I218" s="49"/>
      <c r="J218" s="49"/>
      <c r="K218" s="49"/>
      <c r="L218" s="49"/>
      <c r="M218" s="49"/>
      <c r="N218" s="49"/>
      <c r="O218" s="49"/>
      <c r="P218" s="49"/>
      <c r="Q218" s="49"/>
      <c r="R218" s="49"/>
    </row>
    <row r="219" spans="1:18" x14ac:dyDescent="0.3">
      <c r="A219" s="43">
        <v>10</v>
      </c>
      <c r="B219" s="44">
        <v>84.495000000000005</v>
      </c>
      <c r="C219" s="44">
        <v>161.542</v>
      </c>
      <c r="D219" s="44">
        <v>0.52305282836661671</v>
      </c>
      <c r="E219" s="43" t="s">
        <v>21</v>
      </c>
      <c r="G219" s="49"/>
      <c r="H219" s="49"/>
      <c r="I219" s="49"/>
      <c r="J219" s="49"/>
      <c r="K219" s="49"/>
      <c r="L219" s="49"/>
      <c r="M219" s="49"/>
      <c r="N219" s="49"/>
      <c r="O219" s="49"/>
      <c r="P219" s="49"/>
    </row>
    <row r="220" spans="1:18" ht="15.5" x14ac:dyDescent="0.35">
      <c r="A220" s="43">
        <v>9</v>
      </c>
      <c r="B220" s="44">
        <v>124.541</v>
      </c>
      <c r="C220" s="44">
        <v>179.30699999999999</v>
      </c>
      <c r="D220" s="44">
        <v>0.69456853329764034</v>
      </c>
      <c r="E220" s="43" t="s">
        <v>22</v>
      </c>
      <c r="G220" s="49"/>
      <c r="H220" s="49"/>
      <c r="I220" s="49"/>
      <c r="J220" s="49"/>
      <c r="K220" s="49"/>
      <c r="L220" s="49"/>
      <c r="M220" s="49"/>
      <c r="N220" s="49"/>
      <c r="O220" s="54"/>
      <c r="P220" s="54"/>
    </row>
    <row r="221" spans="1:18" x14ac:dyDescent="0.3">
      <c r="A221" s="43">
        <v>8</v>
      </c>
      <c r="B221" s="44">
        <v>138.42099999999999</v>
      </c>
      <c r="C221" s="44">
        <v>204.684</v>
      </c>
      <c r="D221" s="44">
        <v>0.67626683082214534</v>
      </c>
      <c r="E221" s="43" t="s">
        <v>22</v>
      </c>
      <c r="G221" s="49"/>
      <c r="H221" s="49"/>
      <c r="I221" s="49"/>
      <c r="J221" s="49"/>
      <c r="K221" s="49"/>
      <c r="L221" s="49"/>
      <c r="M221" s="49"/>
      <c r="N221" s="49"/>
      <c r="O221" s="49"/>
      <c r="P221" s="49"/>
    </row>
    <row r="222" spans="1:18" x14ac:dyDescent="0.3">
      <c r="A222" s="43">
        <v>7</v>
      </c>
      <c r="B222" s="44">
        <v>107.312</v>
      </c>
      <c r="C222" s="44">
        <v>152.148</v>
      </c>
      <c r="D222" s="44">
        <v>0.70531324762731029</v>
      </c>
      <c r="E222" s="43" t="s">
        <v>22</v>
      </c>
      <c r="G222" s="49"/>
      <c r="H222" s="49"/>
      <c r="I222" s="49"/>
      <c r="J222" s="49"/>
      <c r="K222" s="49"/>
      <c r="L222" s="49"/>
      <c r="M222" s="49"/>
      <c r="N222" s="49"/>
      <c r="O222" s="49"/>
      <c r="P222" s="49"/>
    </row>
    <row r="223" spans="1:18" x14ac:dyDescent="0.3">
      <c r="A223" s="43">
        <v>6</v>
      </c>
      <c r="B223" s="44">
        <v>124.982</v>
      </c>
      <c r="C223" s="44">
        <v>170.714</v>
      </c>
      <c r="D223" s="44">
        <v>0.73211335918553844</v>
      </c>
      <c r="E223" s="43" t="s">
        <v>74</v>
      </c>
      <c r="G223" s="49"/>
      <c r="H223" s="49"/>
      <c r="I223" s="49"/>
      <c r="J223" s="49"/>
      <c r="K223" s="49"/>
      <c r="L223" s="49"/>
      <c r="M223" s="49"/>
      <c r="N223" s="49"/>
      <c r="O223" s="49"/>
      <c r="P223" s="49"/>
    </row>
    <row r="224" spans="1:18" x14ac:dyDescent="0.3">
      <c r="A224" s="43">
        <v>5</v>
      </c>
      <c r="B224" s="44">
        <v>139.834</v>
      </c>
      <c r="C224" s="44">
        <v>186.358</v>
      </c>
      <c r="D224" s="44">
        <v>0.75035147404458091</v>
      </c>
      <c r="E224" s="43" t="s">
        <v>22</v>
      </c>
      <c r="G224" s="49"/>
      <c r="H224" s="49"/>
      <c r="I224" s="49"/>
      <c r="J224" s="49"/>
      <c r="K224" s="49"/>
      <c r="L224" s="49"/>
      <c r="M224" s="49"/>
      <c r="N224" s="49"/>
      <c r="O224" s="49"/>
      <c r="P224" s="49"/>
    </row>
    <row r="225" spans="1:16" x14ac:dyDescent="0.3">
      <c r="A225" s="43">
        <v>4</v>
      </c>
      <c r="B225" s="44">
        <v>92.614000000000004</v>
      </c>
      <c r="C225" s="44">
        <v>171.62700000000001</v>
      </c>
      <c r="D225" s="44">
        <v>0.53962371887873117</v>
      </c>
      <c r="E225" s="43" t="s">
        <v>21</v>
      </c>
      <c r="G225" s="49"/>
      <c r="H225" s="49"/>
      <c r="I225" s="49"/>
      <c r="J225" s="49"/>
      <c r="K225" s="49"/>
      <c r="L225" s="49"/>
      <c r="M225" s="49"/>
      <c r="N225" s="49"/>
      <c r="O225" s="49"/>
      <c r="P225" s="49"/>
    </row>
    <row r="226" spans="1:16" x14ac:dyDescent="0.3">
      <c r="A226" s="43">
        <v>3</v>
      </c>
      <c r="B226" s="44">
        <v>111.211</v>
      </c>
      <c r="C226" s="44">
        <v>126.07</v>
      </c>
      <c r="D226" s="44">
        <v>0.882136908066947</v>
      </c>
      <c r="E226" s="43" t="s">
        <v>22</v>
      </c>
      <c r="G226" s="49"/>
      <c r="H226" s="49"/>
      <c r="I226" s="49"/>
      <c r="J226" s="49"/>
      <c r="K226" s="49"/>
      <c r="L226" s="49"/>
      <c r="M226" s="49"/>
      <c r="N226" s="49"/>
      <c r="O226" s="49"/>
      <c r="P226" s="49"/>
    </row>
    <row r="227" spans="1:16" x14ac:dyDescent="0.3">
      <c r="A227" s="43">
        <v>2</v>
      </c>
      <c r="B227" s="44">
        <v>141.77199999999999</v>
      </c>
      <c r="C227" s="44">
        <v>184.21600000000001</v>
      </c>
      <c r="D227" s="44">
        <v>0.76959656055934333</v>
      </c>
      <c r="E227" s="43" t="s">
        <v>20</v>
      </c>
      <c r="G227" s="49"/>
      <c r="H227" s="49"/>
      <c r="I227" s="49"/>
      <c r="J227" s="49"/>
      <c r="K227" s="49"/>
      <c r="L227" s="49"/>
      <c r="M227" s="49"/>
      <c r="N227" s="49"/>
      <c r="O227" s="49"/>
      <c r="P227" s="49"/>
    </row>
    <row r="228" spans="1:16" x14ac:dyDescent="0.3">
      <c r="A228" s="43">
        <v>1</v>
      </c>
      <c r="B228" s="44">
        <v>124.74</v>
      </c>
      <c r="C228" s="44">
        <v>177.03700000000001</v>
      </c>
      <c r="D228" s="44">
        <v>0.70459847376537099</v>
      </c>
      <c r="E228" s="43" t="s">
        <v>22</v>
      </c>
      <c r="G228" s="49"/>
      <c r="H228" s="49"/>
      <c r="I228" s="49"/>
      <c r="J228" s="49"/>
      <c r="K228" s="49"/>
      <c r="L228" s="49"/>
      <c r="M228" s="49"/>
      <c r="N228" s="49"/>
      <c r="O228" s="49"/>
      <c r="P228" s="49"/>
    </row>
    <row r="229" spans="1:16" x14ac:dyDescent="0.3">
      <c r="A229" s="43">
        <v>28</v>
      </c>
      <c r="B229" s="44">
        <v>135.68899999999999</v>
      </c>
      <c r="C229" s="44">
        <v>166.65199999999999</v>
      </c>
      <c r="D229" s="44">
        <v>0.81420565009720858</v>
      </c>
      <c r="E229" s="43" t="s">
        <v>22</v>
      </c>
      <c r="G229" s="49"/>
      <c r="H229" s="49"/>
      <c r="I229" s="49"/>
      <c r="J229" s="49"/>
      <c r="K229" s="49"/>
      <c r="L229" s="49"/>
      <c r="M229" s="49"/>
      <c r="N229" s="49"/>
      <c r="O229" s="49"/>
      <c r="P229" s="49"/>
    </row>
    <row r="230" spans="1:16" x14ac:dyDescent="0.3">
      <c r="A230" s="43">
        <v>27</v>
      </c>
      <c r="B230" s="44">
        <v>97.272999999999996</v>
      </c>
      <c r="C230" s="44">
        <v>137.999</v>
      </c>
      <c r="D230" s="44">
        <v>0.70488191943419876</v>
      </c>
      <c r="E230" s="43" t="s">
        <v>22</v>
      </c>
      <c r="G230" s="49"/>
      <c r="H230" s="49"/>
      <c r="I230" s="49"/>
      <c r="J230" s="49"/>
      <c r="K230" s="49"/>
      <c r="L230" s="49"/>
      <c r="M230" s="49"/>
      <c r="N230" s="49"/>
      <c r="O230" s="49"/>
      <c r="P230" s="49"/>
    </row>
    <row r="231" spans="1:16" x14ac:dyDescent="0.3">
      <c r="A231" s="43">
        <v>26</v>
      </c>
      <c r="B231" s="44">
        <v>112.797</v>
      </c>
      <c r="C231" s="44">
        <v>178.76300000000001</v>
      </c>
      <c r="D231" s="44">
        <v>0.63098627792104622</v>
      </c>
      <c r="E231" s="43" t="s">
        <v>22</v>
      </c>
      <c r="G231" s="49"/>
      <c r="H231" s="49"/>
      <c r="I231" s="49"/>
      <c r="J231" s="49"/>
      <c r="K231" s="49"/>
      <c r="L231" s="49"/>
      <c r="M231" s="49"/>
      <c r="N231" s="49"/>
      <c r="O231" s="49"/>
      <c r="P231" s="49"/>
    </row>
    <row r="232" spans="1:16" x14ac:dyDescent="0.3">
      <c r="A232" s="43">
        <v>25</v>
      </c>
      <c r="B232" s="44">
        <v>126.274</v>
      </c>
      <c r="C232" s="44">
        <v>157.43</v>
      </c>
      <c r="D232" s="44">
        <v>0.80209616972622755</v>
      </c>
      <c r="E232" s="43" t="s">
        <v>20</v>
      </c>
      <c r="G232" s="49"/>
      <c r="H232" s="49"/>
      <c r="I232" s="49"/>
      <c r="J232" s="49"/>
      <c r="K232" s="49"/>
      <c r="L232" s="49"/>
      <c r="M232" s="49"/>
      <c r="N232" s="49"/>
      <c r="O232" s="49"/>
      <c r="P232" s="49"/>
    </row>
    <row r="233" spans="1:16" x14ac:dyDescent="0.3">
      <c r="A233" s="43">
        <v>24</v>
      </c>
      <c r="B233" s="44">
        <v>113.06</v>
      </c>
      <c r="C233" s="44">
        <v>151.15299999999999</v>
      </c>
      <c r="D233" s="44">
        <v>0.74798383095274334</v>
      </c>
      <c r="E233" s="43" t="s">
        <v>22</v>
      </c>
      <c r="G233" s="49"/>
      <c r="H233" s="49"/>
      <c r="I233" s="49"/>
      <c r="J233" s="49"/>
      <c r="K233" s="49"/>
      <c r="L233" s="49"/>
      <c r="M233" s="49"/>
      <c r="N233" s="49"/>
      <c r="O233" s="49"/>
      <c r="P233" s="49"/>
    </row>
    <row r="234" spans="1:16" x14ac:dyDescent="0.3">
      <c r="A234" s="43">
        <v>23</v>
      </c>
      <c r="B234" s="44">
        <v>130.45500000000001</v>
      </c>
      <c r="C234" s="44">
        <v>168.6</v>
      </c>
      <c r="D234" s="44">
        <v>0.77375444839857666</v>
      </c>
      <c r="E234" s="43" t="s">
        <v>20</v>
      </c>
      <c r="G234" s="49"/>
      <c r="H234" s="49"/>
      <c r="I234" s="49"/>
      <c r="J234" s="49"/>
      <c r="K234" s="49"/>
      <c r="L234" s="49"/>
      <c r="M234" s="49"/>
      <c r="N234" s="49"/>
      <c r="O234" s="49"/>
      <c r="P234" s="49"/>
    </row>
    <row r="235" spans="1:16" x14ac:dyDescent="0.3">
      <c r="A235" s="43">
        <v>22</v>
      </c>
      <c r="B235" s="44">
        <v>156.322</v>
      </c>
      <c r="C235" s="44">
        <v>218.47</v>
      </c>
      <c r="D235" s="44">
        <v>0.71553073648555865</v>
      </c>
      <c r="E235" s="43" t="s">
        <v>20</v>
      </c>
      <c r="G235" s="49"/>
      <c r="H235" s="49"/>
      <c r="I235" s="49"/>
      <c r="J235" s="49"/>
      <c r="K235" s="49"/>
      <c r="L235" s="49"/>
      <c r="M235" s="49"/>
      <c r="N235" s="49"/>
      <c r="O235" s="49"/>
      <c r="P235" s="49"/>
    </row>
    <row r="236" spans="1:16" x14ac:dyDescent="0.3">
      <c r="A236" s="43">
        <v>21</v>
      </c>
      <c r="B236" s="44">
        <v>137.99700000000001</v>
      </c>
      <c r="C236" s="44">
        <v>186.012</v>
      </c>
      <c r="D236" s="44">
        <v>0.74187149216179604</v>
      </c>
      <c r="E236" s="43" t="s">
        <v>20</v>
      </c>
      <c r="G236" s="49"/>
      <c r="H236" s="49"/>
      <c r="I236" s="49"/>
      <c r="J236" s="49"/>
      <c r="K236" s="49"/>
      <c r="L236" s="49"/>
      <c r="M236" s="49"/>
      <c r="N236" s="49"/>
      <c r="O236" s="49"/>
      <c r="P236" s="49"/>
    </row>
    <row r="237" spans="1:16" x14ac:dyDescent="0.3">
      <c r="G237" s="49"/>
      <c r="H237" s="49"/>
      <c r="I237" s="49"/>
      <c r="J237" s="49"/>
      <c r="K237" s="49"/>
      <c r="L237" s="49"/>
      <c r="M237" s="49"/>
      <c r="N237" s="49"/>
      <c r="O237" s="49"/>
      <c r="P237" s="49"/>
    </row>
    <row r="238" spans="1:16" x14ac:dyDescent="0.3">
      <c r="G238" s="49"/>
      <c r="H238" s="49"/>
      <c r="I238" s="49"/>
      <c r="J238" s="49"/>
      <c r="K238" s="49"/>
      <c r="L238" s="49"/>
      <c r="M238" s="49"/>
      <c r="N238" s="49"/>
      <c r="O238" s="49"/>
      <c r="P238" s="49"/>
    </row>
    <row r="239" spans="1:16" x14ac:dyDescent="0.3">
      <c r="G239" s="49"/>
      <c r="H239" s="49"/>
      <c r="I239" s="49"/>
      <c r="J239" s="49"/>
      <c r="K239" s="49"/>
      <c r="L239" s="49"/>
      <c r="M239" s="49"/>
      <c r="N239" s="49"/>
      <c r="O239" s="49"/>
      <c r="P239" s="49"/>
    </row>
    <row r="240" spans="1:16" x14ac:dyDescent="0.3">
      <c r="G240" s="49"/>
      <c r="H240" s="49"/>
      <c r="I240" s="49"/>
      <c r="J240" s="49"/>
      <c r="K240" s="49"/>
      <c r="L240" s="49"/>
      <c r="M240" s="49"/>
      <c r="N240" s="49"/>
      <c r="O240" s="49"/>
      <c r="P240" s="49"/>
    </row>
    <row r="241" spans="7:16" x14ac:dyDescent="0.3">
      <c r="G241" s="49"/>
      <c r="H241" s="49"/>
      <c r="I241" s="49"/>
      <c r="J241" s="49"/>
      <c r="K241" s="49"/>
      <c r="L241" s="49"/>
      <c r="M241" s="49"/>
      <c r="N241" s="49"/>
      <c r="O241" s="49"/>
      <c r="P241" s="49"/>
    </row>
    <row r="242" spans="7:16" x14ac:dyDescent="0.3">
      <c r="G242" s="49"/>
      <c r="H242" s="49"/>
      <c r="I242" s="49"/>
      <c r="J242" s="49"/>
      <c r="K242" s="49"/>
      <c r="L242" s="49"/>
      <c r="M242" s="49"/>
      <c r="N242" s="49"/>
      <c r="O242" s="49"/>
      <c r="P242" s="49"/>
    </row>
    <row r="243" spans="7:16" x14ac:dyDescent="0.3">
      <c r="G243" s="49"/>
      <c r="H243" s="49"/>
      <c r="I243" s="49"/>
      <c r="J243" s="49"/>
      <c r="K243" s="49"/>
      <c r="L243" s="49"/>
      <c r="M243" s="49"/>
      <c r="N243" s="49"/>
      <c r="O243" s="49"/>
      <c r="P243" s="49"/>
    </row>
  </sheetData>
  <mergeCells count="13">
    <mergeCell ref="D8:J8"/>
    <mergeCell ref="D30:J30"/>
    <mergeCell ref="D51:J51"/>
    <mergeCell ref="B73:D73"/>
    <mergeCell ref="E73:G73"/>
    <mergeCell ref="H73:N73"/>
    <mergeCell ref="D207:J207"/>
    <mergeCell ref="B97:D97"/>
    <mergeCell ref="E97:G97"/>
    <mergeCell ref="H97:N97"/>
    <mergeCell ref="D134:J134"/>
    <mergeCell ref="D155:J155"/>
    <mergeCell ref="D176:J176"/>
  </mergeCells>
  <phoneticPr fontId="1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Suppl.Fig. 1a Western blot</vt:lpstr>
      <vt:lpstr>Fig. 1b and Suppl.Fig. 1d IF</vt:lpstr>
    </vt:vector>
  </TitlesOfParts>
  <Company>Springer-SBM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Fiona Gillespie</dc:creator>
  <cp:lastModifiedBy>Martin Franke</cp:lastModifiedBy>
  <dcterms:created xsi:type="dcterms:W3CDTF">2017-11-15T12:34:53Z</dcterms:created>
  <dcterms:modified xsi:type="dcterms:W3CDTF">2021-07-06T20:27:23Z</dcterms:modified>
</cp:coreProperties>
</file>