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Lab_ngyld\CDK6 MM\Manuscript\Submission_NatComm\Editorial changes_2\"/>
    </mc:Choice>
  </mc:AlternateContent>
  <bookViews>
    <workbookView xWindow="29280" yWindow="1200" windowWidth="25380" windowHeight="17520"/>
  </bookViews>
  <sheets>
    <sheet name="Fig1c" sheetId="1" r:id="rId1"/>
    <sheet name="Fig2a-2d" sheetId="2" r:id="rId2"/>
    <sheet name="Fig3a,3c,3e-3f" sheetId="3" r:id="rId3"/>
    <sheet name="Fig4b-c,4e-4f" sheetId="4" r:id="rId4"/>
    <sheet name="Fig5b" sheetId="5" r:id="rId5"/>
    <sheet name="Fig6c-6d" sheetId="6" r:id="rId6"/>
    <sheet name="SuppFig5b-5f" sheetId="7" r:id="rId7"/>
    <sheet name="SuppFig6a-6f" sheetId="8" r:id="rId8"/>
    <sheet name="SuppFig7a" sheetId="9" r:id="rId9"/>
    <sheet name="SuppFig9b" sheetId="10" r:id="rId10"/>
    <sheet name="SuppFig10" sheetId="11" r:id="rId11"/>
    <sheet name="SuppFig11" sheetId="12" r:id="rId12"/>
    <sheet name="SuppFig12b" sheetId="13" r:id="rId1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0" i="13" l="1"/>
  <c r="M10" i="13"/>
  <c r="N9" i="13"/>
  <c r="M9" i="13"/>
  <c r="N8" i="13"/>
  <c r="M8" i="13"/>
  <c r="N7" i="13"/>
  <c r="M7" i="13"/>
  <c r="N6" i="13"/>
  <c r="M6" i="13"/>
  <c r="N5" i="13"/>
  <c r="M5" i="13"/>
  <c r="I5" i="12"/>
  <c r="J5" i="12"/>
  <c r="I6" i="12"/>
  <c r="J6" i="12"/>
  <c r="I7" i="12"/>
  <c r="J7" i="12"/>
  <c r="I8" i="12"/>
  <c r="J8" i="12"/>
  <c r="J4" i="12"/>
  <c r="I4" i="12"/>
  <c r="U50" i="8"/>
  <c r="T50" i="8"/>
  <c r="U49" i="8"/>
  <c r="T49" i="8"/>
  <c r="U48" i="8"/>
  <c r="T48" i="8"/>
  <c r="U47" i="8"/>
  <c r="T47" i="8"/>
  <c r="U46" i="8"/>
  <c r="T46" i="8"/>
  <c r="U45" i="8"/>
  <c r="T45" i="8"/>
  <c r="N50" i="8"/>
  <c r="M50" i="8"/>
  <c r="N49" i="8"/>
  <c r="M49" i="8"/>
  <c r="N48" i="8"/>
  <c r="M48" i="8"/>
  <c r="N47" i="8"/>
  <c r="M47" i="8"/>
  <c r="N46" i="8"/>
  <c r="M46" i="8"/>
  <c r="N45" i="8"/>
  <c r="M45" i="8"/>
  <c r="G50" i="8"/>
  <c r="F50" i="8"/>
  <c r="G49" i="8"/>
  <c r="F49" i="8"/>
  <c r="G48" i="8"/>
  <c r="F48" i="8"/>
  <c r="G47" i="8"/>
  <c r="F47" i="8"/>
  <c r="G46" i="8"/>
  <c r="F46" i="8"/>
  <c r="G45" i="8"/>
  <c r="F45" i="8"/>
  <c r="U39" i="8"/>
  <c r="T39" i="8"/>
  <c r="U38" i="8"/>
  <c r="T38" i="8"/>
  <c r="U37" i="8"/>
  <c r="T37" i="8"/>
  <c r="U36" i="8"/>
  <c r="T36" i="8"/>
  <c r="U35" i="8"/>
  <c r="T35" i="8"/>
  <c r="U34" i="8"/>
  <c r="T34" i="8"/>
  <c r="N39" i="8"/>
  <c r="M39" i="8"/>
  <c r="N38" i="8"/>
  <c r="M38" i="8"/>
  <c r="N37" i="8"/>
  <c r="M37" i="8"/>
  <c r="N36" i="8"/>
  <c r="M36" i="8"/>
  <c r="N35" i="8"/>
  <c r="M35" i="8"/>
  <c r="N34" i="8"/>
  <c r="M34" i="8"/>
  <c r="F39" i="8"/>
  <c r="G39" i="8"/>
  <c r="U61" i="8"/>
  <c r="T61" i="8"/>
  <c r="U60" i="8"/>
  <c r="T60" i="8"/>
  <c r="U59" i="8"/>
  <c r="T59" i="8"/>
  <c r="U58" i="8"/>
  <c r="T58" i="8"/>
  <c r="U57" i="8"/>
  <c r="T57" i="8"/>
  <c r="U56" i="8"/>
  <c r="T56" i="8"/>
  <c r="N61" i="8"/>
  <c r="M61" i="8"/>
  <c r="F61" i="8"/>
  <c r="G61" i="8"/>
  <c r="G10" i="13" l="1"/>
  <c r="F10" i="13"/>
  <c r="G9" i="13"/>
  <c r="F9" i="13"/>
  <c r="G8" i="13"/>
  <c r="F8" i="13"/>
  <c r="G7" i="13"/>
  <c r="F7" i="13"/>
  <c r="G6" i="13"/>
  <c r="F6" i="13"/>
  <c r="G5" i="13"/>
  <c r="F5" i="13"/>
  <c r="P40" i="11"/>
  <c r="O40" i="11"/>
  <c r="H40" i="11"/>
  <c r="G40" i="11"/>
  <c r="P39" i="11"/>
  <c r="O39" i="11"/>
  <c r="H39" i="11"/>
  <c r="G39" i="11"/>
  <c r="P38" i="11"/>
  <c r="O38" i="11"/>
  <c r="H38" i="11"/>
  <c r="G38" i="11"/>
  <c r="P37" i="11"/>
  <c r="O37" i="11"/>
  <c r="H37" i="11"/>
  <c r="G37" i="11"/>
  <c r="P36" i="11"/>
  <c r="O36" i="11"/>
  <c r="H36" i="11"/>
  <c r="G36" i="11"/>
  <c r="P35" i="11"/>
  <c r="O35" i="11"/>
  <c r="H35" i="11"/>
  <c r="G35" i="11"/>
  <c r="P34" i="11"/>
  <c r="O34" i="11"/>
  <c r="H34" i="11"/>
  <c r="G34" i="11"/>
  <c r="P30" i="11"/>
  <c r="O30" i="11"/>
  <c r="H30" i="11"/>
  <c r="G30" i="11"/>
  <c r="P29" i="11"/>
  <c r="O29" i="11"/>
  <c r="H29" i="11"/>
  <c r="G29" i="11"/>
  <c r="P28" i="11"/>
  <c r="O28" i="11"/>
  <c r="H28" i="11"/>
  <c r="G28" i="11"/>
  <c r="P27" i="11"/>
  <c r="O27" i="11"/>
  <c r="H27" i="11"/>
  <c r="G27" i="11"/>
  <c r="P26" i="11"/>
  <c r="O26" i="11"/>
  <c r="H26" i="11"/>
  <c r="G26" i="11"/>
  <c r="P25" i="11"/>
  <c r="O25" i="11"/>
  <c r="H25" i="11"/>
  <c r="G25" i="11"/>
  <c r="P24" i="11"/>
  <c r="O24" i="11"/>
  <c r="H24" i="11"/>
  <c r="G24" i="11"/>
  <c r="P20" i="11"/>
  <c r="O20" i="11"/>
  <c r="H20" i="11"/>
  <c r="G20" i="11"/>
  <c r="P19" i="11"/>
  <c r="O19" i="11"/>
  <c r="H19" i="11"/>
  <c r="G19" i="11"/>
  <c r="P18" i="11"/>
  <c r="O18" i="11"/>
  <c r="H18" i="11"/>
  <c r="G18" i="11"/>
  <c r="P17" i="11"/>
  <c r="O17" i="11"/>
  <c r="H17" i="11"/>
  <c r="G17" i="11"/>
  <c r="P16" i="11"/>
  <c r="O16" i="11"/>
  <c r="H16" i="11"/>
  <c r="G16" i="11"/>
  <c r="P15" i="11"/>
  <c r="O15" i="11"/>
  <c r="H15" i="11"/>
  <c r="G15" i="11"/>
  <c r="P14" i="11"/>
  <c r="O14" i="11"/>
  <c r="H14" i="11"/>
  <c r="G14" i="11"/>
  <c r="P10" i="11"/>
  <c r="O10" i="11"/>
  <c r="H10" i="11"/>
  <c r="G10" i="11"/>
  <c r="P9" i="11"/>
  <c r="O9" i="11"/>
  <c r="H9" i="11"/>
  <c r="G9" i="11"/>
  <c r="P8" i="11"/>
  <c r="O8" i="11"/>
  <c r="H8" i="11"/>
  <c r="G8" i="11"/>
  <c r="P7" i="11"/>
  <c r="O7" i="11"/>
  <c r="H7" i="11"/>
  <c r="G7" i="11"/>
  <c r="P6" i="11"/>
  <c r="O6" i="11"/>
  <c r="H6" i="11"/>
  <c r="G6" i="11"/>
  <c r="P5" i="11"/>
  <c r="O5" i="11"/>
  <c r="H5" i="11"/>
  <c r="G5" i="11"/>
  <c r="P4" i="11"/>
  <c r="O4" i="11"/>
  <c r="H4" i="11"/>
  <c r="G4" i="11"/>
  <c r="H10" i="10"/>
  <c r="G10" i="10"/>
  <c r="H9" i="10"/>
  <c r="G9" i="10"/>
  <c r="H8" i="10"/>
  <c r="G8" i="10"/>
  <c r="H7" i="10"/>
  <c r="G7" i="10"/>
  <c r="H6" i="10"/>
  <c r="G6" i="10"/>
  <c r="H5" i="10"/>
  <c r="G5" i="10"/>
  <c r="H4" i="10"/>
  <c r="G4" i="10"/>
  <c r="P40" i="9"/>
  <c r="O40" i="9"/>
  <c r="H40" i="9"/>
  <c r="G40" i="9"/>
  <c r="P39" i="9"/>
  <c r="O39" i="9"/>
  <c r="H39" i="9"/>
  <c r="G39" i="9"/>
  <c r="P38" i="9"/>
  <c r="O38" i="9"/>
  <c r="H38" i="9"/>
  <c r="G38" i="9"/>
  <c r="P37" i="9"/>
  <c r="O37" i="9"/>
  <c r="H37" i="9"/>
  <c r="G37" i="9"/>
  <c r="P36" i="9"/>
  <c r="O36" i="9"/>
  <c r="H36" i="9"/>
  <c r="G36" i="9"/>
  <c r="P35" i="9"/>
  <c r="O35" i="9"/>
  <c r="H35" i="9"/>
  <c r="G35" i="9"/>
  <c r="P34" i="9"/>
  <c r="O34" i="9"/>
  <c r="H34" i="9"/>
  <c r="G34" i="9"/>
  <c r="P30" i="9"/>
  <c r="O30" i="9"/>
  <c r="H30" i="9"/>
  <c r="G30" i="9"/>
  <c r="P29" i="9"/>
  <c r="O29" i="9"/>
  <c r="H29" i="9"/>
  <c r="G29" i="9"/>
  <c r="P28" i="9"/>
  <c r="O28" i="9"/>
  <c r="H28" i="9"/>
  <c r="G28" i="9"/>
  <c r="P27" i="9"/>
  <c r="O27" i="9"/>
  <c r="H27" i="9"/>
  <c r="G27" i="9"/>
  <c r="P26" i="9"/>
  <c r="O26" i="9"/>
  <c r="H26" i="9"/>
  <c r="G26" i="9"/>
  <c r="P25" i="9"/>
  <c r="O25" i="9"/>
  <c r="H25" i="9"/>
  <c r="G25" i="9"/>
  <c r="P24" i="9"/>
  <c r="O24" i="9"/>
  <c r="H24" i="9"/>
  <c r="G24" i="9"/>
  <c r="P20" i="9"/>
  <c r="O20" i="9"/>
  <c r="H20" i="9"/>
  <c r="G20" i="9"/>
  <c r="P19" i="9"/>
  <c r="O19" i="9"/>
  <c r="H19" i="9"/>
  <c r="G19" i="9"/>
  <c r="P18" i="9"/>
  <c r="O18" i="9"/>
  <c r="H18" i="9"/>
  <c r="G18" i="9"/>
  <c r="P17" i="9"/>
  <c r="O17" i="9"/>
  <c r="H17" i="9"/>
  <c r="G17" i="9"/>
  <c r="P16" i="9"/>
  <c r="O16" i="9"/>
  <c r="H16" i="9"/>
  <c r="G16" i="9"/>
  <c r="P15" i="9"/>
  <c r="O15" i="9"/>
  <c r="H15" i="9"/>
  <c r="G15" i="9"/>
  <c r="P14" i="9"/>
  <c r="O14" i="9"/>
  <c r="H14" i="9"/>
  <c r="G14" i="9"/>
  <c r="P10" i="9"/>
  <c r="O10" i="9"/>
  <c r="P9" i="9"/>
  <c r="O9" i="9"/>
  <c r="P8" i="9"/>
  <c r="O8" i="9"/>
  <c r="P7" i="9"/>
  <c r="O7" i="9"/>
  <c r="P6" i="9"/>
  <c r="O6" i="9"/>
  <c r="P5" i="9"/>
  <c r="O5" i="9"/>
  <c r="P4" i="9"/>
  <c r="O4" i="9"/>
  <c r="H10" i="9"/>
  <c r="G10" i="9"/>
  <c r="H9" i="9"/>
  <c r="G9" i="9"/>
  <c r="H8" i="9"/>
  <c r="G8" i="9"/>
  <c r="H7" i="9"/>
  <c r="G7" i="9"/>
  <c r="H6" i="9"/>
  <c r="G6" i="9"/>
  <c r="H5" i="9"/>
  <c r="G5" i="9"/>
  <c r="H4" i="9"/>
  <c r="G4" i="9"/>
  <c r="N60" i="8"/>
  <c r="M60" i="8"/>
  <c r="G60" i="8"/>
  <c r="F60" i="8"/>
  <c r="N59" i="8"/>
  <c r="M59" i="8"/>
  <c r="G59" i="8"/>
  <c r="F59" i="8"/>
  <c r="N58" i="8"/>
  <c r="M58" i="8"/>
  <c r="G58" i="8"/>
  <c r="F58" i="8"/>
  <c r="N57" i="8"/>
  <c r="M57" i="8"/>
  <c r="G57" i="8"/>
  <c r="F57" i="8"/>
  <c r="N56" i="8"/>
  <c r="M56" i="8"/>
  <c r="G56" i="8"/>
  <c r="F56" i="8"/>
  <c r="G38" i="8"/>
  <c r="F38" i="8"/>
  <c r="G37" i="8"/>
  <c r="F37" i="8"/>
  <c r="G36" i="8"/>
  <c r="F36" i="8"/>
  <c r="G35" i="8"/>
  <c r="F35" i="8"/>
  <c r="G34" i="8"/>
  <c r="F34" i="8"/>
  <c r="N28" i="8"/>
  <c r="M28" i="8"/>
  <c r="G28" i="8"/>
  <c r="F28" i="8"/>
  <c r="N27" i="8"/>
  <c r="M27" i="8"/>
  <c r="G27" i="8"/>
  <c r="F27" i="8"/>
  <c r="N26" i="8"/>
  <c r="M26" i="8"/>
  <c r="G26" i="8"/>
  <c r="F26" i="8"/>
  <c r="N25" i="8"/>
  <c r="M25" i="8"/>
  <c r="G25" i="8"/>
  <c r="F25" i="8"/>
  <c r="N24" i="8"/>
  <c r="M24" i="8"/>
  <c r="G24" i="8"/>
  <c r="F24" i="8"/>
  <c r="N18" i="8"/>
  <c r="M18" i="8"/>
  <c r="G18" i="8"/>
  <c r="F18" i="8"/>
  <c r="N17" i="8"/>
  <c r="M17" i="8"/>
  <c r="G17" i="8"/>
  <c r="F17" i="8"/>
  <c r="N16" i="8"/>
  <c r="M16" i="8"/>
  <c r="G16" i="8"/>
  <c r="F16" i="8"/>
  <c r="N15" i="8"/>
  <c r="M15" i="8"/>
  <c r="G15" i="8"/>
  <c r="F15" i="8"/>
  <c r="N14" i="8"/>
  <c r="M14" i="8"/>
  <c r="G14" i="8"/>
  <c r="F14" i="8"/>
  <c r="N8" i="8"/>
  <c r="M8" i="8"/>
  <c r="N7" i="8"/>
  <c r="M7" i="8"/>
  <c r="N6" i="8"/>
  <c r="M6" i="8"/>
  <c r="N5" i="8"/>
  <c r="M5" i="8"/>
  <c r="N4" i="8"/>
  <c r="M4" i="8"/>
  <c r="G8" i="8"/>
  <c r="F8" i="8"/>
  <c r="G7" i="8"/>
  <c r="F7" i="8"/>
  <c r="G6" i="8"/>
  <c r="F6" i="8"/>
  <c r="G5" i="8"/>
  <c r="F5" i="8"/>
  <c r="G4" i="8"/>
  <c r="F4" i="8"/>
  <c r="U43" i="7"/>
  <c r="T43" i="7"/>
  <c r="N43" i="7"/>
  <c r="M43" i="7"/>
  <c r="G43" i="7"/>
  <c r="F43" i="7"/>
  <c r="U42" i="7"/>
  <c r="T42" i="7"/>
  <c r="N42" i="7"/>
  <c r="M42" i="7"/>
  <c r="G42" i="7"/>
  <c r="F42" i="7"/>
  <c r="U41" i="7"/>
  <c r="T41" i="7"/>
  <c r="N41" i="7"/>
  <c r="M41" i="7"/>
  <c r="G41" i="7"/>
  <c r="F41" i="7"/>
  <c r="U40" i="7"/>
  <c r="T40" i="7"/>
  <c r="N40" i="7"/>
  <c r="M40" i="7"/>
  <c r="G40" i="7"/>
  <c r="F40" i="7"/>
  <c r="U34" i="7"/>
  <c r="T34" i="7"/>
  <c r="N34" i="7"/>
  <c r="M34" i="7"/>
  <c r="G34" i="7"/>
  <c r="F34" i="7"/>
  <c r="U33" i="7"/>
  <c r="T33" i="7"/>
  <c r="N33" i="7"/>
  <c r="M33" i="7"/>
  <c r="G33" i="7"/>
  <c r="F33" i="7"/>
  <c r="U32" i="7"/>
  <c r="T32" i="7"/>
  <c r="N32" i="7"/>
  <c r="M32" i="7"/>
  <c r="G32" i="7"/>
  <c r="F32" i="7"/>
  <c r="U31" i="7"/>
  <c r="T31" i="7"/>
  <c r="N31" i="7"/>
  <c r="M31" i="7"/>
  <c r="G31" i="7"/>
  <c r="F31" i="7"/>
  <c r="U25" i="7"/>
  <c r="T25" i="7"/>
  <c r="N25" i="7"/>
  <c r="M25" i="7"/>
  <c r="G25" i="7"/>
  <c r="F25" i="7"/>
  <c r="U24" i="7"/>
  <c r="T24" i="7"/>
  <c r="N24" i="7"/>
  <c r="M24" i="7"/>
  <c r="G24" i="7"/>
  <c r="F24" i="7"/>
  <c r="U23" i="7"/>
  <c r="T23" i="7"/>
  <c r="N23" i="7"/>
  <c r="M23" i="7"/>
  <c r="G23" i="7"/>
  <c r="F23" i="7"/>
  <c r="U22" i="7"/>
  <c r="T22" i="7"/>
  <c r="N22" i="7"/>
  <c r="M22" i="7"/>
  <c r="G22" i="7"/>
  <c r="F22" i="7"/>
  <c r="U16" i="7"/>
  <c r="T16" i="7"/>
  <c r="N16" i="7"/>
  <c r="M16" i="7"/>
  <c r="G16" i="7"/>
  <c r="F16" i="7"/>
  <c r="U15" i="7"/>
  <c r="T15" i="7"/>
  <c r="N15" i="7"/>
  <c r="M15" i="7"/>
  <c r="G15" i="7"/>
  <c r="F15" i="7"/>
  <c r="U14" i="7"/>
  <c r="T14" i="7"/>
  <c r="N14" i="7"/>
  <c r="M14" i="7"/>
  <c r="G14" i="7"/>
  <c r="F14" i="7"/>
  <c r="U13" i="7"/>
  <c r="T13" i="7"/>
  <c r="N13" i="7"/>
  <c r="M13" i="7"/>
  <c r="G13" i="7"/>
  <c r="F13" i="7"/>
  <c r="U7" i="7"/>
  <c r="T7" i="7"/>
  <c r="U6" i="7"/>
  <c r="T6" i="7"/>
  <c r="U5" i="7"/>
  <c r="T5" i="7"/>
  <c r="U4" i="7"/>
  <c r="T4" i="7"/>
  <c r="N7" i="7"/>
  <c r="M7" i="7"/>
  <c r="N6" i="7"/>
  <c r="M6" i="7"/>
  <c r="N5" i="7"/>
  <c r="M5" i="7"/>
  <c r="N4" i="7"/>
  <c r="M4" i="7"/>
  <c r="G7" i="7"/>
  <c r="F7" i="7"/>
  <c r="G6" i="7"/>
  <c r="F6" i="7"/>
  <c r="G5" i="7"/>
  <c r="F5" i="7"/>
  <c r="G4" i="7"/>
  <c r="F4" i="7"/>
  <c r="G94" i="6"/>
  <c r="F94" i="6"/>
  <c r="G93" i="6"/>
  <c r="F93" i="6"/>
  <c r="G92" i="6"/>
  <c r="F92" i="6"/>
  <c r="G91" i="6"/>
  <c r="F91" i="6"/>
  <c r="G90" i="6"/>
  <c r="F90" i="6"/>
  <c r="G87" i="6"/>
  <c r="F87" i="6"/>
  <c r="G86" i="6"/>
  <c r="F86" i="6"/>
  <c r="G85" i="6"/>
  <c r="F85" i="6"/>
  <c r="G84" i="6"/>
  <c r="F84" i="6"/>
  <c r="G83" i="6"/>
  <c r="F83" i="6"/>
  <c r="G80" i="6"/>
  <c r="F80" i="6"/>
  <c r="G79" i="6"/>
  <c r="F79" i="6"/>
  <c r="G78" i="6"/>
  <c r="F78" i="6"/>
  <c r="G77" i="6"/>
  <c r="F77" i="6"/>
  <c r="G76" i="6"/>
  <c r="F76" i="6"/>
  <c r="G73" i="6"/>
  <c r="F73" i="6"/>
  <c r="G72" i="6"/>
  <c r="F72" i="6"/>
  <c r="G71" i="6"/>
  <c r="F71" i="6"/>
  <c r="G70" i="6"/>
  <c r="F70" i="6"/>
  <c r="G69" i="6"/>
  <c r="F69" i="6"/>
  <c r="G66" i="6"/>
  <c r="F66" i="6"/>
  <c r="G65" i="6"/>
  <c r="F65" i="6"/>
  <c r="G64" i="6"/>
  <c r="F64" i="6"/>
  <c r="G63" i="6"/>
  <c r="F63" i="6"/>
  <c r="G62" i="6"/>
  <c r="F62" i="6"/>
  <c r="G59" i="6"/>
  <c r="F59" i="6"/>
  <c r="G58" i="6"/>
  <c r="F58" i="6"/>
  <c r="G57" i="6"/>
  <c r="F57" i="6"/>
  <c r="G56" i="6"/>
  <c r="F56" i="6"/>
  <c r="G55" i="6"/>
  <c r="F55" i="6"/>
  <c r="H71" i="4" l="1"/>
  <c r="G71" i="4"/>
  <c r="H70" i="4"/>
  <c r="G70" i="4"/>
  <c r="H69" i="4"/>
  <c r="G69" i="4"/>
  <c r="H68" i="4"/>
  <c r="G68" i="4"/>
  <c r="H67" i="4"/>
  <c r="G67" i="4"/>
  <c r="H66" i="4"/>
  <c r="G66" i="4"/>
  <c r="H65" i="4"/>
  <c r="G65" i="4"/>
  <c r="H60" i="4"/>
  <c r="G60" i="4"/>
  <c r="H59" i="4"/>
  <c r="G59" i="4"/>
  <c r="H58" i="4"/>
  <c r="G58" i="4"/>
  <c r="H57" i="4"/>
  <c r="G57" i="4"/>
  <c r="H56" i="4"/>
  <c r="G56" i="4"/>
  <c r="H55" i="4"/>
  <c r="G55" i="4"/>
  <c r="H54" i="4"/>
  <c r="G54" i="4"/>
  <c r="H49" i="4"/>
  <c r="G49" i="4"/>
  <c r="H48" i="4"/>
  <c r="G48" i="4"/>
  <c r="H47" i="4"/>
  <c r="G47" i="4"/>
  <c r="H46" i="4"/>
  <c r="G46" i="4"/>
  <c r="H45" i="4"/>
  <c r="G45" i="4"/>
  <c r="H44" i="4"/>
  <c r="G44" i="4"/>
  <c r="H43" i="4"/>
  <c r="G43" i="4"/>
  <c r="H44" i="3"/>
  <c r="G44" i="3"/>
  <c r="H43" i="3"/>
  <c r="G43" i="3"/>
  <c r="H42" i="3"/>
  <c r="G42" i="3"/>
  <c r="H41" i="3"/>
  <c r="G41" i="3"/>
  <c r="H38" i="3"/>
  <c r="G38" i="3"/>
  <c r="H37" i="3"/>
  <c r="G37" i="3"/>
  <c r="H33" i="3"/>
  <c r="G33" i="3"/>
  <c r="H32" i="3"/>
  <c r="G32" i="3"/>
  <c r="H31" i="3"/>
  <c r="G31" i="3"/>
  <c r="H30" i="3"/>
  <c r="G30" i="3"/>
  <c r="H27" i="3"/>
  <c r="G27" i="3"/>
  <c r="H26" i="3"/>
  <c r="G26" i="3"/>
  <c r="H22" i="3"/>
  <c r="G22" i="3"/>
  <c r="H21" i="3"/>
  <c r="G21" i="3"/>
  <c r="H20" i="3"/>
  <c r="G20" i="3"/>
  <c r="H19" i="3"/>
  <c r="G19" i="3"/>
  <c r="H18" i="3"/>
  <c r="G18" i="3"/>
  <c r="H17" i="3"/>
  <c r="G17" i="3"/>
  <c r="H16" i="3"/>
  <c r="G16" i="3"/>
  <c r="H10" i="3"/>
  <c r="G10" i="3"/>
  <c r="H9" i="3"/>
  <c r="G9" i="3"/>
  <c r="H8" i="3"/>
  <c r="G8" i="3"/>
  <c r="H7" i="3"/>
  <c r="G7" i="3"/>
  <c r="H6" i="3"/>
  <c r="G6" i="3"/>
  <c r="H5" i="3"/>
  <c r="G5" i="3"/>
  <c r="H4" i="3"/>
  <c r="G4" i="3"/>
  <c r="O49" i="2"/>
  <c r="N49" i="2"/>
  <c r="O41" i="2"/>
  <c r="N41" i="2"/>
  <c r="W49" i="2"/>
  <c r="V49" i="2"/>
  <c r="W41" i="2"/>
  <c r="V41" i="2"/>
  <c r="W33" i="2"/>
  <c r="V33" i="2"/>
  <c r="O33" i="2"/>
  <c r="N33" i="2"/>
  <c r="W48" i="2"/>
  <c r="V48" i="2"/>
  <c r="O48" i="2"/>
  <c r="N48" i="2"/>
  <c r="W47" i="2"/>
  <c r="V47" i="2"/>
  <c r="O47" i="2"/>
  <c r="N47" i="2"/>
  <c r="W46" i="2"/>
  <c r="V46" i="2"/>
  <c r="O46" i="2"/>
  <c r="N46" i="2"/>
  <c r="W45" i="2"/>
  <c r="V45" i="2"/>
  <c r="O45" i="2"/>
  <c r="N45" i="2"/>
  <c r="W44" i="2"/>
  <c r="V44" i="2"/>
  <c r="O44" i="2"/>
  <c r="N44" i="2"/>
  <c r="W40" i="2"/>
  <c r="V40" i="2"/>
  <c r="O40" i="2"/>
  <c r="N40" i="2"/>
  <c r="W39" i="2"/>
  <c r="V39" i="2"/>
  <c r="O39" i="2"/>
  <c r="N39" i="2"/>
  <c r="W38" i="2"/>
  <c r="V38" i="2"/>
  <c r="O38" i="2"/>
  <c r="N38" i="2"/>
  <c r="W37" i="2"/>
  <c r="V37" i="2"/>
  <c r="O37" i="2"/>
  <c r="N37" i="2"/>
  <c r="W36" i="2"/>
  <c r="V36" i="2"/>
  <c r="O36" i="2"/>
  <c r="N36" i="2"/>
  <c r="W32" i="2"/>
  <c r="V32" i="2"/>
  <c r="O32" i="2"/>
  <c r="N32" i="2"/>
  <c r="W31" i="2"/>
  <c r="V31" i="2"/>
  <c r="O31" i="2"/>
  <c r="N31" i="2"/>
  <c r="W30" i="2"/>
  <c r="V30" i="2"/>
  <c r="O30" i="2"/>
  <c r="N30" i="2"/>
  <c r="W29" i="2"/>
  <c r="V29" i="2"/>
  <c r="O29" i="2"/>
  <c r="N29" i="2"/>
  <c r="W28" i="2"/>
  <c r="V28" i="2"/>
  <c r="O28" i="2"/>
  <c r="N28" i="2"/>
  <c r="W15" i="2"/>
  <c r="V15" i="2"/>
  <c r="W14" i="2"/>
  <c r="V14" i="2"/>
  <c r="W13" i="2"/>
  <c r="V13" i="2"/>
  <c r="W12" i="2"/>
  <c r="V12" i="2"/>
  <c r="W11" i="2"/>
  <c r="V11" i="2"/>
  <c r="W8" i="2"/>
  <c r="V8" i="2"/>
  <c r="W7" i="2"/>
  <c r="V7" i="2"/>
  <c r="W6" i="2"/>
  <c r="V6" i="2"/>
  <c r="W5" i="2"/>
  <c r="V5" i="2"/>
  <c r="W4" i="2"/>
  <c r="V4" i="2"/>
  <c r="O15" i="2"/>
  <c r="N15" i="2"/>
  <c r="O14" i="2"/>
  <c r="N14" i="2"/>
  <c r="O13" i="2"/>
  <c r="N13" i="2"/>
  <c r="O12" i="2"/>
  <c r="N12" i="2"/>
  <c r="O11" i="2"/>
  <c r="N11" i="2"/>
  <c r="O5" i="2"/>
  <c r="O6" i="2"/>
  <c r="O7" i="2"/>
  <c r="O8" i="2"/>
  <c r="O4" i="2"/>
  <c r="N5" i="2"/>
  <c r="N6" i="2"/>
  <c r="N7" i="2"/>
  <c r="N8" i="2"/>
  <c r="N4" i="2"/>
</calcChain>
</file>

<file path=xl/sharedStrings.xml><?xml version="1.0" encoding="utf-8"?>
<sst xmlns="http://schemas.openxmlformats.org/spreadsheetml/2006/main" count="513" uniqueCount="78">
  <si>
    <t>Figure 1c</t>
  </si>
  <si>
    <t>Figure 2a</t>
  </si>
  <si>
    <t>Figure 2b</t>
  </si>
  <si>
    <t>Figure 2c</t>
  </si>
  <si>
    <t>Concentration (µM)</t>
  </si>
  <si>
    <t>Control</t>
  </si>
  <si>
    <t>CDK6 OE</t>
  </si>
  <si>
    <t>Average</t>
  </si>
  <si>
    <t>s.d.</t>
  </si>
  <si>
    <t>Lenalidomide</t>
  </si>
  <si>
    <t>Pomalidomide</t>
  </si>
  <si>
    <t>CDK6 K43M OE</t>
  </si>
  <si>
    <t>Figure 3a</t>
  </si>
  <si>
    <t>Drug</t>
  </si>
  <si>
    <t>DMSO</t>
  </si>
  <si>
    <t>Palbociclib</t>
  </si>
  <si>
    <t>Figure 3c</t>
  </si>
  <si>
    <t>Figure 3e</t>
  </si>
  <si>
    <t>Pom</t>
  </si>
  <si>
    <t>LenR</t>
  </si>
  <si>
    <t>Palb</t>
  </si>
  <si>
    <t>Pom+Palb</t>
  </si>
  <si>
    <t>Figure 3f</t>
  </si>
  <si>
    <t>Figure 4b</t>
  </si>
  <si>
    <t>Figure 4c</t>
  </si>
  <si>
    <t>BSJ</t>
  </si>
  <si>
    <t>CST528</t>
  </si>
  <si>
    <t>Pom+CST528</t>
  </si>
  <si>
    <t>Figure 4e</t>
  </si>
  <si>
    <t>YKL</t>
  </si>
  <si>
    <t>Figure 4f</t>
  </si>
  <si>
    <t>Figure 5b</t>
  </si>
  <si>
    <t>Day</t>
  </si>
  <si>
    <t>Vehicle</t>
  </si>
  <si>
    <t>Pomalidomide + Palbociclib</t>
  </si>
  <si>
    <t>Figure 6c</t>
  </si>
  <si>
    <t>Figure 6d</t>
  </si>
  <si>
    <t>Gene</t>
  </si>
  <si>
    <t>TRIP13</t>
  </si>
  <si>
    <t>RRM1</t>
  </si>
  <si>
    <t>MCM3</t>
  </si>
  <si>
    <t>MCM5</t>
  </si>
  <si>
    <t>PRPS2</t>
  </si>
  <si>
    <t>Supplementary Figure 6b</t>
  </si>
  <si>
    <t>TRIP13 OE</t>
  </si>
  <si>
    <t>RRM1 OE</t>
  </si>
  <si>
    <t>Supplementary Figure 6c</t>
  </si>
  <si>
    <t>Supplementary Figure 6d</t>
  </si>
  <si>
    <t>Supplementary Figure 6e</t>
  </si>
  <si>
    <t>Supplementary Figure 6f</t>
  </si>
  <si>
    <t>Supplementary Figure 5b</t>
  </si>
  <si>
    <t>Supplementary Figure 5c</t>
  </si>
  <si>
    <t>Supplementary Figure 5d</t>
  </si>
  <si>
    <t>Supplementary Figure 5e</t>
  </si>
  <si>
    <t>Supplementary Figure 5f</t>
  </si>
  <si>
    <t>Supplementary Figure 6a</t>
  </si>
  <si>
    <t>Supplementary Figure 7</t>
  </si>
  <si>
    <t>OPM2</t>
  </si>
  <si>
    <t>MM.1S</t>
  </si>
  <si>
    <t>L363</t>
  </si>
  <si>
    <t>Supplementary Figure 9b</t>
  </si>
  <si>
    <t>Pom+BSJ</t>
  </si>
  <si>
    <t>Supplementary Figure 10</t>
  </si>
  <si>
    <t>Supplementary Figure 11</t>
  </si>
  <si>
    <t>Supplementary Figure 12b</t>
  </si>
  <si>
    <t>NCI-H929</t>
  </si>
  <si>
    <t>RPMI-8226</t>
  </si>
  <si>
    <t>LP-1</t>
  </si>
  <si>
    <t>AMO-1</t>
  </si>
  <si>
    <t>INA-6</t>
  </si>
  <si>
    <t>JJN3</t>
  </si>
  <si>
    <t>KMS12BM</t>
  </si>
  <si>
    <t>Group</t>
  </si>
  <si>
    <t>Tumor volume</t>
  </si>
  <si>
    <t>Treatment</t>
  </si>
  <si>
    <t>Pom+
Palb</t>
  </si>
  <si>
    <t>Rb1 KO</t>
  </si>
  <si>
    <t>YKL-06-102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</si>
</sst>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2" xfId="0" applyBorder="1"/>
    <xf numFmtId="0" fontId="0" fillId="0" borderId="5" xfId="0" applyBorder="1"/>
    <xf numFmtId="0" fontId="0" fillId="0" borderId="0" xfId="0" applyBorder="1"/>
    <xf numFmtId="0" fontId="1" fillId="0" borderId="3" xfId="0" applyFont="1" applyBorder="1"/>
    <xf numFmtId="0" fontId="1" fillId="0" borderId="1" xfId="0" applyFont="1" applyBorder="1" applyAlignment="1"/>
    <xf numFmtId="0" fontId="1" fillId="0" borderId="0" xfId="0" applyFont="1" applyBorder="1" applyAlignment="1"/>
    <xf numFmtId="0" fontId="0" fillId="0" borderId="0" xfId="0" applyAlignment="1">
      <alignment vertical="center" textRotation="90"/>
    </xf>
    <xf numFmtId="0" fontId="1" fillId="0" borderId="1" xfId="0" applyFont="1" applyBorder="1" applyAlignment="1">
      <alignment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Fill="1" applyBorder="1"/>
    <xf numFmtId="0" fontId="3" fillId="0" borderId="0" xfId="0" applyFont="1"/>
    <xf numFmtId="0" fontId="2" fillId="0" borderId="2" xfId="0" applyFont="1" applyBorder="1" applyAlignment="1">
      <alignment horizontal="left"/>
    </xf>
    <xf numFmtId="0" fontId="2" fillId="0" borderId="0" xfId="0" applyFont="1" applyBorder="1"/>
    <xf numFmtId="0" fontId="2" fillId="0" borderId="2" xfId="0" applyFont="1" applyBorder="1"/>
    <xf numFmtId="0" fontId="3" fillId="0" borderId="0" xfId="0" applyFont="1" applyBorder="1"/>
    <xf numFmtId="0" fontId="3" fillId="0" borderId="2" xfId="0" applyFont="1" applyBorder="1"/>
    <xf numFmtId="0" fontId="0" fillId="0" borderId="6" xfId="0" applyBorder="1"/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 textRotation="90"/>
    </xf>
    <xf numFmtId="0" fontId="1" fillId="0" borderId="4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1" fillId="0" borderId="1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0" fillId="0" borderId="2" xfId="0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200025</xdr:colOff>
      <xdr:row>3</xdr:row>
      <xdr:rowOff>9525</xdr:rowOff>
    </xdr:from>
    <xdr:to>
      <xdr:col>11</xdr:col>
      <xdr:colOff>218896</xdr:colOff>
      <xdr:row>29</xdr:row>
      <xdr:rowOff>86161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581025"/>
          <a:ext cx="6724471" cy="502963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1</xdr:row>
      <xdr:rowOff>152400</xdr:rowOff>
    </xdr:from>
    <xdr:to>
      <xdr:col>6</xdr:col>
      <xdr:colOff>463253</xdr:colOff>
      <xdr:row>21</xdr:row>
      <xdr:rowOff>116151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342900"/>
          <a:ext cx="3901778" cy="3773751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257175</xdr:colOff>
      <xdr:row>25</xdr:row>
      <xdr:rowOff>180975</xdr:rowOff>
    </xdr:from>
    <xdr:to>
      <xdr:col>6</xdr:col>
      <xdr:colOff>501353</xdr:colOff>
      <xdr:row>45</xdr:row>
      <xdr:rowOff>138630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175" y="4943475"/>
          <a:ext cx="3901778" cy="376765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</xdr:row>
      <xdr:rowOff>142875</xdr:rowOff>
    </xdr:from>
    <xdr:to>
      <xdr:col>11</xdr:col>
      <xdr:colOff>101233</xdr:colOff>
      <xdr:row>37</xdr:row>
      <xdr:rowOff>70311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333375"/>
          <a:ext cx="7492633" cy="67854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1</xdr:row>
      <xdr:rowOff>114300</xdr:rowOff>
    </xdr:from>
    <xdr:to>
      <xdr:col>12</xdr:col>
      <xdr:colOff>480713</xdr:colOff>
      <xdr:row>48</xdr:row>
      <xdr:rowOff>171469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304800"/>
          <a:ext cx="7529213" cy="9010669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</xdr:row>
      <xdr:rowOff>114300</xdr:rowOff>
    </xdr:from>
    <xdr:to>
      <xdr:col>20</xdr:col>
      <xdr:colOff>146687</xdr:colOff>
      <xdr:row>47</xdr:row>
      <xdr:rowOff>51046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0" y="304800"/>
          <a:ext cx="4413887" cy="86997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85" zoomScaleNormal="85" workbookViewId="0">
      <selection activeCell="F41" sqref="F41"/>
    </sheetView>
  </sheetViews>
  <sheetFormatPr defaultColWidth="8.85546875" defaultRowHeight="15" x14ac:dyDescent="0.25"/>
  <sheetData>
    <row r="1" spans="1:1" x14ac:dyDescent="0.25">
      <c r="A1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9"/>
  <sheetViews>
    <sheetView zoomScale="85" zoomScaleNormal="85" workbookViewId="0"/>
  </sheetViews>
  <sheetFormatPr defaultColWidth="8.85546875" defaultRowHeight="15" x14ac:dyDescent="0.25"/>
  <cols>
    <col min="9" max="9" width="6.85546875" customWidth="1"/>
    <col min="10" max="10" width="19.7109375" customWidth="1"/>
    <col min="17" max="17" width="6.85546875" customWidth="1"/>
    <col min="18" max="18" width="19.7109375" customWidth="1"/>
  </cols>
  <sheetData>
    <row r="1" spans="1:23" x14ac:dyDescent="0.25">
      <c r="A1" t="s">
        <v>1</v>
      </c>
      <c r="J1" t="s">
        <v>2</v>
      </c>
    </row>
    <row r="3" spans="1:23" x14ac:dyDescent="0.25">
      <c r="I3" s="20" t="s">
        <v>9</v>
      </c>
      <c r="J3" s="4" t="s">
        <v>4</v>
      </c>
      <c r="K3" s="21" t="s">
        <v>5</v>
      </c>
      <c r="L3" s="22"/>
      <c r="M3" s="23"/>
      <c r="N3" s="5" t="s">
        <v>7</v>
      </c>
      <c r="O3" s="5" t="s">
        <v>8</v>
      </c>
      <c r="P3" s="6"/>
      <c r="Q3" s="20" t="s">
        <v>10</v>
      </c>
      <c r="R3" s="4" t="s">
        <v>4</v>
      </c>
      <c r="S3" s="21" t="s">
        <v>5</v>
      </c>
      <c r="T3" s="22"/>
      <c r="U3" s="23"/>
      <c r="V3" s="5" t="s">
        <v>7</v>
      </c>
      <c r="W3" s="5" t="s">
        <v>8</v>
      </c>
    </row>
    <row r="4" spans="1:23" x14ac:dyDescent="0.25">
      <c r="I4" s="20"/>
      <c r="J4" s="1">
        <v>0</v>
      </c>
      <c r="K4" s="2">
        <v>94.679042100000004</v>
      </c>
      <c r="L4" s="3">
        <v>100.99395699999999</v>
      </c>
      <c r="M4" s="1">
        <v>104.327001</v>
      </c>
      <c r="N4" s="3">
        <f>AVERAGE(K4:M4)</f>
        <v>100.00000003333332</v>
      </c>
      <c r="O4" s="3">
        <f>_xlfn.STDEV.P(K4:M4)</f>
        <v>4.0009782614348337</v>
      </c>
      <c r="P4" s="3"/>
      <c r="Q4" s="20"/>
      <c r="R4" s="1">
        <v>0</v>
      </c>
      <c r="S4" s="2">
        <v>100.7987</v>
      </c>
      <c r="T4" s="3">
        <v>100.19159999999999</v>
      </c>
      <c r="U4" s="1">
        <v>99.009730000000005</v>
      </c>
      <c r="V4" s="3">
        <f>AVERAGE(S4:U4)</f>
        <v>100.00000999999999</v>
      </c>
      <c r="W4" s="3">
        <f>_xlfn.STDEV.P(S4:U4)</f>
        <v>0.74280255846803667</v>
      </c>
    </row>
    <row r="5" spans="1:23" x14ac:dyDescent="0.25">
      <c r="I5" s="20"/>
      <c r="J5" s="1">
        <v>0.19</v>
      </c>
      <c r="K5" s="2">
        <v>68.744047499999994</v>
      </c>
      <c r="L5" s="3">
        <v>79.963982099999996</v>
      </c>
      <c r="M5" s="1">
        <v>78.152002600000003</v>
      </c>
      <c r="N5" s="3">
        <f t="shared" ref="N5:N8" si="0">AVERAGE(K5:M5)</f>
        <v>75.620010733333331</v>
      </c>
      <c r="O5" s="3">
        <f t="shared" ref="O5:O8" si="1">_xlfn.STDEV.P(K5:M5)</f>
        <v>4.9179921524079271</v>
      </c>
      <c r="P5" s="3"/>
      <c r="Q5" s="20"/>
      <c r="R5" s="1">
        <v>0.19</v>
      </c>
      <c r="S5" s="2">
        <v>49.387180000000001</v>
      </c>
      <c r="T5" s="3">
        <v>44.774509999999999</v>
      </c>
      <c r="U5" s="1">
        <v>45.266730000000003</v>
      </c>
      <c r="V5" s="3">
        <f t="shared" ref="V5:V8" si="2">AVERAGE(S5:U5)</f>
        <v>46.476139999999994</v>
      </c>
      <c r="W5" s="3">
        <f t="shared" ref="W5:W8" si="3">_xlfn.STDEV.P(S5:U5)</f>
        <v>2.0682013994934505</v>
      </c>
    </row>
    <row r="6" spans="1:23" x14ac:dyDescent="0.25">
      <c r="I6" s="20"/>
      <c r="J6" s="1">
        <v>0.78</v>
      </c>
      <c r="K6" s="2">
        <v>62.278480999999999</v>
      </c>
      <c r="L6" s="3">
        <v>63.885781600000001</v>
      </c>
      <c r="M6" s="1">
        <v>64.635924399999993</v>
      </c>
      <c r="N6" s="3">
        <f t="shared" si="0"/>
        <v>63.600062333333334</v>
      </c>
      <c r="O6" s="3">
        <f t="shared" si="1"/>
        <v>0.98339936633404024</v>
      </c>
      <c r="P6" s="3"/>
      <c r="Q6" s="20"/>
      <c r="R6" s="1">
        <v>0.78</v>
      </c>
      <c r="S6" s="2">
        <v>31.393080000000001</v>
      </c>
      <c r="T6" s="3">
        <v>31.73706</v>
      </c>
      <c r="U6" s="1">
        <v>31.353480000000001</v>
      </c>
      <c r="V6" s="3">
        <f t="shared" si="2"/>
        <v>31.494540000000001</v>
      </c>
      <c r="W6" s="3">
        <f t="shared" si="3"/>
        <v>0.17224788881144451</v>
      </c>
    </row>
    <row r="7" spans="1:23" x14ac:dyDescent="0.25">
      <c r="I7" s="20"/>
      <c r="J7" s="1">
        <v>3.12</v>
      </c>
      <c r="K7" s="2">
        <v>61.524182199999998</v>
      </c>
      <c r="L7" s="3">
        <v>54.812377699999999</v>
      </c>
      <c r="M7" s="1">
        <v>55.942786900000002</v>
      </c>
      <c r="N7" s="3">
        <f t="shared" si="0"/>
        <v>57.426448933333326</v>
      </c>
      <c r="O7" s="3">
        <f t="shared" si="1"/>
        <v>2.9340551782383777</v>
      </c>
      <c r="P7" s="3"/>
      <c r="Q7" s="20"/>
      <c r="R7" s="1">
        <v>3.12</v>
      </c>
      <c r="S7" s="2">
        <v>29.29862</v>
      </c>
      <c r="T7" s="3">
        <v>29.014040000000001</v>
      </c>
      <c r="U7" s="1">
        <v>28.436969999999999</v>
      </c>
      <c r="V7" s="3">
        <f t="shared" si="2"/>
        <v>28.916543333333333</v>
      </c>
      <c r="W7" s="3">
        <f t="shared" si="3"/>
        <v>0.35845909169976792</v>
      </c>
    </row>
    <row r="8" spans="1:23" x14ac:dyDescent="0.25">
      <c r="I8" s="20"/>
      <c r="J8" s="1">
        <v>12.5</v>
      </c>
      <c r="K8" s="2">
        <v>51.113612400000001</v>
      </c>
      <c r="L8" s="3">
        <v>53.6985922</v>
      </c>
      <c r="M8" s="1">
        <v>50.4819131</v>
      </c>
      <c r="N8" s="3">
        <f t="shared" si="0"/>
        <v>51.764705900000003</v>
      </c>
      <c r="O8" s="3">
        <f t="shared" si="1"/>
        <v>1.3915694179357085</v>
      </c>
      <c r="P8" s="3"/>
      <c r="Q8" s="20"/>
      <c r="R8" s="1">
        <v>12.5</v>
      </c>
      <c r="S8" s="2">
        <v>25.651150000000001</v>
      </c>
      <c r="T8" s="3">
        <v>28.191990000000001</v>
      </c>
      <c r="U8" s="1">
        <v>27.067820000000001</v>
      </c>
      <c r="V8" s="3">
        <f t="shared" si="2"/>
        <v>26.970320000000001</v>
      </c>
      <c r="W8" s="3">
        <f t="shared" si="3"/>
        <v>1.0395821801409766</v>
      </c>
    </row>
    <row r="9" spans="1:23" x14ac:dyDescent="0.25">
      <c r="N9" s="3"/>
      <c r="O9" s="3"/>
      <c r="P9" s="3"/>
      <c r="V9" s="3"/>
      <c r="W9" s="3"/>
    </row>
    <row r="10" spans="1:23" ht="15" customHeight="1" x14ac:dyDescent="0.25">
      <c r="I10" s="20" t="s">
        <v>9</v>
      </c>
      <c r="J10" s="4" t="s">
        <v>4</v>
      </c>
      <c r="K10" s="21" t="s">
        <v>6</v>
      </c>
      <c r="L10" s="22"/>
      <c r="M10" s="23"/>
      <c r="N10" s="5" t="s">
        <v>7</v>
      </c>
      <c r="O10" s="5" t="s">
        <v>8</v>
      </c>
      <c r="P10" s="3"/>
      <c r="Q10" s="20" t="s">
        <v>10</v>
      </c>
      <c r="R10" s="4" t="s">
        <v>4</v>
      </c>
      <c r="S10" s="21" t="s">
        <v>6</v>
      </c>
      <c r="T10" s="22"/>
      <c r="U10" s="23"/>
      <c r="V10" s="5" t="s">
        <v>7</v>
      </c>
      <c r="W10" s="5" t="s">
        <v>8</v>
      </c>
    </row>
    <row r="11" spans="1:23" x14ac:dyDescent="0.25">
      <c r="I11" s="20"/>
      <c r="J11" s="1">
        <v>0</v>
      </c>
      <c r="K11" s="2">
        <v>95.219087200000004</v>
      </c>
      <c r="L11" s="3">
        <v>103.28361700000001</v>
      </c>
      <c r="M11" s="1">
        <v>101.49729600000001</v>
      </c>
      <c r="N11" s="3">
        <f>AVERAGE(K11:M11)</f>
        <v>100.00000006666669</v>
      </c>
      <c r="O11" s="3">
        <f>_xlfn.STDEV.P(K11:M11)</f>
        <v>3.4583793466260486</v>
      </c>
      <c r="P11" s="3"/>
      <c r="Q11" s="20"/>
      <c r="R11" s="1">
        <v>0</v>
      </c>
      <c r="S11" s="2">
        <v>95.219087200000004</v>
      </c>
      <c r="T11" s="3">
        <v>103.28361700000001</v>
      </c>
      <c r="U11" s="1">
        <v>101.49729600000001</v>
      </c>
      <c r="V11" s="3">
        <f>AVERAGE(S11:U11)</f>
        <v>100.00000006666669</v>
      </c>
      <c r="W11" s="3">
        <f>_xlfn.STDEV.P(S11:U11)</f>
        <v>3.4583793466260486</v>
      </c>
    </row>
    <row r="12" spans="1:23" x14ac:dyDescent="0.25">
      <c r="I12" s="20"/>
      <c r="J12" s="1">
        <v>0.19</v>
      </c>
      <c r="K12" s="2">
        <v>86.277546400000006</v>
      </c>
      <c r="L12" s="3">
        <v>96.3818105</v>
      </c>
      <c r="M12" s="1">
        <v>88.478770400000002</v>
      </c>
      <c r="N12" s="3">
        <f t="shared" ref="N12:N15" si="4">AVERAGE(K12:M12)</f>
        <v>90.379375766666669</v>
      </c>
      <c r="O12" s="3">
        <f t="shared" ref="O12:O15" si="5">_xlfn.STDEV.P(K12:M12)</f>
        <v>4.3384531667779767</v>
      </c>
      <c r="P12" s="3"/>
      <c r="Q12" s="20"/>
      <c r="R12" s="1">
        <v>0.19</v>
      </c>
      <c r="S12" s="2">
        <v>76.496260899999996</v>
      </c>
      <c r="T12" s="3">
        <v>74.049076200000002</v>
      </c>
      <c r="U12" s="1">
        <v>67.110003199999994</v>
      </c>
      <c r="V12" s="3">
        <f t="shared" ref="V12:V15" si="6">AVERAGE(S12:U12)</f>
        <v>72.551780099999988</v>
      </c>
      <c r="W12" s="3">
        <f t="shared" ref="W12:W15" si="7">_xlfn.STDEV.P(S12:U12)</f>
        <v>3.9754983009268785</v>
      </c>
    </row>
    <row r="13" spans="1:23" x14ac:dyDescent="0.25">
      <c r="I13" s="20"/>
      <c r="J13" s="1">
        <v>0.78</v>
      </c>
      <c r="K13" s="2">
        <v>85.348361499999996</v>
      </c>
      <c r="L13" s="3">
        <v>74.7571449</v>
      </c>
      <c r="M13" s="1">
        <v>84.923520300000007</v>
      </c>
      <c r="N13" s="3">
        <f t="shared" si="4"/>
        <v>81.67634223333333</v>
      </c>
      <c r="O13" s="3">
        <f t="shared" si="5"/>
        <v>4.8956845836927103</v>
      </c>
      <c r="P13" s="3"/>
      <c r="Q13" s="20"/>
      <c r="R13" s="1">
        <v>0.78</v>
      </c>
      <c r="S13" s="2">
        <v>53.773467699999998</v>
      </c>
      <c r="T13" s="3">
        <v>55.775935599999997</v>
      </c>
      <c r="U13" s="1">
        <v>64.088910200000001</v>
      </c>
      <c r="V13" s="3">
        <f t="shared" si="6"/>
        <v>57.879437833333327</v>
      </c>
      <c r="W13" s="3">
        <f t="shared" si="7"/>
        <v>4.4662161260534869</v>
      </c>
    </row>
    <row r="14" spans="1:23" x14ac:dyDescent="0.25">
      <c r="I14" s="20"/>
      <c r="J14" s="1">
        <v>3.12</v>
      </c>
      <c r="K14" s="2">
        <v>76.016761799999998</v>
      </c>
      <c r="L14" s="3">
        <v>81.000571399999998</v>
      </c>
      <c r="M14" s="1">
        <v>78.893756600000003</v>
      </c>
      <c r="N14" s="3">
        <f t="shared" si="4"/>
        <v>78.637029933333338</v>
      </c>
      <c r="O14" s="3">
        <f t="shared" si="5"/>
        <v>2.0427140390986982</v>
      </c>
      <c r="P14" s="3"/>
      <c r="Q14" s="20"/>
      <c r="R14" s="1">
        <v>3.12</v>
      </c>
      <c r="S14" s="2">
        <v>47.217000300000002</v>
      </c>
      <c r="T14" s="3">
        <v>50.5784631</v>
      </c>
      <c r="U14" s="1">
        <v>59.0802561</v>
      </c>
      <c r="V14" s="3">
        <f t="shared" si="6"/>
        <v>52.291906500000003</v>
      </c>
      <c r="W14" s="3">
        <f t="shared" si="7"/>
        <v>4.9924026118233611</v>
      </c>
    </row>
    <row r="15" spans="1:23" x14ac:dyDescent="0.25">
      <c r="I15" s="20"/>
      <c r="J15" s="1">
        <v>12.5</v>
      </c>
      <c r="K15" s="2">
        <v>65.815603999999993</v>
      </c>
      <c r="L15" s="3">
        <v>52.118822999999999</v>
      </c>
      <c r="M15" s="1">
        <v>63.905060800000001</v>
      </c>
      <c r="N15" s="3">
        <f t="shared" si="4"/>
        <v>60.613162600000003</v>
      </c>
      <c r="O15" s="3">
        <f t="shared" si="5"/>
        <v>6.0568362346394817</v>
      </c>
      <c r="P15" s="3"/>
      <c r="Q15" s="20"/>
      <c r="R15" s="1">
        <v>12.5</v>
      </c>
      <c r="S15" s="2">
        <v>50.476600599999998</v>
      </c>
      <c r="T15" s="3">
        <v>49.229405999999997</v>
      </c>
      <c r="U15" s="1">
        <v>48.486555000000003</v>
      </c>
      <c r="V15" s="3">
        <f t="shared" si="6"/>
        <v>49.397520533333335</v>
      </c>
      <c r="W15" s="3">
        <f t="shared" si="7"/>
        <v>0.82108352996036027</v>
      </c>
    </row>
    <row r="25" spans="1:23" x14ac:dyDescent="0.25">
      <c r="A25" t="s">
        <v>3</v>
      </c>
      <c r="J25" t="s">
        <v>2</v>
      </c>
    </row>
    <row r="27" spans="1:23" ht="15" customHeight="1" x14ac:dyDescent="0.25">
      <c r="I27" s="7"/>
      <c r="J27" s="4" t="s">
        <v>4</v>
      </c>
      <c r="K27" s="21" t="s">
        <v>5</v>
      </c>
      <c r="L27" s="22"/>
      <c r="M27" s="23"/>
      <c r="N27" s="5" t="s">
        <v>7</v>
      </c>
      <c r="O27" s="5" t="s">
        <v>8</v>
      </c>
      <c r="P27" s="6"/>
      <c r="Q27" s="7"/>
      <c r="R27" s="4" t="s">
        <v>4</v>
      </c>
      <c r="S27" s="21" t="s">
        <v>5</v>
      </c>
      <c r="T27" s="22"/>
      <c r="U27" s="23"/>
      <c r="V27" s="5" t="s">
        <v>7</v>
      </c>
      <c r="W27" s="5" t="s">
        <v>8</v>
      </c>
    </row>
    <row r="28" spans="1:23" x14ac:dyDescent="0.25">
      <c r="I28" s="7"/>
      <c r="J28" s="1">
        <v>0</v>
      </c>
      <c r="K28" s="2">
        <v>106.26130499999999</v>
      </c>
      <c r="L28" s="3">
        <v>96.646019600000002</v>
      </c>
      <c r="M28" s="1">
        <v>97.092675600000007</v>
      </c>
      <c r="N28" s="3">
        <f>AVERAGE(K28:M28)</f>
        <v>100.00000006666666</v>
      </c>
      <c r="O28" s="3">
        <f>_xlfn.STDEV.P(K28:M28)</f>
        <v>4.4311646322174481</v>
      </c>
      <c r="P28" s="3"/>
      <c r="Q28" s="20" t="s">
        <v>10</v>
      </c>
      <c r="R28" s="1">
        <v>0</v>
      </c>
      <c r="S28" s="2">
        <v>101.057346</v>
      </c>
      <c r="T28" s="3">
        <v>104.75275600000001</v>
      </c>
      <c r="U28" s="1">
        <v>94.189898200000002</v>
      </c>
      <c r="V28" s="3">
        <f>AVERAGE(S28:U28)</f>
        <v>100.00000006666666</v>
      </c>
      <c r="W28" s="3">
        <f>_xlfn.STDEV.P(S28:U28)</f>
        <v>4.3766026811373244</v>
      </c>
    </row>
    <row r="29" spans="1:23" x14ac:dyDescent="0.25">
      <c r="I29" s="7"/>
      <c r="J29" s="1">
        <v>0.5</v>
      </c>
      <c r="K29" s="2">
        <v>61.253146899999997</v>
      </c>
      <c r="L29" s="3">
        <v>59.4524957</v>
      </c>
      <c r="M29" s="1">
        <v>61.342478100000001</v>
      </c>
      <c r="N29" s="3">
        <f t="shared" ref="N29:N32" si="8">AVERAGE(K29:M29)</f>
        <v>60.682706899999999</v>
      </c>
      <c r="O29" s="3">
        <f t="shared" ref="O29:O32" si="9">_xlfn.STDEV.P(K29:M29)</f>
        <v>0.8706548161307246</v>
      </c>
      <c r="P29" s="3"/>
      <c r="Q29" s="20"/>
      <c r="R29" s="1">
        <v>0.5</v>
      </c>
      <c r="S29" s="2">
        <v>26.478694099999998</v>
      </c>
      <c r="T29" s="3">
        <v>25.152374399999999</v>
      </c>
      <c r="U29" s="1">
        <v>29.707706200000001</v>
      </c>
      <c r="V29" s="3">
        <f t="shared" ref="V29:V32" si="10">AVERAGE(S29:U29)</f>
        <v>27.112924899999999</v>
      </c>
      <c r="W29" s="3">
        <f t="shared" ref="W29:W32" si="11">_xlfn.STDEV.P(S29:U29)</f>
        <v>1.9130165503334069</v>
      </c>
    </row>
    <row r="30" spans="1:23" x14ac:dyDescent="0.25">
      <c r="I30" s="7"/>
      <c r="J30" s="1">
        <v>1</v>
      </c>
      <c r="K30" s="2">
        <v>62.328074399999998</v>
      </c>
      <c r="L30" s="3">
        <v>52.393854599999997</v>
      </c>
      <c r="M30" s="1">
        <v>49.902916900000001</v>
      </c>
      <c r="N30" s="3">
        <f t="shared" si="8"/>
        <v>54.874948633333332</v>
      </c>
      <c r="O30" s="3">
        <f t="shared" si="9"/>
        <v>5.3673708912671731</v>
      </c>
      <c r="P30" s="3"/>
      <c r="Q30" s="20"/>
      <c r="R30" s="1">
        <v>1</v>
      </c>
      <c r="S30" s="2">
        <v>24.517039400000002</v>
      </c>
      <c r="T30" s="3">
        <v>19.863658000000001</v>
      </c>
      <c r="U30" s="1">
        <v>21.633851</v>
      </c>
      <c r="V30" s="3">
        <f t="shared" si="10"/>
        <v>22.004849466666666</v>
      </c>
      <c r="W30" s="3">
        <f t="shared" si="11"/>
        <v>1.917762500097141</v>
      </c>
    </row>
    <row r="31" spans="1:23" x14ac:dyDescent="0.25">
      <c r="I31" s="7"/>
      <c r="J31" s="1">
        <v>2</v>
      </c>
      <c r="K31" s="2">
        <v>49.120346099999999</v>
      </c>
      <c r="L31" s="3">
        <v>45.158027599999997</v>
      </c>
      <c r="M31" s="1">
        <v>44.040280199999998</v>
      </c>
      <c r="N31" s="3">
        <f t="shared" si="8"/>
        <v>46.106217966666669</v>
      </c>
      <c r="O31" s="3">
        <f t="shared" si="9"/>
        <v>2.1796125214764372</v>
      </c>
      <c r="P31" s="3"/>
      <c r="Q31" s="20"/>
      <c r="R31" s="1">
        <v>2</v>
      </c>
      <c r="S31" s="2">
        <v>18.7943873</v>
      </c>
      <c r="T31" s="3">
        <v>20.419493299999999</v>
      </c>
      <c r="U31" s="1">
        <v>18.408151400000001</v>
      </c>
      <c r="V31" s="3">
        <f t="shared" si="10"/>
        <v>19.207343999999999</v>
      </c>
      <c r="W31" s="3">
        <f t="shared" si="11"/>
        <v>0.87150214638483736</v>
      </c>
    </row>
    <row r="32" spans="1:23" x14ac:dyDescent="0.25">
      <c r="I32" s="7"/>
      <c r="J32" s="1">
        <v>4</v>
      </c>
      <c r="K32" s="2">
        <v>42.499501700000003</v>
      </c>
      <c r="L32" s="3">
        <v>42.819912700000003</v>
      </c>
      <c r="M32" s="1">
        <v>39.383983899999997</v>
      </c>
      <c r="N32" s="3">
        <f t="shared" si="8"/>
        <v>41.567799433333334</v>
      </c>
      <c r="O32" s="3">
        <f t="shared" si="9"/>
        <v>1.5497211609299757</v>
      </c>
      <c r="P32" s="3"/>
      <c r="Q32" s="20"/>
      <c r="R32" s="1">
        <v>4</v>
      </c>
      <c r="S32" s="2">
        <v>24.127490999999999</v>
      </c>
      <c r="T32" s="3">
        <v>20.078969699999998</v>
      </c>
      <c r="U32" s="1">
        <v>20.932266299999998</v>
      </c>
      <c r="V32" s="3">
        <f t="shared" si="10"/>
        <v>21.712908999999996</v>
      </c>
      <c r="W32" s="3">
        <f t="shared" si="11"/>
        <v>1.7425428637360003</v>
      </c>
    </row>
    <row r="33" spans="9:23" x14ac:dyDescent="0.25">
      <c r="J33" s="1">
        <v>10</v>
      </c>
      <c r="K33" s="3">
        <v>45.318233200000002</v>
      </c>
      <c r="L33" s="3">
        <v>44.264715699999996</v>
      </c>
      <c r="M33" s="3">
        <v>39.121158200000004</v>
      </c>
      <c r="N33" s="3">
        <f t="shared" ref="N33" si="12">AVERAGE(K33:M33)</f>
        <v>42.901369033333332</v>
      </c>
      <c r="O33" s="3">
        <f t="shared" ref="O33" si="13">_xlfn.STDEV.P(K33:M33)</f>
        <v>2.7073936099798481</v>
      </c>
      <c r="P33" s="3"/>
      <c r="Q33" s="20"/>
      <c r="R33" s="3">
        <v>10</v>
      </c>
      <c r="S33" s="2">
        <v>18.561850799999998</v>
      </c>
      <c r="T33" s="3">
        <v>15.6726998</v>
      </c>
      <c r="U33" s="1">
        <v>19.064686200000001</v>
      </c>
      <c r="V33" s="3">
        <f t="shared" ref="V33" si="14">AVERAGE(S33:U33)</f>
        <v>17.766412266666666</v>
      </c>
      <c r="W33" s="3">
        <f t="shared" ref="W33" si="15">_xlfn.STDEV.P(S33:U33)</f>
        <v>1.4946426060388376</v>
      </c>
    </row>
    <row r="34" spans="9:23" x14ac:dyDescent="0.25">
      <c r="I34" s="7"/>
      <c r="N34" s="3"/>
      <c r="O34" s="3"/>
      <c r="P34" s="3"/>
      <c r="V34" s="3"/>
      <c r="W34" s="3"/>
    </row>
    <row r="35" spans="9:23" x14ac:dyDescent="0.25">
      <c r="I35" s="7"/>
      <c r="J35" s="4" t="s">
        <v>4</v>
      </c>
      <c r="K35" s="21" t="s">
        <v>6</v>
      </c>
      <c r="L35" s="22"/>
      <c r="M35" s="23"/>
      <c r="N35" s="5" t="s">
        <v>7</v>
      </c>
      <c r="O35" s="5" t="s">
        <v>8</v>
      </c>
      <c r="P35" s="3"/>
      <c r="Q35" s="7"/>
      <c r="R35" s="4" t="s">
        <v>4</v>
      </c>
      <c r="S35" s="21" t="s">
        <v>6</v>
      </c>
      <c r="T35" s="22"/>
      <c r="U35" s="23"/>
      <c r="V35" s="5" t="s">
        <v>7</v>
      </c>
      <c r="W35" s="5" t="s">
        <v>8</v>
      </c>
    </row>
    <row r="36" spans="9:23" x14ac:dyDescent="0.25">
      <c r="I36" s="7"/>
      <c r="J36" s="1">
        <v>0</v>
      </c>
      <c r="K36" s="2">
        <v>109.540038</v>
      </c>
      <c r="L36" s="3">
        <v>94.624875500000002</v>
      </c>
      <c r="M36" s="1">
        <v>95.835086899999993</v>
      </c>
      <c r="N36" s="3">
        <f>AVERAGE(K36:M36)</f>
        <v>100.00000013333333</v>
      </c>
      <c r="O36" s="3">
        <f>_xlfn.STDEV.P(K36:M36)</f>
        <v>6.7638940845860809</v>
      </c>
      <c r="P36" s="3"/>
      <c r="Q36" s="20" t="s">
        <v>10</v>
      </c>
      <c r="R36" s="1">
        <v>0</v>
      </c>
      <c r="S36" s="2">
        <v>105.649771</v>
      </c>
      <c r="T36" s="3">
        <v>98.0782478</v>
      </c>
      <c r="U36" s="1">
        <v>96.271980900000003</v>
      </c>
      <c r="V36" s="3">
        <f>AVERAGE(S36:U36)</f>
        <v>99.999999899999992</v>
      </c>
      <c r="W36" s="3">
        <f>_xlfn.STDEV.P(S36:U36)</f>
        <v>4.0624774986294021</v>
      </c>
    </row>
    <row r="37" spans="9:23" x14ac:dyDescent="0.25">
      <c r="I37" s="7"/>
      <c r="J37" s="1">
        <v>0.5</v>
      </c>
      <c r="K37" s="2">
        <v>88.237135699999996</v>
      </c>
      <c r="L37" s="3">
        <v>89.020847700000004</v>
      </c>
      <c r="M37" s="1">
        <v>74.180104900000003</v>
      </c>
      <c r="N37" s="3">
        <f t="shared" ref="N37:N40" si="16">AVERAGE(K37:M37)</f>
        <v>83.812696099999997</v>
      </c>
      <c r="O37" s="3">
        <f t="shared" ref="O37:O40" si="17">_xlfn.STDEV.P(K37:M37)</f>
        <v>6.8187809782723896</v>
      </c>
      <c r="P37" s="3"/>
      <c r="Q37" s="20"/>
      <c r="R37" s="1">
        <v>0.5</v>
      </c>
      <c r="S37" s="2">
        <v>61.851372499999997</v>
      </c>
      <c r="T37" s="3">
        <v>58.004636400000003</v>
      </c>
      <c r="U37" s="1">
        <v>59.748653400000002</v>
      </c>
      <c r="V37" s="3">
        <f t="shared" ref="V37:V41" si="18">AVERAGE(S37:U37)</f>
        <v>59.868220766666667</v>
      </c>
      <c r="W37" s="3">
        <f t="shared" ref="W37:W41" si="19">_xlfn.STDEV.P(S37:U37)</f>
        <v>1.5726976658255056</v>
      </c>
    </row>
    <row r="38" spans="9:23" x14ac:dyDescent="0.25">
      <c r="I38" s="7"/>
      <c r="J38" s="1">
        <v>1</v>
      </c>
      <c r="K38" s="2">
        <v>73.583211000000006</v>
      </c>
      <c r="L38" s="3">
        <v>77.857956700000003</v>
      </c>
      <c r="M38" s="1">
        <v>65.517188300000001</v>
      </c>
      <c r="N38" s="3">
        <f t="shared" si="16"/>
        <v>72.319451999999998</v>
      </c>
      <c r="O38" s="3">
        <f t="shared" si="17"/>
        <v>5.1167343936779579</v>
      </c>
      <c r="P38" s="3"/>
      <c r="Q38" s="20"/>
      <c r="R38" s="1">
        <v>1</v>
      </c>
      <c r="S38" s="2">
        <v>53.924718499999997</v>
      </c>
      <c r="T38" s="3">
        <v>49.480485700000003</v>
      </c>
      <c r="U38" s="1">
        <v>49.824900999999997</v>
      </c>
      <c r="V38" s="3">
        <f t="shared" si="18"/>
        <v>51.07670173333333</v>
      </c>
      <c r="W38" s="3">
        <f t="shared" si="19"/>
        <v>2.0187545834217286</v>
      </c>
    </row>
    <row r="39" spans="9:23" x14ac:dyDescent="0.25">
      <c r="I39" s="7"/>
      <c r="J39" s="1">
        <v>2</v>
      </c>
      <c r="K39" s="2">
        <v>77.567978199999999</v>
      </c>
      <c r="L39" s="3">
        <v>80.263495599999999</v>
      </c>
      <c r="M39" s="1">
        <v>72.889828699999995</v>
      </c>
      <c r="N39" s="3">
        <f t="shared" si="16"/>
        <v>76.907100833333331</v>
      </c>
      <c r="O39" s="3">
        <f t="shared" si="17"/>
        <v>3.0463431693718852</v>
      </c>
      <c r="P39" s="3"/>
      <c r="Q39" s="20"/>
      <c r="R39" s="1">
        <v>2</v>
      </c>
      <c r="S39" s="2">
        <v>58.159240599999997</v>
      </c>
      <c r="T39" s="3">
        <v>52.119472100000003</v>
      </c>
      <c r="U39" s="1">
        <v>49.275367199999998</v>
      </c>
      <c r="V39" s="3">
        <f t="shared" si="18"/>
        <v>53.184693299999999</v>
      </c>
      <c r="W39" s="3">
        <f t="shared" si="19"/>
        <v>3.70421595847254</v>
      </c>
    </row>
    <row r="40" spans="9:23" x14ac:dyDescent="0.25">
      <c r="J40" s="1">
        <v>4</v>
      </c>
      <c r="K40" s="2">
        <v>70.604900400000005</v>
      </c>
      <c r="L40" s="3">
        <v>65.624454700000001</v>
      </c>
      <c r="M40" s="1">
        <v>68.4313444</v>
      </c>
      <c r="N40" s="3">
        <f t="shared" si="16"/>
        <v>68.220233166666674</v>
      </c>
      <c r="O40" s="3">
        <f t="shared" si="17"/>
        <v>2.0387309463310377</v>
      </c>
      <c r="P40" s="3"/>
      <c r="Q40" s="20"/>
      <c r="R40" s="1">
        <v>4</v>
      </c>
      <c r="S40" s="2">
        <v>55.481475600000003</v>
      </c>
      <c r="T40" s="3">
        <v>53.1802712</v>
      </c>
      <c r="U40" s="1">
        <v>53.266502600000003</v>
      </c>
      <c r="V40" s="3">
        <f t="shared" si="18"/>
        <v>53.976083133333333</v>
      </c>
      <c r="W40" s="3">
        <f t="shared" si="19"/>
        <v>1.0650551856152983</v>
      </c>
    </row>
    <row r="41" spans="9:23" x14ac:dyDescent="0.25">
      <c r="I41" s="7"/>
      <c r="J41" s="3">
        <v>10</v>
      </c>
      <c r="K41" s="3">
        <v>70.984182099999998</v>
      </c>
      <c r="L41" s="3">
        <v>68.551441699999998</v>
      </c>
      <c r="M41" s="3">
        <v>74.072325300000003</v>
      </c>
      <c r="N41" s="2">
        <f t="shared" ref="N41" si="20">AVERAGE(K41:M41)</f>
        <v>71.202649699999995</v>
      </c>
      <c r="O41" s="3">
        <f t="shared" ref="O41" si="21">_xlfn.STDEV.P(K41:M41)</f>
        <v>2.2591790544907493</v>
      </c>
      <c r="P41" s="3"/>
      <c r="Q41" s="20"/>
      <c r="R41" s="3">
        <v>10</v>
      </c>
      <c r="S41" s="2">
        <v>50.443317700000001</v>
      </c>
      <c r="T41" s="3">
        <v>50.350963399999998</v>
      </c>
      <c r="U41" s="1">
        <v>42.965679199999997</v>
      </c>
      <c r="V41" s="3">
        <f t="shared" si="18"/>
        <v>47.919986766666661</v>
      </c>
      <c r="W41" s="3">
        <f t="shared" si="19"/>
        <v>3.5034273626483805</v>
      </c>
    </row>
    <row r="42" spans="9:23" x14ac:dyDescent="0.25">
      <c r="I42" s="7"/>
    </row>
    <row r="43" spans="9:23" x14ac:dyDescent="0.25">
      <c r="I43" s="7"/>
      <c r="J43" s="4" t="s">
        <v>4</v>
      </c>
      <c r="K43" s="21" t="s">
        <v>11</v>
      </c>
      <c r="L43" s="22"/>
      <c r="M43" s="23"/>
      <c r="N43" s="5" t="s">
        <v>7</v>
      </c>
      <c r="O43" s="5" t="s">
        <v>8</v>
      </c>
      <c r="P43" s="3"/>
      <c r="Q43" s="7"/>
      <c r="R43" s="4" t="s">
        <v>4</v>
      </c>
      <c r="S43" s="21" t="s">
        <v>6</v>
      </c>
      <c r="T43" s="22"/>
      <c r="U43" s="23"/>
      <c r="V43" s="5" t="s">
        <v>7</v>
      </c>
      <c r="W43" s="5" t="s">
        <v>8</v>
      </c>
    </row>
    <row r="44" spans="9:23" x14ac:dyDescent="0.25">
      <c r="I44" s="7"/>
      <c r="J44" s="1">
        <v>0</v>
      </c>
      <c r="K44" s="2">
        <v>101.11614</v>
      </c>
      <c r="L44" s="3">
        <v>105.180875</v>
      </c>
      <c r="M44" s="1">
        <v>93.702984999999998</v>
      </c>
      <c r="N44" s="3">
        <f>AVERAGE(K44:M44)</f>
        <v>100</v>
      </c>
      <c r="O44" s="3">
        <f>_xlfn.STDEV.P(K44:M44)</f>
        <v>4.751828847066851</v>
      </c>
      <c r="P44" s="3"/>
      <c r="Q44" s="20" t="s">
        <v>10</v>
      </c>
      <c r="R44" s="1">
        <v>0</v>
      </c>
      <c r="S44" s="2">
        <v>99.682668000000007</v>
      </c>
      <c r="T44" s="3">
        <v>98.753642299999996</v>
      </c>
      <c r="U44" s="1">
        <v>101.56368999999999</v>
      </c>
      <c r="V44" s="3">
        <f>AVERAGE(S44:U44)</f>
        <v>100.00000010000001</v>
      </c>
      <c r="W44" s="3">
        <f>_xlfn.STDEV.P(S44:U44)</f>
        <v>1.1689359165031599</v>
      </c>
    </row>
    <row r="45" spans="9:23" x14ac:dyDescent="0.25">
      <c r="I45" s="7"/>
      <c r="J45" s="1">
        <v>0.5</v>
      </c>
      <c r="K45" s="2">
        <v>68.228741499999998</v>
      </c>
      <c r="L45" s="3">
        <v>76.189580100000001</v>
      </c>
      <c r="M45" s="1">
        <v>71.494313000000005</v>
      </c>
      <c r="N45" s="3">
        <f t="shared" ref="N45:N49" si="22">AVERAGE(K45:M45)</f>
        <v>71.970878200000001</v>
      </c>
      <c r="O45" s="3">
        <f t="shared" ref="O45:O49" si="23">_xlfn.STDEV.P(K45:M45)</f>
        <v>3.2674223883871902</v>
      </c>
      <c r="P45" s="3"/>
      <c r="Q45" s="20"/>
      <c r="R45" s="1">
        <v>0.5</v>
      </c>
      <c r="S45" s="2">
        <v>35.195142199999999</v>
      </c>
      <c r="T45" s="3">
        <v>33.443010000000001</v>
      </c>
      <c r="U45" s="1">
        <v>33.839887699999998</v>
      </c>
      <c r="V45" s="3">
        <f t="shared" ref="V45:V48" si="24">AVERAGE(S45:U45)</f>
        <v>34.159346633333335</v>
      </c>
      <c r="W45" s="3">
        <f t="shared" ref="W45:W48" si="25">_xlfn.STDEV.P(S45:U45)</f>
        <v>0.7501254646764377</v>
      </c>
    </row>
    <row r="46" spans="9:23" x14ac:dyDescent="0.25">
      <c r="I46" s="7"/>
      <c r="J46" s="1">
        <v>1</v>
      </c>
      <c r="K46" s="2">
        <v>52.7997595</v>
      </c>
      <c r="L46" s="3">
        <v>52.234479899999997</v>
      </c>
      <c r="M46" s="1">
        <v>47.415305799999999</v>
      </c>
      <c r="N46" s="3">
        <f t="shared" si="22"/>
        <v>50.816515066666661</v>
      </c>
      <c r="O46" s="3">
        <f t="shared" si="23"/>
        <v>2.4160647912515985</v>
      </c>
      <c r="P46" s="3"/>
      <c r="Q46" s="20"/>
      <c r="R46" s="1">
        <v>1</v>
      </c>
      <c r="S46" s="2">
        <v>27.457940700000002</v>
      </c>
      <c r="T46" s="3">
        <v>25.606908099999998</v>
      </c>
      <c r="U46" s="1">
        <v>27.586192199999999</v>
      </c>
      <c r="V46" s="3">
        <f t="shared" si="24"/>
        <v>26.883680333333331</v>
      </c>
      <c r="W46" s="3">
        <f t="shared" si="25"/>
        <v>0.90433128652107941</v>
      </c>
    </row>
    <row r="47" spans="9:23" x14ac:dyDescent="0.25">
      <c r="J47" s="1">
        <v>2</v>
      </c>
      <c r="K47" s="2">
        <v>43.573456999999998</v>
      </c>
      <c r="L47" s="3">
        <v>51.304077900000003</v>
      </c>
      <c r="M47" s="1">
        <v>53.186877099999997</v>
      </c>
      <c r="N47" s="3">
        <f t="shared" si="22"/>
        <v>49.354804000000001</v>
      </c>
      <c r="O47" s="3">
        <f t="shared" si="23"/>
        <v>4.1596644942981413</v>
      </c>
      <c r="P47" s="3"/>
      <c r="Q47" s="20"/>
      <c r="R47" s="1">
        <v>2</v>
      </c>
      <c r="S47" s="2">
        <v>23.635280900000001</v>
      </c>
      <c r="T47" s="3">
        <v>27.236531500000002</v>
      </c>
      <c r="U47" s="1">
        <v>23.094200000000001</v>
      </c>
      <c r="V47" s="3">
        <f t="shared" si="24"/>
        <v>24.655337466666669</v>
      </c>
      <c r="W47" s="3">
        <f t="shared" si="25"/>
        <v>1.8384983207993246</v>
      </c>
    </row>
    <row r="48" spans="9:23" x14ac:dyDescent="0.25">
      <c r="J48" s="1">
        <v>4</v>
      </c>
      <c r="K48" s="2">
        <v>45.0794031</v>
      </c>
      <c r="L48" s="3">
        <v>43.2369287</v>
      </c>
      <c r="M48" s="1">
        <v>47.220280700000004</v>
      </c>
      <c r="N48" s="3">
        <f t="shared" si="22"/>
        <v>45.178870833333328</v>
      </c>
      <c r="O48" s="3">
        <f t="shared" si="23"/>
        <v>1.6277169412926931</v>
      </c>
      <c r="P48" s="3"/>
      <c r="Q48" s="20"/>
      <c r="R48" s="1">
        <v>4</v>
      </c>
      <c r="S48" s="2">
        <v>23.135674300000002</v>
      </c>
      <c r="T48" s="3">
        <v>21.503498700000002</v>
      </c>
      <c r="U48" s="1">
        <v>20.282876399999999</v>
      </c>
      <c r="V48" s="3">
        <f t="shared" si="24"/>
        <v>21.640683133333329</v>
      </c>
      <c r="W48" s="3">
        <f t="shared" si="25"/>
        <v>1.1686826318902397</v>
      </c>
    </row>
    <row r="49" spans="10:23" x14ac:dyDescent="0.25">
      <c r="J49" s="1">
        <v>10</v>
      </c>
      <c r="K49">
        <v>35.986538899999999</v>
      </c>
      <c r="L49">
        <v>39.071748700000001</v>
      </c>
      <c r="M49">
        <v>43.7112944</v>
      </c>
      <c r="N49" s="2">
        <f t="shared" si="22"/>
        <v>39.589860666666667</v>
      </c>
      <c r="O49" s="3">
        <f t="shared" si="23"/>
        <v>3.1748272279708352</v>
      </c>
      <c r="Q49" s="20"/>
      <c r="R49" s="3">
        <v>10</v>
      </c>
      <c r="S49" s="2">
        <v>23.6786694</v>
      </c>
      <c r="T49">
        <v>15.8483102</v>
      </c>
      <c r="U49">
        <v>18.787247199999999</v>
      </c>
      <c r="V49" s="3">
        <f t="shared" ref="V49" si="26">AVERAGE(S49:U49)</f>
        <v>19.438075600000001</v>
      </c>
      <c r="W49" s="3">
        <f t="shared" ref="W49" si="27">_xlfn.STDEV.P(S49:U49)</f>
        <v>3.2296867242237881</v>
      </c>
    </row>
  </sheetData>
  <mergeCells count="17">
    <mergeCell ref="K35:M35"/>
    <mergeCell ref="S35:U35"/>
    <mergeCell ref="K43:M43"/>
    <mergeCell ref="S43:U43"/>
    <mergeCell ref="Q36:Q41"/>
    <mergeCell ref="Q44:Q49"/>
    <mergeCell ref="Q3:Q8"/>
    <mergeCell ref="S3:U3"/>
    <mergeCell ref="Q10:Q15"/>
    <mergeCell ref="S10:U10"/>
    <mergeCell ref="I3:I8"/>
    <mergeCell ref="I10:I15"/>
    <mergeCell ref="K27:M27"/>
    <mergeCell ref="S27:U27"/>
    <mergeCell ref="Q28:Q33"/>
    <mergeCell ref="K3:M3"/>
    <mergeCell ref="K10:M10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zoomScale="85" zoomScaleNormal="85" workbookViewId="0"/>
  </sheetViews>
  <sheetFormatPr defaultColWidth="8.85546875" defaultRowHeight="15" x14ac:dyDescent="0.25"/>
  <cols>
    <col min="2" max="2" width="14.140625" bestFit="1" customWidth="1"/>
    <col min="3" max="3" width="18.7109375" bestFit="1" customWidth="1"/>
  </cols>
  <sheetData>
    <row r="1" spans="1:8" x14ac:dyDescent="0.25">
      <c r="A1" t="s">
        <v>12</v>
      </c>
    </row>
    <row r="3" spans="1:8" ht="15" customHeight="1" x14ac:dyDescent="0.25">
      <c r="B3" s="8" t="s">
        <v>13</v>
      </c>
      <c r="C3" s="4" t="s">
        <v>4</v>
      </c>
      <c r="D3" s="21" t="s">
        <v>58</v>
      </c>
      <c r="E3" s="22"/>
      <c r="F3" s="23"/>
      <c r="G3" s="5" t="s">
        <v>7</v>
      </c>
      <c r="H3" s="5" t="s">
        <v>8</v>
      </c>
    </row>
    <row r="4" spans="1:8" x14ac:dyDescent="0.25">
      <c r="B4" s="9" t="s">
        <v>14</v>
      </c>
      <c r="C4" s="1"/>
      <c r="D4" s="2">
        <v>100.5485</v>
      </c>
      <c r="E4" s="3">
        <v>100.69889999999999</v>
      </c>
      <c r="F4" s="1">
        <v>98.752600000000001</v>
      </c>
      <c r="G4" s="3">
        <f>AVERAGE(D4:F4)</f>
        <v>100</v>
      </c>
      <c r="H4" s="3">
        <f>_xlfn.STDEV.P(D4:F4)</f>
        <v>0.88417951043137444</v>
      </c>
    </row>
    <row r="5" spans="1:8" x14ac:dyDescent="0.25">
      <c r="B5" s="24" t="s">
        <v>18</v>
      </c>
      <c r="C5" s="1">
        <v>0.1</v>
      </c>
      <c r="D5" s="2">
        <v>53.176349999999999</v>
      </c>
      <c r="E5" s="3">
        <v>54.999029999999998</v>
      </c>
      <c r="F5" s="1">
        <v>56.747430000000001</v>
      </c>
      <c r="G5" s="3">
        <f t="shared" ref="G5:G8" si="0">AVERAGE(D5:F5)</f>
        <v>54.974269999999997</v>
      </c>
      <c r="H5" s="3">
        <f t="shared" ref="H5:H8" si="1">_xlfn.STDEV.P(D5:F5)</f>
        <v>1.4579924290612769</v>
      </c>
    </row>
    <row r="6" spans="1:8" x14ac:dyDescent="0.25">
      <c r="B6" s="24"/>
      <c r="C6" s="1">
        <v>1</v>
      </c>
      <c r="D6" s="2">
        <v>34.310679999999998</v>
      </c>
      <c r="E6" s="3">
        <v>34.822839999999999</v>
      </c>
      <c r="F6" s="1">
        <v>31.434460000000001</v>
      </c>
      <c r="G6" s="3">
        <f t="shared" si="0"/>
        <v>33.522660000000002</v>
      </c>
      <c r="H6" s="3">
        <f t="shared" si="1"/>
        <v>1.4913106978761992</v>
      </c>
    </row>
    <row r="7" spans="1:8" x14ac:dyDescent="0.25">
      <c r="B7" s="24" t="s">
        <v>20</v>
      </c>
      <c r="C7" s="1">
        <v>0.1</v>
      </c>
      <c r="D7" s="2">
        <v>50.791580000000003</v>
      </c>
      <c r="E7" s="3">
        <v>54.740830000000003</v>
      </c>
      <c r="F7" s="1">
        <v>59.221110000000003</v>
      </c>
      <c r="G7" s="3">
        <f t="shared" si="0"/>
        <v>54.917840000000005</v>
      </c>
      <c r="H7" s="3">
        <f t="shared" si="1"/>
        <v>3.4436166463279072</v>
      </c>
    </row>
    <row r="8" spans="1:8" x14ac:dyDescent="0.25">
      <c r="B8" s="24"/>
      <c r="C8" s="1">
        <v>1</v>
      </c>
      <c r="D8" s="2">
        <v>37.166809999999998</v>
      </c>
      <c r="E8" s="3">
        <v>40.66968</v>
      </c>
      <c r="F8" s="1">
        <v>35.694290000000002</v>
      </c>
      <c r="G8" s="3">
        <f t="shared" si="0"/>
        <v>37.843593333333331</v>
      </c>
      <c r="H8" s="3">
        <f t="shared" si="1"/>
        <v>2.0868082763290814</v>
      </c>
    </row>
    <row r="9" spans="1:8" ht="15" customHeight="1" x14ac:dyDescent="0.25">
      <c r="B9" s="25" t="s">
        <v>21</v>
      </c>
      <c r="C9" s="1">
        <v>0.1</v>
      </c>
      <c r="D9">
        <v>25.331969999999998</v>
      </c>
      <c r="E9">
        <v>30.403079999999999</v>
      </c>
      <c r="F9" s="1">
        <v>29.292059999999999</v>
      </c>
      <c r="G9" s="3">
        <f t="shared" ref="G9:G10" si="2">AVERAGE(D9:F9)</f>
        <v>28.342369999999999</v>
      </c>
      <c r="H9" s="3">
        <f t="shared" ref="H9:H10" si="3">_xlfn.STDEV.P(D9:F9)</f>
        <v>2.1764608090659481</v>
      </c>
    </row>
    <row r="10" spans="1:8" x14ac:dyDescent="0.25">
      <c r="B10" s="25"/>
      <c r="C10" s="1">
        <v>1</v>
      </c>
      <c r="D10">
        <v>23.725460000000002</v>
      </c>
      <c r="E10">
        <v>23.550070000000002</v>
      </c>
      <c r="F10" s="1">
        <v>22.865480000000002</v>
      </c>
      <c r="G10" s="3">
        <f t="shared" si="2"/>
        <v>23.380336666666668</v>
      </c>
      <c r="H10" s="3">
        <f t="shared" si="3"/>
        <v>0.37103320016168667</v>
      </c>
    </row>
    <row r="13" spans="1:8" x14ac:dyDescent="0.25">
      <c r="A13" t="s">
        <v>16</v>
      </c>
    </row>
    <row r="15" spans="1:8" x14ac:dyDescent="0.25">
      <c r="B15" s="8" t="s">
        <v>13</v>
      </c>
      <c r="C15" s="4" t="s">
        <v>4</v>
      </c>
      <c r="D15" s="21" t="s">
        <v>59</v>
      </c>
      <c r="E15" s="22"/>
      <c r="F15" s="23"/>
      <c r="G15" s="5" t="s">
        <v>7</v>
      </c>
      <c r="H15" s="5" t="s">
        <v>8</v>
      </c>
    </row>
    <row r="16" spans="1:8" x14ac:dyDescent="0.25">
      <c r="B16" s="9" t="s">
        <v>14</v>
      </c>
      <c r="C16" s="1"/>
      <c r="D16" s="2">
        <v>100.8272</v>
      </c>
      <c r="E16" s="3">
        <v>99.617270000000005</v>
      </c>
      <c r="F16" s="1">
        <v>99.555520000000001</v>
      </c>
      <c r="G16" s="3">
        <f>AVERAGE(D16:F16)</f>
        <v>99.999996666666675</v>
      </c>
      <c r="H16" s="3">
        <f>_xlfn.STDEV.P(D16:F16)</f>
        <v>0.58546407896262653</v>
      </c>
    </row>
    <row r="17" spans="1:8" x14ac:dyDescent="0.25">
      <c r="B17" s="24" t="s">
        <v>18</v>
      </c>
      <c r="C17" s="1">
        <v>0.1</v>
      </c>
      <c r="D17" s="2">
        <v>74.687259999999995</v>
      </c>
      <c r="E17" s="3">
        <v>77.345359999999999</v>
      </c>
      <c r="F17" s="1">
        <v>81.237889999999993</v>
      </c>
      <c r="G17" s="3">
        <f t="shared" ref="G17:G22" si="4">AVERAGE(D17:F17)</f>
        <v>77.756836666666672</v>
      </c>
      <c r="H17" s="3">
        <f t="shared" ref="H17:H22" si="5">_xlfn.STDEV.P(D17:F17)</f>
        <v>2.69006482383273</v>
      </c>
    </row>
    <row r="18" spans="1:8" x14ac:dyDescent="0.25">
      <c r="B18" s="24"/>
      <c r="C18" s="1">
        <v>1</v>
      </c>
      <c r="D18" s="2">
        <v>60.940860000000001</v>
      </c>
      <c r="E18" s="3">
        <v>61.871870000000001</v>
      </c>
      <c r="F18" s="1">
        <v>66.464920000000006</v>
      </c>
      <c r="G18" s="3">
        <f t="shared" si="4"/>
        <v>63.092549999999996</v>
      </c>
      <c r="H18" s="3">
        <f t="shared" si="5"/>
        <v>2.4147262740250039</v>
      </c>
    </row>
    <row r="19" spans="1:8" x14ac:dyDescent="0.25">
      <c r="B19" s="24" t="s">
        <v>20</v>
      </c>
      <c r="C19" s="1">
        <v>0.1</v>
      </c>
      <c r="D19" s="2">
        <v>98.274699999999996</v>
      </c>
      <c r="E19" s="3">
        <v>92.050569999999993</v>
      </c>
      <c r="F19" s="1">
        <v>96.091849999999994</v>
      </c>
      <c r="G19" s="3">
        <f t="shared" si="4"/>
        <v>95.472373333333323</v>
      </c>
      <c r="H19" s="3">
        <f t="shared" si="5"/>
        <v>2.5784700980275543</v>
      </c>
    </row>
    <row r="20" spans="1:8" x14ac:dyDescent="0.25">
      <c r="B20" s="24"/>
      <c r="C20" s="1">
        <v>1</v>
      </c>
      <c r="D20" s="2">
        <v>89.319550000000007</v>
      </c>
      <c r="E20" s="3">
        <v>90.763919999999999</v>
      </c>
      <c r="F20" s="1">
        <v>90.515209999999996</v>
      </c>
      <c r="G20" s="3">
        <f t="shared" si="4"/>
        <v>90.199560000000005</v>
      </c>
      <c r="H20" s="3">
        <f t="shared" si="5"/>
        <v>0.63049047896590915</v>
      </c>
    </row>
    <row r="21" spans="1:8" x14ac:dyDescent="0.25">
      <c r="B21" s="25" t="s">
        <v>21</v>
      </c>
      <c r="C21" s="1">
        <v>0.1</v>
      </c>
      <c r="D21">
        <v>53.794289999999997</v>
      </c>
      <c r="E21">
        <v>53.905189999999997</v>
      </c>
      <c r="F21" s="1">
        <v>54.650230000000001</v>
      </c>
      <c r="G21" s="3">
        <f t="shared" si="4"/>
        <v>54.116569999999996</v>
      </c>
      <c r="H21" s="3">
        <f t="shared" si="5"/>
        <v>0.38006091546838638</v>
      </c>
    </row>
    <row r="22" spans="1:8" x14ac:dyDescent="0.25">
      <c r="B22" s="25"/>
      <c r="C22" s="1">
        <v>1</v>
      </c>
      <c r="D22">
        <v>40.054130000000001</v>
      </c>
      <c r="E22">
        <v>41.648330000000001</v>
      </c>
      <c r="F22" s="1">
        <v>42.898890000000002</v>
      </c>
      <c r="G22" s="3">
        <f t="shared" si="4"/>
        <v>41.533783333333332</v>
      </c>
      <c r="H22" s="3">
        <f t="shared" si="5"/>
        <v>1.1641894372003594</v>
      </c>
    </row>
    <row r="24" spans="1:8" x14ac:dyDescent="0.25">
      <c r="A24" t="s">
        <v>17</v>
      </c>
    </row>
    <row r="25" spans="1:8" x14ac:dyDescent="0.25">
      <c r="C25" s="4" t="s">
        <v>13</v>
      </c>
      <c r="D25" s="21" t="s">
        <v>5</v>
      </c>
      <c r="E25" s="22"/>
      <c r="F25" s="23"/>
      <c r="G25" s="5" t="s">
        <v>7</v>
      </c>
      <c r="H25" s="5" t="s">
        <v>8</v>
      </c>
    </row>
    <row r="26" spans="1:8" x14ac:dyDescent="0.25">
      <c r="C26" s="1" t="s">
        <v>14</v>
      </c>
      <c r="D26" s="2">
        <v>104.0205</v>
      </c>
      <c r="E26" s="3">
        <v>102.3775</v>
      </c>
      <c r="F26" s="1">
        <v>93.602029999999999</v>
      </c>
      <c r="G26" s="3">
        <f t="shared" ref="G26:G27" si="6">AVERAGE(D26:F26)</f>
        <v>100.00000999999999</v>
      </c>
      <c r="H26" s="3">
        <f t="shared" ref="H26:H27" si="7">_xlfn.STDEV.P(D26:F26)</f>
        <v>4.5735087413130264</v>
      </c>
    </row>
    <row r="27" spans="1:8" x14ac:dyDescent="0.25">
      <c r="C27" s="1" t="s">
        <v>18</v>
      </c>
      <c r="D27" s="2">
        <v>51.097679999999997</v>
      </c>
      <c r="E27" s="3">
        <v>58.119680000000002</v>
      </c>
      <c r="F27" s="1">
        <v>59.425220000000003</v>
      </c>
      <c r="G27" s="3">
        <f t="shared" si="6"/>
        <v>56.214193333333334</v>
      </c>
      <c r="H27" s="3">
        <f t="shared" si="7"/>
        <v>3.6569696189179517</v>
      </c>
    </row>
    <row r="29" spans="1:8" x14ac:dyDescent="0.25">
      <c r="C29" s="4" t="s">
        <v>13</v>
      </c>
      <c r="D29" s="21" t="s">
        <v>19</v>
      </c>
      <c r="E29" s="22"/>
      <c r="F29" s="23"/>
      <c r="G29" s="5" t="s">
        <v>7</v>
      </c>
      <c r="H29" s="5" t="s">
        <v>8</v>
      </c>
    </row>
    <row r="30" spans="1:8" x14ac:dyDescent="0.25">
      <c r="C30" s="1" t="s">
        <v>14</v>
      </c>
      <c r="D30" s="2">
        <v>100.38330000000001</v>
      </c>
      <c r="E30" s="3">
        <v>109.8098</v>
      </c>
      <c r="F30" s="1">
        <v>89.806889999999996</v>
      </c>
      <c r="G30" s="3">
        <f t="shared" ref="G30:G31" si="8">AVERAGE(D30:F30)</f>
        <v>99.999996666666675</v>
      </c>
      <c r="H30" s="3">
        <f t="shared" ref="H30:H31" si="9">_xlfn.STDEV.P(D30:F30)</f>
        <v>8.1706504515056135</v>
      </c>
    </row>
    <row r="31" spans="1:8" x14ac:dyDescent="0.25">
      <c r="C31" s="1" t="s">
        <v>18</v>
      </c>
      <c r="D31" s="2">
        <v>68.892930000000007</v>
      </c>
      <c r="E31" s="3">
        <v>75.919370000000001</v>
      </c>
      <c r="F31" s="1">
        <v>76.159940000000006</v>
      </c>
      <c r="G31" s="3">
        <f t="shared" si="8"/>
        <v>73.657413333333338</v>
      </c>
      <c r="H31" s="3">
        <f t="shared" si="9"/>
        <v>3.3704297012332929</v>
      </c>
    </row>
    <row r="32" spans="1:8" x14ac:dyDescent="0.25">
      <c r="C32" s="11" t="s">
        <v>20</v>
      </c>
      <c r="D32">
        <v>75.078729999999993</v>
      </c>
      <c r="E32">
        <v>83.718720000000005</v>
      </c>
      <c r="F32" s="1">
        <v>84.873429999999999</v>
      </c>
      <c r="G32" s="3">
        <f t="shared" ref="G32:G33" si="10">AVERAGE(D32:F32)</f>
        <v>81.223626666666675</v>
      </c>
      <c r="H32" s="3">
        <f t="shared" ref="H32:H33" si="11">_xlfn.STDEV.P(D32:F32)</f>
        <v>4.3705953125429327</v>
      </c>
    </row>
    <row r="33" spans="1:8" x14ac:dyDescent="0.25">
      <c r="C33" s="11" t="s">
        <v>21</v>
      </c>
      <c r="D33">
        <v>50.769379999999998</v>
      </c>
      <c r="E33">
        <v>52.365110000000001</v>
      </c>
      <c r="F33" s="1">
        <v>54.558570000000003</v>
      </c>
      <c r="G33" s="3">
        <f t="shared" si="10"/>
        <v>52.564353333333337</v>
      </c>
      <c r="H33" s="3">
        <f t="shared" si="11"/>
        <v>1.5533326845706819</v>
      </c>
    </row>
    <row r="35" spans="1:8" x14ac:dyDescent="0.25">
      <c r="A35" t="s">
        <v>22</v>
      </c>
    </row>
    <row r="36" spans="1:8" x14ac:dyDescent="0.25">
      <c r="C36" s="4" t="s">
        <v>13</v>
      </c>
      <c r="D36" s="21" t="s">
        <v>5</v>
      </c>
      <c r="E36" s="22"/>
      <c r="F36" s="23"/>
      <c r="G36" s="5" t="s">
        <v>7</v>
      </c>
      <c r="H36" s="5" t="s">
        <v>8</v>
      </c>
    </row>
    <row r="37" spans="1:8" x14ac:dyDescent="0.25">
      <c r="C37" s="1" t="s">
        <v>14</v>
      </c>
      <c r="D37" s="2">
        <v>97.324309999999997</v>
      </c>
      <c r="E37" s="3">
        <v>102.89619999999999</v>
      </c>
      <c r="F37" s="1">
        <v>99.779439999999994</v>
      </c>
      <c r="G37" s="3">
        <f t="shared" ref="G37:G38" si="12">AVERAGE(D37:F37)</f>
        <v>99.999983333333333</v>
      </c>
      <c r="H37" s="3">
        <f t="shared" ref="H37:H38" si="13">_xlfn.STDEV.P(D37:F37)</f>
        <v>2.2800539561500623</v>
      </c>
    </row>
    <row r="38" spans="1:8" x14ac:dyDescent="0.25">
      <c r="C38" s="1" t="s">
        <v>18</v>
      </c>
      <c r="D38" s="2">
        <v>33.461120000000001</v>
      </c>
      <c r="E38" s="3">
        <v>33.547449999999998</v>
      </c>
      <c r="F38" s="1">
        <v>33.847059999999999</v>
      </c>
      <c r="G38" s="3">
        <f t="shared" si="12"/>
        <v>33.618543333333328</v>
      </c>
      <c r="H38" s="3">
        <f t="shared" si="13"/>
        <v>0.16538463740290008</v>
      </c>
    </row>
    <row r="40" spans="1:8" x14ac:dyDescent="0.25">
      <c r="C40" s="4" t="s">
        <v>13</v>
      </c>
      <c r="D40" s="21" t="s">
        <v>6</v>
      </c>
      <c r="E40" s="22"/>
      <c r="F40" s="23"/>
      <c r="G40" s="5" t="s">
        <v>7</v>
      </c>
      <c r="H40" s="5" t="s">
        <v>8</v>
      </c>
    </row>
    <row r="41" spans="1:8" x14ac:dyDescent="0.25">
      <c r="C41" s="1" t="s">
        <v>14</v>
      </c>
      <c r="D41" s="2">
        <v>102.36199999999999</v>
      </c>
      <c r="E41" s="3">
        <v>96.311350000000004</v>
      </c>
      <c r="F41" s="1">
        <v>101.3267</v>
      </c>
      <c r="G41" s="3">
        <f t="shared" ref="G41:G44" si="14">AVERAGE(D41:F41)</f>
        <v>100.00001666666667</v>
      </c>
      <c r="H41" s="3">
        <f t="shared" ref="H41:H44" si="15">_xlfn.STDEV.P(D41:F41)</f>
        <v>2.6423042792019378</v>
      </c>
    </row>
    <row r="42" spans="1:8" x14ac:dyDescent="0.25">
      <c r="C42" s="1" t="s">
        <v>18</v>
      </c>
      <c r="D42" s="2">
        <v>71.432969999999997</v>
      </c>
      <c r="E42" s="3">
        <v>73.370609999999999</v>
      </c>
      <c r="F42" s="1">
        <v>79.242810000000006</v>
      </c>
      <c r="G42" s="3">
        <f t="shared" si="14"/>
        <v>74.682130000000015</v>
      </c>
      <c r="H42" s="3">
        <f t="shared" si="15"/>
        <v>3.3204882913210256</v>
      </c>
    </row>
    <row r="43" spans="1:8" x14ac:dyDescent="0.25">
      <c r="C43" s="11" t="s">
        <v>20</v>
      </c>
      <c r="D43">
        <v>50.326790000000003</v>
      </c>
      <c r="E43">
        <v>50.381830000000001</v>
      </c>
      <c r="F43" s="1">
        <v>47.995780000000003</v>
      </c>
      <c r="G43" s="3">
        <f t="shared" si="14"/>
        <v>49.568133333333328</v>
      </c>
      <c r="H43" s="3">
        <f t="shared" si="15"/>
        <v>1.112048741148016</v>
      </c>
    </row>
    <row r="44" spans="1:8" x14ac:dyDescent="0.25">
      <c r="C44" s="11" t="s">
        <v>21</v>
      </c>
      <c r="D44">
        <v>11.271409999999999</v>
      </c>
      <c r="E44">
        <v>14.0237</v>
      </c>
      <c r="F44" s="1">
        <v>15.42038</v>
      </c>
      <c r="G44" s="3">
        <f t="shared" si="14"/>
        <v>13.57183</v>
      </c>
      <c r="H44" s="3">
        <f t="shared" si="15"/>
        <v>1.723683630658478</v>
      </c>
    </row>
  </sheetData>
  <mergeCells count="12">
    <mergeCell ref="D40:F40"/>
    <mergeCell ref="B17:B18"/>
    <mergeCell ref="B19:B20"/>
    <mergeCell ref="B21:B22"/>
    <mergeCell ref="D25:F25"/>
    <mergeCell ref="D29:F29"/>
    <mergeCell ref="D36:F36"/>
    <mergeCell ref="D3:F3"/>
    <mergeCell ref="B5:B6"/>
    <mergeCell ref="B7:B8"/>
    <mergeCell ref="B9:B10"/>
    <mergeCell ref="D15:F1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"/>
  <sheetViews>
    <sheetView zoomScale="85" zoomScaleNormal="85" workbookViewId="0"/>
  </sheetViews>
  <sheetFormatPr defaultColWidth="8.85546875" defaultRowHeight="15" x14ac:dyDescent="0.25"/>
  <cols>
    <col min="2" max="2" width="13.42578125" customWidth="1"/>
    <col min="3" max="3" width="18.7109375" bestFit="1" customWidth="1"/>
  </cols>
  <sheetData>
    <row r="1" spans="1:1" x14ac:dyDescent="0.25">
      <c r="A1" t="s">
        <v>23</v>
      </c>
    </row>
    <row r="40" spans="1:8" x14ac:dyDescent="0.25">
      <c r="A40" t="s">
        <v>24</v>
      </c>
    </row>
    <row r="42" spans="1:8" x14ac:dyDescent="0.25">
      <c r="B42" s="8" t="s">
        <v>13</v>
      </c>
      <c r="C42" s="4" t="s">
        <v>4</v>
      </c>
      <c r="D42" s="21" t="s">
        <v>5</v>
      </c>
      <c r="E42" s="22"/>
      <c r="F42" s="23"/>
      <c r="G42" s="5" t="s">
        <v>7</v>
      </c>
      <c r="H42" s="5" t="s">
        <v>8</v>
      </c>
    </row>
    <row r="43" spans="1:8" x14ac:dyDescent="0.25">
      <c r="B43" s="9" t="s">
        <v>14</v>
      </c>
      <c r="C43" s="1"/>
      <c r="D43" s="2">
        <v>86.256031699999994</v>
      </c>
      <c r="E43" s="3">
        <v>107.26493000000001</v>
      </c>
      <c r="F43" s="1">
        <v>106.479039</v>
      </c>
      <c r="G43" s="3">
        <f>AVERAGE(D43:F43)</f>
        <v>100.00000023333332</v>
      </c>
      <c r="H43" s="3">
        <f>_xlfn.STDEV.P(D43:F43)</f>
        <v>9.7237478868288569</v>
      </c>
    </row>
    <row r="44" spans="1:8" x14ac:dyDescent="0.25">
      <c r="B44" s="24" t="s">
        <v>18</v>
      </c>
      <c r="C44" s="1">
        <v>0.1</v>
      </c>
      <c r="D44" s="2">
        <v>53.176349999999999</v>
      </c>
      <c r="E44" s="3">
        <v>54.999029999999998</v>
      </c>
      <c r="F44" s="1">
        <v>56.747430000000001</v>
      </c>
      <c r="G44" s="3">
        <f t="shared" ref="G44:G49" si="0">AVERAGE(D44:F44)</f>
        <v>54.974269999999997</v>
      </c>
      <c r="H44" s="3">
        <f t="shared" ref="H44:H49" si="1">_xlfn.STDEV.P(D44:F44)</f>
        <v>1.4579924290612769</v>
      </c>
    </row>
    <row r="45" spans="1:8" x14ac:dyDescent="0.25">
      <c r="B45" s="24"/>
      <c r="C45" s="1">
        <v>1</v>
      </c>
      <c r="D45" s="2">
        <v>34.310679999999998</v>
      </c>
      <c r="E45" s="3">
        <v>34.822839999999999</v>
      </c>
      <c r="F45" s="1">
        <v>31.434460000000001</v>
      </c>
      <c r="G45" s="3">
        <f t="shared" si="0"/>
        <v>33.522660000000002</v>
      </c>
      <c r="H45" s="3">
        <f t="shared" si="1"/>
        <v>1.4913106978761992</v>
      </c>
    </row>
    <row r="46" spans="1:8" x14ac:dyDescent="0.25">
      <c r="B46" s="24" t="s">
        <v>26</v>
      </c>
      <c r="C46" s="1">
        <v>0.1</v>
      </c>
      <c r="D46" s="2">
        <v>67.89958</v>
      </c>
      <c r="E46" s="3">
        <v>61.281320000000001</v>
      </c>
      <c r="F46" s="1">
        <v>66.457250000000002</v>
      </c>
      <c r="G46" s="3">
        <f t="shared" si="0"/>
        <v>65.212716666666665</v>
      </c>
      <c r="H46" s="3">
        <f t="shared" si="1"/>
        <v>2.8415944784848444</v>
      </c>
    </row>
    <row r="47" spans="1:8" x14ac:dyDescent="0.25">
      <c r="B47" s="24"/>
      <c r="C47" s="1">
        <v>1</v>
      </c>
      <c r="D47" s="2">
        <v>42.391399999999997</v>
      </c>
      <c r="E47" s="3">
        <v>39.112549999999999</v>
      </c>
      <c r="F47" s="1">
        <v>36.951689999999999</v>
      </c>
      <c r="G47" s="3">
        <f t="shared" si="0"/>
        <v>39.485213333333334</v>
      </c>
      <c r="H47" s="3">
        <f t="shared" si="1"/>
        <v>2.2363317719028672</v>
      </c>
    </row>
    <row r="48" spans="1:8" x14ac:dyDescent="0.25">
      <c r="B48" s="25" t="s">
        <v>27</v>
      </c>
      <c r="C48" s="1">
        <v>0.1</v>
      </c>
      <c r="D48">
        <v>27.325340000000001</v>
      </c>
      <c r="E48">
        <v>28.728010000000001</v>
      </c>
      <c r="F48" s="1">
        <v>26.933299999999999</v>
      </c>
      <c r="G48" s="3">
        <f t="shared" si="0"/>
        <v>27.662216666666666</v>
      </c>
      <c r="H48" s="3">
        <f t="shared" si="1"/>
        <v>0.77043728381282928</v>
      </c>
    </row>
    <row r="49" spans="1:8" x14ac:dyDescent="0.25">
      <c r="B49" s="25"/>
      <c r="C49" s="1">
        <v>1</v>
      </c>
      <c r="D49">
        <v>18.2806</v>
      </c>
      <c r="E49">
        <v>17.364509999999999</v>
      </c>
      <c r="F49" s="1">
        <v>18.061399999999999</v>
      </c>
      <c r="G49" s="3">
        <f t="shared" si="0"/>
        <v>17.902170000000002</v>
      </c>
      <c r="H49" s="3">
        <f t="shared" si="1"/>
        <v>0.3905729694521457</v>
      </c>
    </row>
    <row r="51" spans="1:8" x14ac:dyDescent="0.25">
      <c r="A51" t="s">
        <v>28</v>
      </c>
    </row>
    <row r="53" spans="1:8" x14ac:dyDescent="0.25">
      <c r="B53" s="8" t="s">
        <v>13</v>
      </c>
      <c r="C53" s="4" t="s">
        <v>4</v>
      </c>
      <c r="D53" s="21" t="s">
        <v>5</v>
      </c>
      <c r="E53" s="22"/>
      <c r="F53" s="23"/>
      <c r="G53" s="5" t="s">
        <v>7</v>
      </c>
      <c r="H53" s="5" t="s">
        <v>8</v>
      </c>
    </row>
    <row r="54" spans="1:8" x14ac:dyDescent="0.25">
      <c r="B54" s="9" t="s">
        <v>14</v>
      </c>
      <c r="C54" s="1"/>
      <c r="D54" s="2">
        <v>100.5485</v>
      </c>
      <c r="E54" s="3">
        <v>100.69889999999999</v>
      </c>
      <c r="F54" s="1">
        <v>98.752600000000001</v>
      </c>
      <c r="G54" s="3">
        <f>AVERAGE(D54:F54)</f>
        <v>100</v>
      </c>
      <c r="H54" s="3">
        <f>_xlfn.STDEV.P(D54:F54)</f>
        <v>0.88417951043137444</v>
      </c>
    </row>
    <row r="55" spans="1:8" x14ac:dyDescent="0.25">
      <c r="B55" s="24" t="s">
        <v>18</v>
      </c>
      <c r="C55" s="1">
        <v>0.1</v>
      </c>
      <c r="D55" s="2">
        <v>53.176349999999999</v>
      </c>
      <c r="E55" s="3">
        <v>54.999029999999998</v>
      </c>
      <c r="F55" s="1">
        <v>56.747430000000001</v>
      </c>
      <c r="G55" s="3">
        <f t="shared" ref="G55:G60" si="2">AVERAGE(D55:F55)</f>
        <v>54.974269999999997</v>
      </c>
      <c r="H55" s="3">
        <f t="shared" ref="H55:H60" si="3">_xlfn.STDEV.P(D55:F55)</f>
        <v>1.4579924290612769</v>
      </c>
    </row>
    <row r="56" spans="1:8" x14ac:dyDescent="0.25">
      <c r="B56" s="24"/>
      <c r="C56" s="1">
        <v>1</v>
      </c>
      <c r="D56" s="2">
        <v>34.310679999999998</v>
      </c>
      <c r="E56" s="3">
        <v>34.822839999999999</v>
      </c>
      <c r="F56" s="1">
        <v>31.434460000000001</v>
      </c>
      <c r="G56" s="3">
        <f t="shared" si="2"/>
        <v>33.522660000000002</v>
      </c>
      <c r="H56" s="3">
        <f t="shared" si="3"/>
        <v>1.4913106978761992</v>
      </c>
    </row>
    <row r="57" spans="1:8" x14ac:dyDescent="0.25">
      <c r="B57" s="24" t="s">
        <v>25</v>
      </c>
      <c r="C57" s="1">
        <v>0.1</v>
      </c>
      <c r="D57" s="2">
        <v>72.769750000000002</v>
      </c>
      <c r="E57" s="3">
        <v>79.372950000000003</v>
      </c>
      <c r="F57" s="1">
        <v>81.709620000000001</v>
      </c>
      <c r="G57" s="3">
        <f t="shared" si="2"/>
        <v>77.950773333333331</v>
      </c>
      <c r="H57" s="3">
        <f t="shared" si="3"/>
        <v>3.7856975365739696</v>
      </c>
    </row>
    <row r="58" spans="1:8" x14ac:dyDescent="0.25">
      <c r="B58" s="24"/>
      <c r="C58" s="1">
        <v>1</v>
      </c>
      <c r="D58" s="2">
        <v>61.60528</v>
      </c>
      <c r="E58" s="3">
        <v>63.099110000000003</v>
      </c>
      <c r="F58" s="1">
        <v>58.155389999999997</v>
      </c>
      <c r="G58" s="3">
        <f t="shared" si="2"/>
        <v>60.95326</v>
      </c>
      <c r="H58" s="3">
        <f t="shared" si="3"/>
        <v>2.0702559294122738</v>
      </c>
    </row>
    <row r="59" spans="1:8" x14ac:dyDescent="0.25">
      <c r="B59" s="25" t="s">
        <v>29</v>
      </c>
      <c r="C59" s="1">
        <v>0.1</v>
      </c>
      <c r="D59">
        <v>19.261510000000001</v>
      </c>
      <c r="E59">
        <v>23.355090000000001</v>
      </c>
      <c r="F59" s="1">
        <v>25.239280000000001</v>
      </c>
      <c r="G59" s="3">
        <f t="shared" si="2"/>
        <v>22.618626666666671</v>
      </c>
      <c r="H59" s="3">
        <f t="shared" si="3"/>
        <v>2.4953579869073068</v>
      </c>
    </row>
    <row r="60" spans="1:8" x14ac:dyDescent="0.25">
      <c r="B60" s="25"/>
      <c r="C60" s="1">
        <v>1</v>
      </c>
      <c r="D60">
        <v>11.208930000000001</v>
      </c>
      <c r="E60">
        <v>12.181480000000001</v>
      </c>
      <c r="F60" s="1">
        <v>10.80274</v>
      </c>
      <c r="G60" s="3">
        <f t="shared" si="2"/>
        <v>11.397716666666668</v>
      </c>
      <c r="H60" s="3">
        <f t="shared" si="3"/>
        <v>0.57848151859463559</v>
      </c>
    </row>
    <row r="62" spans="1:8" x14ac:dyDescent="0.25">
      <c r="A62" t="s">
        <v>30</v>
      </c>
    </row>
    <row r="64" spans="1:8" x14ac:dyDescent="0.25">
      <c r="B64" s="8" t="s">
        <v>13</v>
      </c>
      <c r="C64" s="4" t="s">
        <v>4</v>
      </c>
      <c r="D64" s="21" t="s">
        <v>5</v>
      </c>
      <c r="E64" s="22"/>
      <c r="F64" s="23"/>
      <c r="G64" s="5" t="s">
        <v>7</v>
      </c>
      <c r="H64" s="5" t="s">
        <v>8</v>
      </c>
    </row>
    <row r="65" spans="2:8" x14ac:dyDescent="0.25">
      <c r="B65" s="9" t="s">
        <v>14</v>
      </c>
      <c r="C65" s="1"/>
      <c r="D65" s="2">
        <v>100.8272</v>
      </c>
      <c r="E65" s="3">
        <v>99.617270000000005</v>
      </c>
      <c r="F65" s="1">
        <v>99.555520000000001</v>
      </c>
      <c r="G65" s="3">
        <f>AVERAGE(D65:F65)</f>
        <v>99.999996666666675</v>
      </c>
      <c r="H65" s="3">
        <f>_xlfn.STDEV.P(D65:F65)</f>
        <v>0.58546407896262653</v>
      </c>
    </row>
    <row r="66" spans="2:8" x14ac:dyDescent="0.25">
      <c r="B66" s="24" t="s">
        <v>18</v>
      </c>
      <c r="C66" s="1">
        <v>0.1</v>
      </c>
      <c r="D66" s="2">
        <v>74.687259999999995</v>
      </c>
      <c r="E66" s="3">
        <v>77.345359999999999</v>
      </c>
      <c r="F66" s="1">
        <v>81.237889999999993</v>
      </c>
      <c r="G66" s="3">
        <f t="shared" ref="G66:G71" si="4">AVERAGE(D66:F66)</f>
        <v>77.756836666666672</v>
      </c>
      <c r="H66" s="3">
        <f t="shared" ref="H66:H71" si="5">_xlfn.STDEV.P(D66:F66)</f>
        <v>2.69006482383273</v>
      </c>
    </row>
    <row r="67" spans="2:8" x14ac:dyDescent="0.25">
      <c r="B67" s="24"/>
      <c r="C67" s="1">
        <v>1</v>
      </c>
      <c r="D67" s="2">
        <v>60.940860000000001</v>
      </c>
      <c r="E67" s="3">
        <v>61.871870000000001</v>
      </c>
      <c r="F67" s="1">
        <v>66.464920000000006</v>
      </c>
      <c r="G67" s="3">
        <f t="shared" si="4"/>
        <v>63.092549999999996</v>
      </c>
      <c r="H67" s="3">
        <f t="shared" si="5"/>
        <v>2.4147262740250039</v>
      </c>
    </row>
    <row r="68" spans="2:8" x14ac:dyDescent="0.25">
      <c r="B68" s="24" t="s">
        <v>25</v>
      </c>
      <c r="C68" s="1">
        <v>0.1</v>
      </c>
      <c r="D68" s="2">
        <v>94.907380000000003</v>
      </c>
      <c r="E68" s="3">
        <v>97.177949999999996</v>
      </c>
      <c r="F68" s="1">
        <v>99.519329999999997</v>
      </c>
      <c r="G68" s="3">
        <f t="shared" si="4"/>
        <v>97.201553333333322</v>
      </c>
      <c r="H68" s="3">
        <f t="shared" si="5"/>
        <v>1.8828946755166307</v>
      </c>
    </row>
    <row r="69" spans="2:8" x14ac:dyDescent="0.25">
      <c r="B69" s="24"/>
      <c r="C69" s="1">
        <v>1</v>
      </c>
      <c r="D69" s="2">
        <v>94.653199999999998</v>
      </c>
      <c r="E69" s="3">
        <v>97.228520000000003</v>
      </c>
      <c r="F69" s="1">
        <v>97.430269999999993</v>
      </c>
      <c r="G69" s="3">
        <f t="shared" si="4"/>
        <v>96.437329999999989</v>
      </c>
      <c r="H69" s="3">
        <f t="shared" si="5"/>
        <v>1.2642562130359492</v>
      </c>
    </row>
    <row r="70" spans="2:8" x14ac:dyDescent="0.25">
      <c r="B70" s="25" t="s">
        <v>29</v>
      </c>
      <c r="C70" s="1">
        <v>0.1</v>
      </c>
      <c r="D70">
        <v>51.423670000000001</v>
      </c>
      <c r="E70">
        <v>54.698709999999998</v>
      </c>
      <c r="F70" s="1">
        <v>54.504420000000003</v>
      </c>
      <c r="G70" s="3">
        <f t="shared" si="4"/>
        <v>53.54226666666667</v>
      </c>
      <c r="H70" s="3">
        <f t="shared" si="5"/>
        <v>1.5001724407621349</v>
      </c>
    </row>
    <row r="71" spans="2:8" x14ac:dyDescent="0.25">
      <c r="B71" s="25"/>
      <c r="C71" s="1">
        <v>1</v>
      </c>
      <c r="D71">
        <v>41.633400000000002</v>
      </c>
      <c r="E71">
        <v>42.002290000000002</v>
      </c>
      <c r="F71" s="1">
        <v>41.578830000000004</v>
      </c>
      <c r="G71" s="3">
        <f t="shared" si="4"/>
        <v>41.738173333333343</v>
      </c>
      <c r="H71" s="3">
        <f t="shared" si="5"/>
        <v>0.18808275028708887</v>
      </c>
    </row>
  </sheetData>
  <mergeCells count="12">
    <mergeCell ref="B70:B71"/>
    <mergeCell ref="D42:F42"/>
    <mergeCell ref="B44:B45"/>
    <mergeCell ref="B46:B47"/>
    <mergeCell ref="B48:B49"/>
    <mergeCell ref="D53:F53"/>
    <mergeCell ref="B55:B56"/>
    <mergeCell ref="B57:B58"/>
    <mergeCell ref="B59:B60"/>
    <mergeCell ref="D64:F64"/>
    <mergeCell ref="B66:B67"/>
    <mergeCell ref="B68:B6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"/>
  <sheetViews>
    <sheetView zoomScale="85" zoomScaleNormal="85" workbookViewId="0"/>
  </sheetViews>
  <sheetFormatPr defaultColWidth="8.85546875" defaultRowHeight="15" x14ac:dyDescent="0.25"/>
  <sheetData>
    <row r="1" spans="1:25" x14ac:dyDescent="0.25">
      <c r="A1" t="s">
        <v>31</v>
      </c>
    </row>
    <row r="3" spans="1:25" x14ac:dyDescent="0.25">
      <c r="B3" s="4" t="s">
        <v>32</v>
      </c>
      <c r="C3" s="22" t="s">
        <v>33</v>
      </c>
      <c r="D3" s="22"/>
      <c r="E3" s="22"/>
      <c r="F3" s="22"/>
      <c r="G3" s="23"/>
      <c r="H3" s="22" t="s">
        <v>10</v>
      </c>
      <c r="I3" s="22"/>
      <c r="J3" s="22"/>
      <c r="K3" s="22"/>
      <c r="L3" s="22"/>
      <c r="M3" s="23"/>
      <c r="N3" s="22" t="s">
        <v>15</v>
      </c>
      <c r="O3" s="22"/>
      <c r="P3" s="22"/>
      <c r="Q3" s="22"/>
      <c r="R3" s="22"/>
      <c r="S3" s="23"/>
      <c r="T3" s="22" t="s">
        <v>34</v>
      </c>
      <c r="U3" s="22"/>
      <c r="V3" s="22"/>
      <c r="W3" s="22"/>
      <c r="X3" s="22"/>
      <c r="Y3" s="22"/>
    </row>
    <row r="4" spans="1:25" x14ac:dyDescent="0.25">
      <c r="B4" s="13">
        <v>0</v>
      </c>
      <c r="C4" s="3">
        <v>0.18099999999999999</v>
      </c>
      <c r="D4" s="3">
        <v>0.186</v>
      </c>
      <c r="E4" s="3">
        <v>0.214</v>
      </c>
      <c r="F4" s="3">
        <v>0.17199999999999999</v>
      </c>
      <c r="G4" s="1">
        <v>0.21299999999999999</v>
      </c>
      <c r="H4" s="14">
        <v>0.252</v>
      </c>
      <c r="I4" s="14">
        <v>0.219</v>
      </c>
      <c r="J4" s="14">
        <v>0.23</v>
      </c>
      <c r="K4" s="14">
        <v>0.151</v>
      </c>
      <c r="L4" s="14">
        <v>0.14099999999999999</v>
      </c>
      <c r="M4" s="15">
        <v>0.159</v>
      </c>
      <c r="N4" s="16">
        <v>0.20300000000000001</v>
      </c>
      <c r="O4" s="16">
        <v>0.21299999999999999</v>
      </c>
      <c r="P4" s="16">
        <v>0.19900000000000001</v>
      </c>
      <c r="Q4" s="16">
        <v>0.17899999999999999</v>
      </c>
      <c r="R4" s="16">
        <v>0.161</v>
      </c>
      <c r="S4" s="17">
        <v>0.155</v>
      </c>
      <c r="T4" s="12">
        <v>0.21199999999999999</v>
      </c>
      <c r="U4" s="12">
        <v>0.17699999999999999</v>
      </c>
      <c r="V4" s="12">
        <v>0.184</v>
      </c>
      <c r="W4" s="12">
        <v>0.189</v>
      </c>
      <c r="X4" s="12">
        <v>0.24399999999999999</v>
      </c>
      <c r="Y4" s="12">
        <v>0.189</v>
      </c>
    </row>
    <row r="5" spans="1:25" x14ac:dyDescent="0.25">
      <c r="B5" s="13">
        <v>2</v>
      </c>
      <c r="C5" s="3">
        <v>0.33</v>
      </c>
      <c r="D5" s="3">
        <v>0.32400000000000001</v>
      </c>
      <c r="E5" s="3">
        <v>0.26700000000000002</v>
      </c>
      <c r="F5" s="3">
        <v>0.315</v>
      </c>
      <c r="G5" s="1">
        <v>0.27300000000000002</v>
      </c>
      <c r="H5" s="14">
        <v>0.29599999999999999</v>
      </c>
      <c r="I5" s="14">
        <v>0.22700000000000001</v>
      </c>
      <c r="J5" s="14">
        <v>0.42</v>
      </c>
      <c r="K5" s="14">
        <v>0.13300000000000001</v>
      </c>
      <c r="L5" s="14">
        <v>0.16400000000000001</v>
      </c>
      <c r="M5" s="15">
        <v>0.186</v>
      </c>
      <c r="N5" s="16">
        <v>0.13500000000000001</v>
      </c>
      <c r="O5" s="16">
        <v>0.20699999999999999</v>
      </c>
      <c r="P5" s="16">
        <v>0.216</v>
      </c>
      <c r="Q5" s="16">
        <v>0.16400000000000001</v>
      </c>
      <c r="R5" s="16">
        <v>0.09</v>
      </c>
      <c r="S5" s="17">
        <v>0.20300000000000001</v>
      </c>
      <c r="T5" s="12">
        <v>0.16900000000000001</v>
      </c>
      <c r="U5" s="12">
        <v>0.14499999999999999</v>
      </c>
      <c r="V5" s="12">
        <v>0.14399999999999999</v>
      </c>
      <c r="W5" s="12">
        <v>0.17399999999999999</v>
      </c>
      <c r="X5" s="12">
        <v>0.13600000000000001</v>
      </c>
      <c r="Y5" s="12">
        <v>0.20699999999999999</v>
      </c>
    </row>
    <row r="6" spans="1:25" x14ac:dyDescent="0.25">
      <c r="B6" s="13">
        <v>5</v>
      </c>
      <c r="C6" s="3">
        <v>0.496</v>
      </c>
      <c r="D6" s="3">
        <v>0.44800000000000001</v>
      </c>
      <c r="E6" s="3">
        <v>0.53400000000000003</v>
      </c>
      <c r="F6" s="3">
        <v>0.85</v>
      </c>
      <c r="G6" s="1">
        <v>0.65600000000000003</v>
      </c>
      <c r="H6" s="14">
        <v>0.32900000000000001</v>
      </c>
      <c r="I6" s="14">
        <v>0.23100000000000001</v>
      </c>
      <c r="J6" s="14">
        <v>0.24399999999999999</v>
      </c>
      <c r="K6" s="14">
        <v>0.14499999999999999</v>
      </c>
      <c r="L6" s="14">
        <v>0.221</v>
      </c>
      <c r="M6" s="15">
        <v>0.14599999999999999</v>
      </c>
      <c r="N6" s="16">
        <v>0.312</v>
      </c>
      <c r="O6" s="16">
        <v>0.38600000000000001</v>
      </c>
      <c r="P6" s="16">
        <v>0.31</v>
      </c>
      <c r="Q6" s="16">
        <v>0.34100000000000003</v>
      </c>
      <c r="R6" s="16">
        <v>0.23</v>
      </c>
      <c r="S6" s="17">
        <v>0.33700000000000002</v>
      </c>
      <c r="T6" s="12">
        <v>0.28699999999999998</v>
      </c>
      <c r="U6" s="12">
        <v>7.5999999999999998E-2</v>
      </c>
      <c r="V6" s="12">
        <v>0.19400000000000001</v>
      </c>
      <c r="W6" s="12">
        <v>0.23499999999999999</v>
      </c>
      <c r="X6" s="12">
        <v>0.16600000000000001</v>
      </c>
      <c r="Y6" s="12">
        <v>0.24199999999999999</v>
      </c>
    </row>
    <row r="7" spans="1:25" x14ac:dyDescent="0.25">
      <c r="B7" s="13">
        <v>7</v>
      </c>
      <c r="C7" s="3">
        <v>1.0229999999999999</v>
      </c>
      <c r="D7" s="3">
        <v>0.89700000000000002</v>
      </c>
      <c r="E7" s="3">
        <v>0.9</v>
      </c>
      <c r="F7" s="3">
        <v>0.96799999999999997</v>
      </c>
      <c r="G7" s="1">
        <v>1.2170000000000001</v>
      </c>
      <c r="H7" s="14">
        <v>0.48099999999999998</v>
      </c>
      <c r="I7" s="14">
        <v>0.45900000000000002</v>
      </c>
      <c r="J7" s="14">
        <v>0.34399999999999997</v>
      </c>
      <c r="K7" s="14">
        <v>0.245</v>
      </c>
      <c r="L7" s="14">
        <v>0.16400000000000001</v>
      </c>
      <c r="M7" s="15">
        <v>0.46100000000000002</v>
      </c>
      <c r="N7" s="16">
        <v>0.36099999999999999</v>
      </c>
      <c r="O7" s="16">
        <v>0.55400000000000005</v>
      </c>
      <c r="P7" s="16">
        <v>0.65700000000000003</v>
      </c>
      <c r="Q7" s="16">
        <v>0.45800000000000002</v>
      </c>
      <c r="R7" s="16">
        <v>0.29699999999999999</v>
      </c>
      <c r="S7" s="17">
        <v>0.73699999999999999</v>
      </c>
      <c r="T7" s="12">
        <v>0.13900000000000001</v>
      </c>
      <c r="U7" s="12">
        <v>5.8000000000000003E-2</v>
      </c>
      <c r="V7" s="12">
        <v>1.4E-2</v>
      </c>
      <c r="W7" s="12">
        <v>0.20899999999999999</v>
      </c>
      <c r="X7" s="12">
        <v>0.12</v>
      </c>
      <c r="Y7" s="12">
        <v>0.25900000000000001</v>
      </c>
    </row>
    <row r="8" spans="1:25" x14ac:dyDescent="0.25">
      <c r="B8" s="13">
        <v>9</v>
      </c>
      <c r="C8" s="3">
        <v>1.196</v>
      </c>
      <c r="D8" s="3">
        <v>1.5189999999999999</v>
      </c>
      <c r="E8" s="3">
        <v>1.877</v>
      </c>
      <c r="F8" s="3">
        <v>2.0859999999999999</v>
      </c>
      <c r="G8" s="1">
        <v>2.2130000000000001</v>
      </c>
      <c r="H8" s="14">
        <v>0.435</v>
      </c>
      <c r="I8" s="14">
        <v>0.496</v>
      </c>
      <c r="J8" s="14">
        <v>0.313</v>
      </c>
      <c r="K8" s="14">
        <v>0.25600000000000001</v>
      </c>
      <c r="L8" s="14">
        <v>0.14099999999999999</v>
      </c>
      <c r="M8" s="15">
        <v>0.374</v>
      </c>
      <c r="N8" s="16">
        <v>0.19</v>
      </c>
      <c r="O8" s="16">
        <v>0.34</v>
      </c>
      <c r="P8" s="16">
        <v>0.65800000000000003</v>
      </c>
      <c r="Q8" s="16">
        <v>0.42099999999999999</v>
      </c>
      <c r="R8" s="16">
        <v>0.39200000000000002</v>
      </c>
      <c r="S8" s="17">
        <v>1.1100000000000001</v>
      </c>
      <c r="T8" s="12">
        <v>9.2999999999999999E-2</v>
      </c>
      <c r="U8" s="12">
        <v>9.1999999999999998E-2</v>
      </c>
      <c r="V8" s="12">
        <v>1E-3</v>
      </c>
      <c r="W8" s="12">
        <v>8.5000000000000006E-2</v>
      </c>
      <c r="X8" s="12">
        <v>7.3999999999999996E-2</v>
      </c>
      <c r="Y8" s="12">
        <v>0.114</v>
      </c>
    </row>
    <row r="9" spans="1:25" x14ac:dyDescent="0.25">
      <c r="B9" s="13">
        <v>12</v>
      </c>
      <c r="C9" s="3"/>
      <c r="D9" s="3"/>
      <c r="E9" s="3"/>
      <c r="F9" s="3"/>
      <c r="G9" s="1"/>
      <c r="H9" s="14">
        <v>0.92400000000000004</v>
      </c>
      <c r="I9" s="14">
        <v>0.72099999999999997</v>
      </c>
      <c r="J9" s="14">
        <v>0.59899999999999998</v>
      </c>
      <c r="K9" s="14">
        <v>0.16</v>
      </c>
      <c r="L9" s="14">
        <v>0.108</v>
      </c>
      <c r="M9" s="15">
        <v>0.42299999999999999</v>
      </c>
      <c r="N9" s="16">
        <v>0.55600000000000005</v>
      </c>
      <c r="O9" s="16">
        <v>1.155</v>
      </c>
      <c r="P9" s="16">
        <v>1.2629999999999999</v>
      </c>
      <c r="Q9" s="16">
        <v>0.57299999999999995</v>
      </c>
      <c r="R9" s="16">
        <v>0.56200000000000006</v>
      </c>
      <c r="S9" s="17"/>
      <c r="T9" s="12">
        <v>1.0999999999999999E-2</v>
      </c>
      <c r="U9" s="12">
        <v>9.9000000000000005E-2</v>
      </c>
      <c r="V9" s="12">
        <v>1E-3</v>
      </c>
      <c r="W9" s="12">
        <v>0.05</v>
      </c>
      <c r="X9" s="12">
        <v>8.4000000000000005E-2</v>
      </c>
      <c r="Y9" s="12">
        <v>0.17499999999999999</v>
      </c>
    </row>
    <row r="10" spans="1:25" x14ac:dyDescent="0.25">
      <c r="B10" s="13">
        <v>14</v>
      </c>
      <c r="C10" s="3"/>
      <c r="D10" s="3"/>
      <c r="E10" s="3"/>
      <c r="F10" s="3"/>
      <c r="G10" s="1"/>
      <c r="H10" s="14">
        <v>1.3819999999999999</v>
      </c>
      <c r="I10" s="14">
        <v>0.81200000000000006</v>
      </c>
      <c r="J10" s="14">
        <v>1.26</v>
      </c>
      <c r="K10" s="14">
        <v>0.34899999999999998</v>
      </c>
      <c r="L10" s="14">
        <v>0.11799999999999999</v>
      </c>
      <c r="M10" s="15">
        <v>0.98</v>
      </c>
      <c r="N10" s="16">
        <v>1.139</v>
      </c>
      <c r="O10" s="16"/>
      <c r="P10" s="16"/>
      <c r="Q10" s="16">
        <v>1.22</v>
      </c>
      <c r="R10" s="16">
        <v>1.2509999999999999</v>
      </c>
      <c r="S10" s="17"/>
      <c r="T10" s="12">
        <v>4.0000000000000001E-3</v>
      </c>
      <c r="U10" s="12">
        <v>2.7E-2</v>
      </c>
      <c r="V10" s="12">
        <v>6.3E-2</v>
      </c>
      <c r="W10" s="12">
        <v>1E-3</v>
      </c>
      <c r="X10" s="12">
        <v>2.4E-2</v>
      </c>
      <c r="Y10" s="12">
        <v>0.128</v>
      </c>
    </row>
    <row r="11" spans="1:25" x14ac:dyDescent="0.25">
      <c r="B11" s="13">
        <v>16</v>
      </c>
      <c r="C11" s="3"/>
      <c r="D11" s="3"/>
      <c r="E11" s="3"/>
      <c r="F11" s="3"/>
      <c r="G11" s="1"/>
      <c r="H11" s="14"/>
      <c r="I11" s="14">
        <v>1.4510000000000001</v>
      </c>
      <c r="J11" s="14"/>
      <c r="K11" s="14">
        <v>1.204</v>
      </c>
      <c r="L11" s="14">
        <v>0.84599999999999997</v>
      </c>
      <c r="M11" s="15">
        <v>1.825</v>
      </c>
      <c r="N11" s="3"/>
      <c r="O11" s="3"/>
      <c r="P11" s="3"/>
      <c r="Q11" s="3"/>
      <c r="R11" s="3"/>
      <c r="S11" s="1"/>
      <c r="T11" s="12">
        <v>1E-3</v>
      </c>
      <c r="U11" s="12">
        <v>4.0000000000000001E-3</v>
      </c>
      <c r="V11" s="12">
        <v>4.0000000000000001E-3</v>
      </c>
      <c r="W11" s="12">
        <v>1E-3</v>
      </c>
      <c r="X11" s="12">
        <v>4.0000000000000001E-3</v>
      </c>
      <c r="Y11" s="12">
        <v>0.21</v>
      </c>
    </row>
    <row r="12" spans="1:25" x14ac:dyDescent="0.25">
      <c r="B12" s="13">
        <v>19</v>
      </c>
      <c r="C12" s="3"/>
      <c r="D12" s="3"/>
      <c r="E12" s="3"/>
      <c r="F12" s="3"/>
      <c r="G12" s="1"/>
      <c r="H12" s="14"/>
      <c r="I12" s="14"/>
      <c r="J12" s="14"/>
      <c r="K12" s="14"/>
      <c r="L12" s="14">
        <v>1.252</v>
      </c>
      <c r="M12" s="15"/>
      <c r="N12" s="3"/>
      <c r="O12" s="3"/>
      <c r="P12" s="3"/>
      <c r="Q12" s="3"/>
      <c r="R12" s="3"/>
      <c r="S12" s="1"/>
      <c r="T12" s="12">
        <v>1E-3</v>
      </c>
      <c r="U12" s="12">
        <v>1.4E-2</v>
      </c>
      <c r="V12" s="12">
        <v>4.0000000000000001E-3</v>
      </c>
      <c r="W12" s="12">
        <v>1.4E-2</v>
      </c>
      <c r="X12" s="12">
        <v>0.124</v>
      </c>
      <c r="Y12" s="12">
        <v>0.32400000000000001</v>
      </c>
    </row>
    <row r="13" spans="1:25" x14ac:dyDescent="0.25">
      <c r="B13" s="13">
        <v>21</v>
      </c>
      <c r="C13" s="3"/>
      <c r="D13" s="3"/>
      <c r="E13" s="3"/>
      <c r="F13" s="3"/>
      <c r="G13" s="1"/>
      <c r="H13" s="14"/>
      <c r="I13" s="14"/>
      <c r="J13" s="14"/>
      <c r="K13" s="14"/>
      <c r="L13" s="14"/>
      <c r="M13" s="15"/>
      <c r="N13" s="3"/>
      <c r="O13" s="3"/>
      <c r="P13" s="3"/>
      <c r="Q13" s="3"/>
      <c r="R13" s="3"/>
      <c r="S13" s="1"/>
      <c r="T13" s="12">
        <v>3.9E-2</v>
      </c>
      <c r="U13" s="12">
        <v>0.255</v>
      </c>
      <c r="V13" s="12">
        <v>0.125</v>
      </c>
      <c r="W13" s="12">
        <v>0.314</v>
      </c>
      <c r="X13" s="12">
        <v>1.2050000000000001</v>
      </c>
      <c r="Y13" s="12">
        <v>1.1970000000000001</v>
      </c>
    </row>
    <row r="14" spans="1:25" x14ac:dyDescent="0.25">
      <c r="B14" s="13">
        <v>23</v>
      </c>
      <c r="C14" s="3"/>
      <c r="D14" s="3"/>
      <c r="E14" s="3"/>
      <c r="F14" s="3"/>
      <c r="G14" s="1"/>
      <c r="H14" s="3"/>
      <c r="I14" s="3"/>
      <c r="J14" s="3"/>
      <c r="K14" s="3"/>
      <c r="L14" s="3"/>
      <c r="M14" s="1"/>
      <c r="N14" s="3"/>
      <c r="O14" s="3"/>
      <c r="P14" s="3"/>
      <c r="Q14" s="3"/>
      <c r="R14" s="3"/>
      <c r="S14" s="1"/>
      <c r="T14" s="12">
        <v>0.29499999999999998</v>
      </c>
      <c r="U14" s="12">
        <v>0.745</v>
      </c>
      <c r="V14" s="12">
        <v>0.34300000000000003</v>
      </c>
      <c r="W14" s="12">
        <v>0.94</v>
      </c>
      <c r="X14" s="12"/>
      <c r="Y14" s="12"/>
    </row>
    <row r="15" spans="1:25" x14ac:dyDescent="0.25">
      <c r="B15" s="13">
        <v>26</v>
      </c>
      <c r="C15" s="3"/>
      <c r="D15" s="3"/>
      <c r="E15" s="3"/>
      <c r="F15" s="3"/>
      <c r="G15" s="1"/>
      <c r="H15" s="3"/>
      <c r="I15" s="3"/>
      <c r="J15" s="3"/>
      <c r="K15" s="3"/>
      <c r="L15" s="3"/>
      <c r="M15" s="1"/>
      <c r="N15" s="3"/>
      <c r="O15" s="3"/>
      <c r="P15" s="3"/>
      <c r="Q15" s="3"/>
      <c r="R15" s="3"/>
      <c r="S15" s="1"/>
      <c r="T15" s="12">
        <v>0.69499999999999995</v>
      </c>
      <c r="U15" s="12">
        <v>1.52</v>
      </c>
      <c r="V15" s="12">
        <v>1.0269999999999999</v>
      </c>
      <c r="W15" s="12">
        <v>2.508</v>
      </c>
      <c r="X15" s="12"/>
      <c r="Y15" s="12"/>
    </row>
    <row r="16" spans="1:25" x14ac:dyDescent="0.25">
      <c r="B16" s="13">
        <v>28</v>
      </c>
      <c r="C16" s="3"/>
      <c r="D16" s="3"/>
      <c r="E16" s="3"/>
      <c r="F16" s="3"/>
      <c r="G16" s="1"/>
      <c r="H16" s="3"/>
      <c r="I16" s="3"/>
      <c r="J16" s="3"/>
      <c r="K16" s="3"/>
      <c r="L16" s="3"/>
      <c r="M16" s="1"/>
      <c r="N16" s="3"/>
      <c r="O16" s="3"/>
      <c r="P16" s="3"/>
      <c r="Q16" s="3"/>
      <c r="R16" s="3"/>
      <c r="S16" s="1"/>
      <c r="T16" s="12">
        <v>1.228</v>
      </c>
      <c r="U16" s="12"/>
      <c r="V16" s="12">
        <v>1.506</v>
      </c>
      <c r="W16" s="12"/>
      <c r="X16" s="12"/>
      <c r="Y16" s="12"/>
    </row>
    <row r="17" spans="20:25" x14ac:dyDescent="0.25">
      <c r="T17" s="12"/>
      <c r="U17" s="12"/>
      <c r="V17" s="12"/>
      <c r="W17" s="12"/>
      <c r="X17" s="12"/>
      <c r="Y17" s="12"/>
    </row>
  </sheetData>
  <mergeCells count="4">
    <mergeCell ref="C3:G3"/>
    <mergeCell ref="H3:M3"/>
    <mergeCell ref="N3:S3"/>
    <mergeCell ref="T3:Y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4"/>
  <sheetViews>
    <sheetView zoomScale="85" zoomScaleNormal="85" workbookViewId="0"/>
  </sheetViews>
  <sheetFormatPr defaultColWidth="8.85546875" defaultRowHeight="15" x14ac:dyDescent="0.25"/>
  <sheetData>
    <row r="1" spans="1:1" x14ac:dyDescent="0.25">
      <c r="A1" t="s">
        <v>35</v>
      </c>
    </row>
    <row r="52" spans="1:7" x14ac:dyDescent="0.25">
      <c r="A52" t="s">
        <v>36</v>
      </c>
    </row>
    <row r="54" spans="1:7" x14ac:dyDescent="0.25">
      <c r="B54" s="4" t="s">
        <v>37</v>
      </c>
      <c r="C54" s="21" t="s">
        <v>5</v>
      </c>
      <c r="D54" s="22"/>
      <c r="E54" s="23"/>
      <c r="F54" s="5" t="s">
        <v>7</v>
      </c>
      <c r="G54" s="5" t="s">
        <v>8</v>
      </c>
    </row>
    <row r="55" spans="1:7" x14ac:dyDescent="0.25">
      <c r="B55" s="18" t="s">
        <v>38</v>
      </c>
      <c r="C55" s="3">
        <v>1.0020039999999999</v>
      </c>
      <c r="D55" s="3">
        <v>1.0017849999999999</v>
      </c>
      <c r="E55" s="18">
        <v>1.021814</v>
      </c>
      <c r="F55" s="3">
        <f t="shared" ref="F55:F56" si="0">AVERAGE(C55:E55)</f>
        <v>1.0085343333333332</v>
      </c>
      <c r="G55" s="3">
        <f t="shared" ref="G55:G56" si="1">_xlfn.STDEV.P(C55:E55)</f>
        <v>9.3905679747760575E-3</v>
      </c>
    </row>
    <row r="56" spans="1:7" x14ac:dyDescent="0.25">
      <c r="B56" s="1" t="s">
        <v>39</v>
      </c>
      <c r="C56" s="3">
        <v>1.0032160000000001</v>
      </c>
      <c r="D56" s="3">
        <v>1.0021469999999999</v>
      </c>
      <c r="E56" s="1">
        <v>1.0001100000000001</v>
      </c>
      <c r="F56" s="3">
        <f t="shared" si="0"/>
        <v>1.0018243333333334</v>
      </c>
      <c r="G56" s="3">
        <f t="shared" si="1"/>
        <v>1.2883825346361891E-3</v>
      </c>
    </row>
    <row r="57" spans="1:7" x14ac:dyDescent="0.25">
      <c r="B57" s="1" t="s">
        <v>40</v>
      </c>
      <c r="C57">
        <v>1.0000039999999999</v>
      </c>
      <c r="D57">
        <v>1.0065280000000001</v>
      </c>
      <c r="E57" s="1">
        <v>1.0009429999999999</v>
      </c>
      <c r="F57" s="3">
        <f t="shared" ref="F57:F59" si="2">AVERAGE(C57:E57)</f>
        <v>1.0024916666666666</v>
      </c>
      <c r="G57" s="3">
        <f t="shared" ref="G57:G59" si="3">_xlfn.STDEV.P(C57:E57)</f>
        <v>2.8797477127153678E-3</v>
      </c>
    </row>
    <row r="58" spans="1:7" x14ac:dyDescent="0.25">
      <c r="B58" s="1" t="s">
        <v>41</v>
      </c>
      <c r="C58">
        <v>1.0000279999999999</v>
      </c>
      <c r="D58">
        <v>1</v>
      </c>
      <c r="E58" s="1">
        <v>1.001044</v>
      </c>
      <c r="F58" s="3">
        <f t="shared" si="2"/>
        <v>1.0003573333333333</v>
      </c>
      <c r="G58" s="3">
        <f t="shared" si="3"/>
        <v>4.8568119401749642E-4</v>
      </c>
    </row>
    <row r="59" spans="1:7" x14ac:dyDescent="0.25">
      <c r="B59" s="1" t="s">
        <v>42</v>
      </c>
      <c r="C59">
        <v>1.001452</v>
      </c>
      <c r="D59">
        <v>1.0008900000000001</v>
      </c>
      <c r="E59" s="1">
        <v>1.000016</v>
      </c>
      <c r="F59" s="3">
        <f t="shared" si="2"/>
        <v>1.000786</v>
      </c>
      <c r="G59" s="3">
        <f t="shared" si="3"/>
        <v>5.9083895154827626E-4</v>
      </c>
    </row>
    <row r="61" spans="1:7" x14ac:dyDescent="0.25">
      <c r="B61" s="4" t="s">
        <v>37</v>
      </c>
      <c r="C61" s="21" t="s">
        <v>18</v>
      </c>
      <c r="D61" s="22"/>
      <c r="E61" s="23"/>
      <c r="F61" s="5" t="s">
        <v>7</v>
      </c>
      <c r="G61" s="5" t="s">
        <v>8</v>
      </c>
    </row>
    <row r="62" spans="1:7" x14ac:dyDescent="0.25">
      <c r="B62" s="18" t="s">
        <v>38</v>
      </c>
      <c r="C62" s="3">
        <v>1.2495400000000001</v>
      </c>
      <c r="D62" s="3">
        <v>1.865475</v>
      </c>
      <c r="E62" s="18">
        <v>1.1975439999999999</v>
      </c>
      <c r="F62" s="3">
        <f t="shared" ref="F62:F66" si="4">AVERAGE(C62:E62)</f>
        <v>1.4375196666666668</v>
      </c>
      <c r="G62" s="3">
        <f t="shared" ref="G62:G66" si="5">_xlfn.STDEV.P(C62:E62)</f>
        <v>0.30335372257518461</v>
      </c>
    </row>
    <row r="63" spans="1:7" x14ac:dyDescent="0.25">
      <c r="B63" s="1" t="s">
        <v>39</v>
      </c>
      <c r="C63" s="3">
        <v>1.107872</v>
      </c>
      <c r="D63" s="3">
        <v>1.120824</v>
      </c>
      <c r="E63" s="1">
        <v>1.0037480000000001</v>
      </c>
      <c r="F63" s="3">
        <f t="shared" si="4"/>
        <v>1.0774813333333333</v>
      </c>
      <c r="G63" s="3">
        <f t="shared" si="5"/>
        <v>5.2404782919967197E-2</v>
      </c>
    </row>
    <row r="64" spans="1:7" x14ac:dyDescent="0.25">
      <c r="B64" s="1" t="s">
        <v>40</v>
      </c>
      <c r="C64">
        <v>0.96930300000000003</v>
      </c>
      <c r="D64">
        <v>1.2326870000000001</v>
      </c>
      <c r="E64" s="1">
        <v>1.095596</v>
      </c>
      <c r="F64" s="3">
        <f t="shared" si="4"/>
        <v>1.0991953333333335</v>
      </c>
      <c r="G64" s="3">
        <f t="shared" si="5"/>
        <v>0.1075561845868888</v>
      </c>
    </row>
    <row r="65" spans="2:7" x14ac:dyDescent="0.25">
      <c r="B65" s="1" t="s">
        <v>41</v>
      </c>
      <c r="C65">
        <v>1.098376</v>
      </c>
      <c r="D65">
        <v>1.1239809999999999</v>
      </c>
      <c r="E65" s="1">
        <v>0.84730099999999997</v>
      </c>
      <c r="F65" s="3">
        <f t="shared" si="4"/>
        <v>1.0232193333333333</v>
      </c>
      <c r="G65" s="3">
        <f t="shared" si="5"/>
        <v>0.12483148376467051</v>
      </c>
    </row>
    <row r="66" spans="2:7" x14ac:dyDescent="0.25">
      <c r="B66" s="1" t="s">
        <v>42</v>
      </c>
      <c r="C66">
        <v>0.96578299999999995</v>
      </c>
      <c r="D66">
        <v>0.897482</v>
      </c>
      <c r="E66" s="1">
        <v>0.484433</v>
      </c>
      <c r="F66" s="3">
        <f t="shared" si="4"/>
        <v>0.78256599999999998</v>
      </c>
      <c r="G66" s="3">
        <f t="shared" si="5"/>
        <v>0.21264794209679061</v>
      </c>
    </row>
    <row r="68" spans="2:7" x14ac:dyDescent="0.25">
      <c r="B68" s="4" t="s">
        <v>37</v>
      </c>
      <c r="C68" s="21" t="s">
        <v>20</v>
      </c>
      <c r="D68" s="22"/>
      <c r="E68" s="23"/>
      <c r="F68" s="5" t="s">
        <v>7</v>
      </c>
      <c r="G68" s="5" t="s">
        <v>8</v>
      </c>
    </row>
    <row r="69" spans="2:7" x14ac:dyDescent="0.25">
      <c r="B69" s="18" t="s">
        <v>38</v>
      </c>
      <c r="C69" s="3">
        <v>0.31231700000000001</v>
      </c>
      <c r="D69" s="3">
        <v>0.22095500000000001</v>
      </c>
      <c r="E69" s="18">
        <v>0.52549299999999999</v>
      </c>
      <c r="F69" s="3">
        <f t="shared" ref="F69:F73" si="6">AVERAGE(C69:E69)</f>
        <v>0.35292166666666663</v>
      </c>
      <c r="G69" s="3">
        <f t="shared" ref="G69:G73" si="7">_xlfn.STDEV.P(C69:E69)</f>
        <v>0.12759937977209068</v>
      </c>
    </row>
    <row r="70" spans="2:7" x14ac:dyDescent="0.25">
      <c r="B70" s="1" t="s">
        <v>39</v>
      </c>
      <c r="C70" s="3">
        <v>0.31228499999999998</v>
      </c>
      <c r="D70" s="3">
        <v>0.34126699999999999</v>
      </c>
      <c r="E70" s="1">
        <v>0.34843099999999999</v>
      </c>
      <c r="F70" s="3">
        <f t="shared" si="6"/>
        <v>0.33399433333333328</v>
      </c>
      <c r="G70" s="3">
        <f t="shared" si="7"/>
        <v>1.5626944451455922E-2</v>
      </c>
    </row>
    <row r="71" spans="2:7" x14ac:dyDescent="0.25">
      <c r="B71" s="1" t="s">
        <v>40</v>
      </c>
      <c r="C71">
        <v>0.19927500000000001</v>
      </c>
      <c r="D71">
        <v>0.26477200000000001</v>
      </c>
      <c r="E71" s="1">
        <v>0.321272</v>
      </c>
      <c r="F71" s="3">
        <f t="shared" si="6"/>
        <v>0.26177299999999998</v>
      </c>
      <c r="G71" s="3">
        <f t="shared" si="7"/>
        <v>4.9850192263086346E-2</v>
      </c>
    </row>
    <row r="72" spans="2:7" x14ac:dyDescent="0.25">
      <c r="B72" s="1" t="s">
        <v>41</v>
      </c>
      <c r="C72">
        <v>0.12893099999999999</v>
      </c>
      <c r="D72">
        <v>0.159113</v>
      </c>
      <c r="E72" s="1">
        <v>0.202491</v>
      </c>
      <c r="F72" s="3">
        <f t="shared" si="6"/>
        <v>0.16351166666666664</v>
      </c>
      <c r="G72" s="3">
        <f t="shared" si="7"/>
        <v>3.0191385099432453E-2</v>
      </c>
    </row>
    <row r="73" spans="2:7" x14ac:dyDescent="0.25">
      <c r="B73" s="1" t="s">
        <v>42</v>
      </c>
      <c r="C73">
        <v>0.59217699999999995</v>
      </c>
      <c r="D73">
        <v>0.60376399999999997</v>
      </c>
      <c r="E73" s="1">
        <v>0.53409600000000002</v>
      </c>
      <c r="F73" s="3">
        <f t="shared" si="6"/>
        <v>0.57667899999999994</v>
      </c>
      <c r="G73" s="3">
        <f t="shared" si="7"/>
        <v>3.0480032360000298E-2</v>
      </c>
    </row>
    <row r="75" spans="2:7" x14ac:dyDescent="0.25">
      <c r="B75" s="4" t="s">
        <v>37</v>
      </c>
      <c r="C75" s="21" t="s">
        <v>21</v>
      </c>
      <c r="D75" s="22"/>
      <c r="E75" s="23"/>
      <c r="F75" s="5" t="s">
        <v>7</v>
      </c>
      <c r="G75" s="5" t="s">
        <v>8</v>
      </c>
    </row>
    <row r="76" spans="2:7" x14ac:dyDescent="0.25">
      <c r="B76" s="18" t="s">
        <v>38</v>
      </c>
      <c r="C76" s="3">
        <v>0.32850699999999999</v>
      </c>
      <c r="D76" s="3">
        <v>0.14936099999999999</v>
      </c>
      <c r="E76" s="18">
        <v>0.55167699999999997</v>
      </c>
      <c r="F76" s="3">
        <f t="shared" ref="F76:F80" si="8">AVERAGE(C76:E76)</f>
        <v>0.34318166666666666</v>
      </c>
      <c r="G76" s="3">
        <f t="shared" ref="G76:G80" si="9">_xlfn.STDEV.P(C76:E76)</f>
        <v>0.16457227458948112</v>
      </c>
    </row>
    <row r="77" spans="2:7" x14ac:dyDescent="0.25">
      <c r="B77" s="1" t="s">
        <v>39</v>
      </c>
      <c r="C77" s="3">
        <v>0.31461600000000001</v>
      </c>
      <c r="D77" s="3">
        <v>0.33613799999999999</v>
      </c>
      <c r="E77" s="1">
        <v>0.423398</v>
      </c>
      <c r="F77" s="3">
        <f t="shared" si="8"/>
        <v>0.35805066666666668</v>
      </c>
      <c r="G77" s="3">
        <f t="shared" si="9"/>
        <v>4.7035480234487642E-2</v>
      </c>
    </row>
    <row r="78" spans="2:7" x14ac:dyDescent="0.25">
      <c r="B78" s="1" t="s">
        <v>40</v>
      </c>
      <c r="C78">
        <v>0.275121</v>
      </c>
      <c r="D78">
        <v>0.30126900000000001</v>
      </c>
      <c r="E78" s="1">
        <v>0.36455100000000001</v>
      </c>
      <c r="F78" s="3">
        <f t="shared" si="8"/>
        <v>0.31364700000000001</v>
      </c>
      <c r="G78" s="3">
        <f t="shared" si="9"/>
        <v>3.7544128595560659E-2</v>
      </c>
    </row>
    <row r="79" spans="2:7" x14ac:dyDescent="0.25">
      <c r="B79" s="1" t="s">
        <v>41</v>
      </c>
      <c r="C79">
        <v>0.15018000000000001</v>
      </c>
      <c r="D79">
        <v>0.197209</v>
      </c>
      <c r="E79" s="1">
        <v>0.192861</v>
      </c>
      <c r="F79" s="3">
        <f t="shared" si="8"/>
        <v>0.18008333333333335</v>
      </c>
      <c r="G79" s="3">
        <f t="shared" si="9"/>
        <v>2.1219225313118401E-2</v>
      </c>
    </row>
    <row r="80" spans="2:7" x14ac:dyDescent="0.25">
      <c r="B80" s="1" t="s">
        <v>42</v>
      </c>
      <c r="C80">
        <v>0.45987699999999998</v>
      </c>
      <c r="D80">
        <v>0.35458299999999998</v>
      </c>
      <c r="E80" s="1">
        <v>0.32036999999999999</v>
      </c>
      <c r="F80" s="3">
        <f t="shared" si="8"/>
        <v>0.37827666666666665</v>
      </c>
      <c r="G80" s="3">
        <f t="shared" si="9"/>
        <v>5.9366618804023184E-2</v>
      </c>
    </row>
    <row r="82" spans="2:7" x14ac:dyDescent="0.25">
      <c r="B82" s="4" t="s">
        <v>37</v>
      </c>
      <c r="C82" s="21" t="s">
        <v>25</v>
      </c>
      <c r="D82" s="22"/>
      <c r="E82" s="23"/>
      <c r="F82" s="5" t="s">
        <v>7</v>
      </c>
      <c r="G82" s="5" t="s">
        <v>8</v>
      </c>
    </row>
    <row r="83" spans="2:7" x14ac:dyDescent="0.25">
      <c r="B83" s="18" t="s">
        <v>38</v>
      </c>
      <c r="C83" s="3">
        <v>0.30879600000000001</v>
      </c>
      <c r="D83" s="3">
        <v>0.29557899999999998</v>
      </c>
      <c r="E83" s="18">
        <v>0.731549</v>
      </c>
      <c r="F83" s="3">
        <f t="shared" ref="F83:F87" si="10">AVERAGE(C83:E83)</f>
        <v>0.44530799999999998</v>
      </c>
      <c r="G83" s="3">
        <f t="shared" ref="G83:G87" si="11">_xlfn.STDEV.P(C83:E83)</f>
        <v>0.20247486236238479</v>
      </c>
    </row>
    <row r="84" spans="2:7" x14ac:dyDescent="0.25">
      <c r="B84" s="1" t="s">
        <v>39</v>
      </c>
      <c r="C84" s="3">
        <v>0.38793899999999998</v>
      </c>
      <c r="D84" s="3">
        <v>0.342142</v>
      </c>
      <c r="E84" s="1">
        <v>0.51558700000000002</v>
      </c>
      <c r="F84" s="3">
        <f t="shared" si="10"/>
        <v>0.41522266666666668</v>
      </c>
      <c r="G84" s="3">
        <f t="shared" si="11"/>
        <v>7.3389785194459364E-2</v>
      </c>
    </row>
    <row r="85" spans="2:7" x14ac:dyDescent="0.25">
      <c r="B85" s="1" t="s">
        <v>40</v>
      </c>
      <c r="C85">
        <v>0.30599199999999999</v>
      </c>
      <c r="D85">
        <v>0.31522600000000001</v>
      </c>
      <c r="E85" s="1">
        <v>0.67761400000000005</v>
      </c>
      <c r="F85" s="3">
        <f t="shared" si="10"/>
        <v>0.432944</v>
      </c>
      <c r="G85" s="3">
        <f t="shared" si="11"/>
        <v>0.17304888204204041</v>
      </c>
    </row>
    <row r="86" spans="2:7" x14ac:dyDescent="0.25">
      <c r="B86" s="1" t="s">
        <v>41</v>
      </c>
      <c r="C86">
        <v>0.25081700000000001</v>
      </c>
      <c r="D86">
        <v>0.25959500000000002</v>
      </c>
      <c r="E86" s="1">
        <v>0.38082899999999997</v>
      </c>
      <c r="F86" s="3">
        <f t="shared" si="10"/>
        <v>0.29708033333333334</v>
      </c>
      <c r="G86" s="3">
        <f t="shared" si="11"/>
        <v>5.9327580417729904E-2</v>
      </c>
    </row>
    <row r="87" spans="2:7" x14ac:dyDescent="0.25">
      <c r="B87" s="1" t="s">
        <v>42</v>
      </c>
      <c r="C87">
        <v>0.67424499999999998</v>
      </c>
      <c r="D87">
        <v>0.60924</v>
      </c>
      <c r="E87" s="1">
        <v>0.65000500000000005</v>
      </c>
      <c r="F87" s="3">
        <f t="shared" si="10"/>
        <v>0.64449666666666661</v>
      </c>
      <c r="G87" s="3">
        <f t="shared" si="11"/>
        <v>2.6822488181043568E-2</v>
      </c>
    </row>
    <row r="89" spans="2:7" x14ac:dyDescent="0.25">
      <c r="B89" s="4" t="s">
        <v>37</v>
      </c>
      <c r="C89" s="21" t="s">
        <v>29</v>
      </c>
      <c r="D89" s="22"/>
      <c r="E89" s="23"/>
      <c r="F89" s="5" t="s">
        <v>7</v>
      </c>
      <c r="G89" s="5" t="s">
        <v>8</v>
      </c>
    </row>
    <row r="90" spans="2:7" x14ac:dyDescent="0.25">
      <c r="B90" s="18" t="s">
        <v>38</v>
      </c>
      <c r="C90" s="3">
        <v>0.32448900000000003</v>
      </c>
      <c r="D90" s="3">
        <v>0.21412700000000001</v>
      </c>
      <c r="E90" s="18">
        <v>0.636876</v>
      </c>
      <c r="F90" s="3">
        <f t="shared" ref="F90:F94" si="12">AVERAGE(C90:E90)</f>
        <v>0.39183066666666666</v>
      </c>
      <c r="G90" s="3">
        <f t="shared" ref="G90:G94" si="13">_xlfn.STDEV.P(C90:E90)</f>
        <v>0.17903510698991101</v>
      </c>
    </row>
    <row r="91" spans="2:7" x14ac:dyDescent="0.25">
      <c r="B91" s="1" t="s">
        <v>39</v>
      </c>
      <c r="C91" s="3">
        <v>0.31127300000000002</v>
      </c>
      <c r="D91" s="3">
        <v>0.31823200000000001</v>
      </c>
      <c r="E91" s="1">
        <v>0.60840799999999995</v>
      </c>
      <c r="F91" s="3">
        <f t="shared" si="12"/>
        <v>0.41263766666666662</v>
      </c>
      <c r="G91" s="3">
        <f t="shared" si="13"/>
        <v>0.13845968000428471</v>
      </c>
    </row>
    <row r="92" spans="2:7" x14ac:dyDescent="0.25">
      <c r="B92" s="1" t="s">
        <v>40</v>
      </c>
      <c r="C92">
        <v>0.30315399999999998</v>
      </c>
      <c r="D92">
        <v>0.34417700000000001</v>
      </c>
      <c r="E92" s="1">
        <v>0.65173700000000001</v>
      </c>
      <c r="F92" s="3">
        <f t="shared" si="12"/>
        <v>0.43302266666666672</v>
      </c>
      <c r="G92" s="3">
        <f t="shared" si="13"/>
        <v>0.15555854489834006</v>
      </c>
    </row>
    <row r="93" spans="2:7" x14ac:dyDescent="0.25">
      <c r="B93" s="1" t="s">
        <v>41</v>
      </c>
      <c r="C93">
        <v>0.26039200000000001</v>
      </c>
      <c r="D93">
        <v>0.34008300000000002</v>
      </c>
      <c r="E93" s="1">
        <v>0.54441700000000004</v>
      </c>
      <c r="F93" s="3">
        <f t="shared" si="12"/>
        <v>0.38163066666666667</v>
      </c>
      <c r="G93" s="3">
        <f t="shared" si="13"/>
        <v>0.11961662819283217</v>
      </c>
    </row>
    <row r="94" spans="2:7" x14ac:dyDescent="0.25">
      <c r="B94" s="1" t="s">
        <v>42</v>
      </c>
      <c r="C94">
        <v>0.46099699999999999</v>
      </c>
      <c r="D94">
        <v>0.44778099999999998</v>
      </c>
      <c r="E94" s="1">
        <v>0.63679699999999995</v>
      </c>
      <c r="F94" s="3">
        <f t="shared" si="12"/>
        <v>0.5151916666666666</v>
      </c>
      <c r="G94" s="3">
        <f t="shared" si="13"/>
        <v>8.6157060013804104E-2</v>
      </c>
    </row>
  </sheetData>
  <mergeCells count="6">
    <mergeCell ref="C89:E89"/>
    <mergeCell ref="C54:E54"/>
    <mergeCell ref="C61:E61"/>
    <mergeCell ref="C68:E68"/>
    <mergeCell ref="C75:E75"/>
    <mergeCell ref="C82:E8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3"/>
  <sheetViews>
    <sheetView zoomScale="85" zoomScaleNormal="85" workbookViewId="0"/>
  </sheetViews>
  <sheetFormatPr defaultColWidth="11.42578125" defaultRowHeight="15" x14ac:dyDescent="0.25"/>
  <cols>
    <col min="2" max="2" width="18.7109375" bestFit="1" customWidth="1"/>
    <col min="9" max="9" width="18.7109375" bestFit="1" customWidth="1"/>
    <col min="16" max="16" width="18.7109375" bestFit="1" customWidth="1"/>
  </cols>
  <sheetData>
    <row r="1" spans="1:21" x14ac:dyDescent="0.25">
      <c r="A1" t="s">
        <v>50</v>
      </c>
    </row>
    <row r="3" spans="1:21" x14ac:dyDescent="0.25">
      <c r="B3" s="4" t="s">
        <v>4</v>
      </c>
      <c r="C3" s="21" t="s">
        <v>5</v>
      </c>
      <c r="D3" s="22"/>
      <c r="E3" s="23"/>
      <c r="F3" s="5" t="s">
        <v>7</v>
      </c>
      <c r="G3" s="5" t="s">
        <v>8</v>
      </c>
      <c r="I3" s="4" t="s">
        <v>4</v>
      </c>
      <c r="J3" s="21" t="s">
        <v>44</v>
      </c>
      <c r="K3" s="22"/>
      <c r="L3" s="23"/>
      <c r="M3" s="5" t="s">
        <v>7</v>
      </c>
      <c r="N3" s="5" t="s">
        <v>8</v>
      </c>
      <c r="P3" s="4" t="s">
        <v>4</v>
      </c>
      <c r="Q3" s="21" t="s">
        <v>45</v>
      </c>
      <c r="R3" s="22"/>
      <c r="S3" s="23"/>
      <c r="T3" s="5" t="s">
        <v>7</v>
      </c>
      <c r="U3" s="5" t="s">
        <v>8</v>
      </c>
    </row>
    <row r="4" spans="1:21" x14ac:dyDescent="0.25">
      <c r="B4" s="1"/>
      <c r="C4" s="2">
        <v>101.81229999999999</v>
      </c>
      <c r="D4" s="3">
        <v>96.362409999999997</v>
      </c>
      <c r="E4" s="1">
        <v>101.8253</v>
      </c>
      <c r="F4" s="3">
        <f>AVERAGE(C4:E4)</f>
        <v>100.00000333333332</v>
      </c>
      <c r="G4" s="3">
        <f>_xlfn.STDEV.P(C4:E4)</f>
        <v>2.5721723884728682</v>
      </c>
      <c r="I4" s="1"/>
      <c r="J4" s="2">
        <v>99.228309999999993</v>
      </c>
      <c r="K4" s="3">
        <v>99.663579999999996</v>
      </c>
      <c r="L4" s="1">
        <v>101.10809999999999</v>
      </c>
      <c r="M4" s="3">
        <f>AVERAGE(J4:L4)</f>
        <v>99.999996666666661</v>
      </c>
      <c r="N4" s="3">
        <f>_xlfn.STDEV.P(J4:L4)</f>
        <v>0.80344455989335162</v>
      </c>
      <c r="P4" s="1"/>
      <c r="Q4" s="2">
        <v>100.9041</v>
      </c>
      <c r="R4" s="3">
        <v>98.883240000000001</v>
      </c>
      <c r="S4" s="1">
        <v>100.21259999999999</v>
      </c>
      <c r="T4" s="3">
        <f>AVERAGE(Q4:S4)</f>
        <v>99.999979999999994</v>
      </c>
      <c r="U4" s="3">
        <f>_xlfn.STDEV.P(Q4:S4)</f>
        <v>0.83859971905552089</v>
      </c>
    </row>
    <row r="5" spans="1:21" x14ac:dyDescent="0.25">
      <c r="B5" s="1">
        <v>0.1</v>
      </c>
      <c r="C5" s="2">
        <v>74.614800000000002</v>
      </c>
      <c r="D5" s="3">
        <v>83.583259999999996</v>
      </c>
      <c r="E5" s="1">
        <v>78.026269999999997</v>
      </c>
      <c r="F5" s="3">
        <f t="shared" ref="F5:F7" si="0">AVERAGE(C5:E5)</f>
        <v>78.741443333333336</v>
      </c>
      <c r="G5" s="3">
        <f t="shared" ref="G5:G7" si="1">_xlfn.STDEV.P(C5:E5)</f>
        <v>3.696117184779482</v>
      </c>
      <c r="I5" s="1">
        <v>0.1</v>
      </c>
      <c r="J5" s="2">
        <v>77.652140000000003</v>
      </c>
      <c r="K5" s="3">
        <v>69.220600000000005</v>
      </c>
      <c r="L5" s="1">
        <v>86.010630000000006</v>
      </c>
      <c r="M5" s="3">
        <f t="shared" ref="M5:M7" si="2">AVERAGE(J5:L5)</f>
        <v>77.627790000000005</v>
      </c>
      <c r="N5" s="3">
        <f t="shared" ref="N5:N7" si="3">_xlfn.STDEV.P(J5:L5)</f>
        <v>6.8545226696004651</v>
      </c>
      <c r="P5" s="1">
        <v>0.1</v>
      </c>
      <c r="Q5" s="2">
        <v>90.427199999999999</v>
      </c>
      <c r="R5" s="3">
        <v>84.654730000000001</v>
      </c>
      <c r="S5" s="1">
        <v>89.017129999999995</v>
      </c>
      <c r="T5" s="3">
        <f t="shared" ref="T5:T7" si="4">AVERAGE(Q5:S5)</f>
        <v>88.033020000000008</v>
      </c>
      <c r="U5" s="3">
        <f t="shared" ref="U5:U7" si="5">_xlfn.STDEV.P(Q5:S5)</f>
        <v>2.4571944495433526</v>
      </c>
    </row>
    <row r="6" spans="1:21" x14ac:dyDescent="0.25">
      <c r="B6" s="1">
        <v>1</v>
      </c>
      <c r="C6" s="2">
        <v>69.472149999999999</v>
      </c>
      <c r="D6" s="3">
        <v>69.008070000000004</v>
      </c>
      <c r="E6" s="1">
        <v>71.102400000000003</v>
      </c>
      <c r="F6" s="3">
        <f t="shared" si="0"/>
        <v>69.860873333333345</v>
      </c>
      <c r="G6" s="3">
        <f t="shared" si="1"/>
        <v>0.89810315281090591</v>
      </c>
      <c r="I6" s="1">
        <v>1</v>
      </c>
      <c r="J6" s="2">
        <v>68.940870000000004</v>
      </c>
      <c r="K6" s="3">
        <v>63.066630000000004</v>
      </c>
      <c r="L6" s="1">
        <v>70.164510000000007</v>
      </c>
      <c r="M6" s="3">
        <f t="shared" si="2"/>
        <v>67.39067</v>
      </c>
      <c r="N6" s="3">
        <f t="shared" si="3"/>
        <v>3.0980978200179554</v>
      </c>
      <c r="P6" s="1">
        <v>1</v>
      </c>
      <c r="Q6" s="2">
        <v>81.982489999999999</v>
      </c>
      <c r="R6" s="3">
        <v>89.152069999999995</v>
      </c>
      <c r="S6" s="1">
        <v>83.667969999999997</v>
      </c>
      <c r="T6" s="3">
        <f t="shared" si="4"/>
        <v>84.934176666666659</v>
      </c>
      <c r="U6" s="3">
        <f t="shared" si="5"/>
        <v>3.0608472504774791</v>
      </c>
    </row>
    <row r="7" spans="1:21" x14ac:dyDescent="0.25">
      <c r="B7" s="1">
        <v>10</v>
      </c>
      <c r="C7" s="2">
        <v>59.270490000000002</v>
      </c>
      <c r="D7" s="3">
        <v>54.884070000000001</v>
      </c>
      <c r="E7" s="1">
        <v>61.1875</v>
      </c>
      <c r="F7" s="3">
        <f t="shared" si="0"/>
        <v>58.447353333333332</v>
      </c>
      <c r="G7" s="3">
        <f t="shared" si="1"/>
        <v>2.6383672880821996</v>
      </c>
      <c r="I7" s="1">
        <v>10</v>
      </c>
      <c r="J7" s="2">
        <v>63.60915</v>
      </c>
      <c r="K7" s="3">
        <v>69.829210000000003</v>
      </c>
      <c r="L7" s="1">
        <v>64.15607</v>
      </c>
      <c r="M7" s="3">
        <f t="shared" si="2"/>
        <v>65.864809999999991</v>
      </c>
      <c r="N7" s="3">
        <f t="shared" si="3"/>
        <v>2.8121321556901759</v>
      </c>
      <c r="P7" s="1">
        <v>10</v>
      </c>
      <c r="Q7" s="2">
        <v>68.573350000000005</v>
      </c>
      <c r="R7" s="3">
        <v>83.729870000000005</v>
      </c>
      <c r="S7" s="1">
        <v>75.614909999999995</v>
      </c>
      <c r="T7" s="3">
        <f t="shared" si="4"/>
        <v>75.972710000000006</v>
      </c>
      <c r="U7" s="3">
        <f t="shared" si="5"/>
        <v>6.192793675318649</v>
      </c>
    </row>
    <row r="10" spans="1:21" x14ac:dyDescent="0.25">
      <c r="A10" t="s">
        <v>51</v>
      </c>
    </row>
    <row r="12" spans="1:21" x14ac:dyDescent="0.25">
      <c r="B12" s="4" t="s">
        <v>4</v>
      </c>
      <c r="C12" s="21" t="s">
        <v>5</v>
      </c>
      <c r="D12" s="22"/>
      <c r="E12" s="23"/>
      <c r="F12" s="5" t="s">
        <v>7</v>
      </c>
      <c r="G12" s="5" t="s">
        <v>8</v>
      </c>
      <c r="I12" s="4" t="s">
        <v>4</v>
      </c>
      <c r="J12" s="21" t="s">
        <v>44</v>
      </c>
      <c r="K12" s="22"/>
      <c r="L12" s="23"/>
      <c r="M12" s="5" t="s">
        <v>7</v>
      </c>
      <c r="N12" s="5" t="s">
        <v>8</v>
      </c>
      <c r="P12" s="4" t="s">
        <v>4</v>
      </c>
      <c r="Q12" s="21" t="s">
        <v>45</v>
      </c>
      <c r="R12" s="22"/>
      <c r="S12" s="23"/>
      <c r="T12" s="5" t="s">
        <v>7</v>
      </c>
      <c r="U12" s="5" t="s">
        <v>8</v>
      </c>
    </row>
    <row r="13" spans="1:21" x14ac:dyDescent="0.25">
      <c r="B13" s="1"/>
      <c r="C13" s="2">
        <v>101.81229999999999</v>
      </c>
      <c r="D13" s="3">
        <v>96.362409999999997</v>
      </c>
      <c r="E13" s="1">
        <v>101.8253</v>
      </c>
      <c r="F13" s="3">
        <f>AVERAGE(C13:E13)</f>
        <v>100.00000333333332</v>
      </c>
      <c r="G13" s="3">
        <f>_xlfn.STDEV.P(C13:E13)</f>
        <v>2.5721723884728682</v>
      </c>
      <c r="I13" s="1"/>
      <c r="J13" s="2">
        <v>99.228309999999993</v>
      </c>
      <c r="K13" s="3">
        <v>99.663579999999996</v>
      </c>
      <c r="L13" s="1">
        <v>101.10809999999999</v>
      </c>
      <c r="M13" s="3">
        <f>AVERAGE(J13:L13)</f>
        <v>99.999996666666661</v>
      </c>
      <c r="N13" s="3">
        <f>_xlfn.STDEV.P(J13:L13)</f>
        <v>0.80344455989335162</v>
      </c>
      <c r="P13" s="1"/>
      <c r="Q13" s="2">
        <v>100.9041</v>
      </c>
      <c r="R13" s="3">
        <v>98.883240000000001</v>
      </c>
      <c r="S13" s="1">
        <v>100.21259999999999</v>
      </c>
      <c r="T13" s="3">
        <f>AVERAGE(Q13:S13)</f>
        <v>99.999979999999994</v>
      </c>
      <c r="U13" s="3">
        <f>_xlfn.STDEV.P(Q13:S13)</f>
        <v>0.83859971905552089</v>
      </c>
    </row>
    <row r="14" spans="1:21" x14ac:dyDescent="0.25">
      <c r="B14" s="1">
        <v>0.1</v>
      </c>
      <c r="C14" s="2">
        <v>64.015680000000003</v>
      </c>
      <c r="D14" s="3">
        <v>72.544430000000006</v>
      </c>
      <c r="E14" s="1">
        <v>66.09563</v>
      </c>
      <c r="F14" s="3">
        <f t="shared" ref="F14:F16" si="6">AVERAGE(C14:E14)</f>
        <v>67.551913333333331</v>
      </c>
      <c r="G14" s="3">
        <f t="shared" ref="G14:G16" si="7">_xlfn.STDEV.P(C14:E14)</f>
        <v>3.6309287150657337</v>
      </c>
      <c r="I14" s="1">
        <v>0.1</v>
      </c>
      <c r="J14" s="2">
        <v>73.93656</v>
      </c>
      <c r="K14" s="3">
        <v>72.717460000000003</v>
      </c>
      <c r="L14" s="1">
        <v>74.261529999999993</v>
      </c>
      <c r="M14" s="3">
        <f t="shared" ref="M14:M16" si="8">AVERAGE(J14:L14)</f>
        <v>73.638516666666661</v>
      </c>
      <c r="N14" s="3">
        <f t="shared" ref="N14:N16" si="9">_xlfn.STDEV.P(J14:L14)</f>
        <v>0.66466052118522723</v>
      </c>
      <c r="P14" s="1">
        <v>0.1</v>
      </c>
      <c r="Q14" s="2">
        <v>84.943449999999999</v>
      </c>
      <c r="R14" s="3">
        <v>83.281369999999995</v>
      </c>
      <c r="S14" s="1">
        <v>67.183369999999996</v>
      </c>
      <c r="T14" s="3">
        <f t="shared" ref="T14:T16" si="10">AVERAGE(Q14:S14)</f>
        <v>78.469396666666668</v>
      </c>
      <c r="U14" s="3">
        <f t="shared" ref="U14:U16" si="11">_xlfn.STDEV.P(Q14:S14)</f>
        <v>8.009220766180805</v>
      </c>
    </row>
    <row r="15" spans="1:21" x14ac:dyDescent="0.25">
      <c r="B15" s="1">
        <v>1</v>
      </c>
      <c r="C15" s="2">
        <v>50.365549999999999</v>
      </c>
      <c r="D15" s="3">
        <v>52.236409999999999</v>
      </c>
      <c r="E15" s="1">
        <v>49.062950000000001</v>
      </c>
      <c r="F15" s="3">
        <f t="shared" si="6"/>
        <v>50.554969999999997</v>
      </c>
      <c r="G15" s="3">
        <f t="shared" si="7"/>
        <v>1.3024648543434862</v>
      </c>
      <c r="I15" s="1">
        <v>1</v>
      </c>
      <c r="J15" s="2">
        <v>58.032119999999999</v>
      </c>
      <c r="K15" s="3">
        <v>54.073450000000001</v>
      </c>
      <c r="L15" s="1">
        <v>53.285850000000003</v>
      </c>
      <c r="M15" s="3">
        <f t="shared" si="8"/>
        <v>55.130473333333335</v>
      </c>
      <c r="N15" s="3">
        <f t="shared" si="9"/>
        <v>2.0768154265017267</v>
      </c>
      <c r="P15" s="1">
        <v>1</v>
      </c>
      <c r="Q15" s="2">
        <v>72.664270000000002</v>
      </c>
      <c r="R15" s="3">
        <v>68.387479999999996</v>
      </c>
      <c r="S15" s="1">
        <v>65.287430000000001</v>
      </c>
      <c r="T15" s="3">
        <f t="shared" si="10"/>
        <v>68.779726666666662</v>
      </c>
      <c r="U15" s="3">
        <f t="shared" si="11"/>
        <v>3.0243274935135953</v>
      </c>
    </row>
    <row r="16" spans="1:21" x14ac:dyDescent="0.25">
      <c r="B16" s="1">
        <v>10</v>
      </c>
      <c r="C16" s="2">
        <v>46.391669999999998</v>
      </c>
      <c r="D16" s="3">
        <v>50.564259999999997</v>
      </c>
      <c r="E16" s="1">
        <v>50.60566</v>
      </c>
      <c r="F16" s="3">
        <f t="shared" si="6"/>
        <v>49.187196666666665</v>
      </c>
      <c r="G16" s="3">
        <f t="shared" si="7"/>
        <v>1.9768081171480008</v>
      </c>
      <c r="I16" s="1">
        <v>10</v>
      </c>
      <c r="J16" s="2">
        <v>49.487490000000001</v>
      </c>
      <c r="K16" s="3">
        <v>49.637129999999999</v>
      </c>
      <c r="L16" s="1">
        <v>54.240180000000002</v>
      </c>
      <c r="M16" s="3">
        <f t="shared" si="8"/>
        <v>51.121600000000001</v>
      </c>
      <c r="N16" s="3">
        <f t="shared" si="9"/>
        <v>2.2060151018975378</v>
      </c>
      <c r="P16" s="1">
        <v>10</v>
      </c>
      <c r="Q16" s="2">
        <v>68.816630000000004</v>
      </c>
      <c r="R16" s="3">
        <v>68.4131</v>
      </c>
      <c r="S16" s="1">
        <v>70.159279999999995</v>
      </c>
      <c r="T16" s="3">
        <f t="shared" si="10"/>
        <v>69.129670000000004</v>
      </c>
      <c r="U16" s="3">
        <f t="shared" si="11"/>
        <v>0.74645012304908631</v>
      </c>
    </row>
    <row r="19" spans="1:21" x14ac:dyDescent="0.25">
      <c r="A19" t="s">
        <v>52</v>
      </c>
    </row>
    <row r="21" spans="1:21" x14ac:dyDescent="0.25">
      <c r="B21" s="4" t="s">
        <v>4</v>
      </c>
      <c r="C21" s="21" t="s">
        <v>5</v>
      </c>
      <c r="D21" s="22"/>
      <c r="E21" s="23"/>
      <c r="F21" s="5" t="s">
        <v>7</v>
      </c>
      <c r="G21" s="5" t="s">
        <v>8</v>
      </c>
      <c r="I21" s="4" t="s">
        <v>4</v>
      </c>
      <c r="J21" s="21" t="s">
        <v>44</v>
      </c>
      <c r="K21" s="22"/>
      <c r="L21" s="23"/>
      <c r="M21" s="5" t="s">
        <v>7</v>
      </c>
      <c r="N21" s="5" t="s">
        <v>8</v>
      </c>
      <c r="P21" s="4" t="s">
        <v>4</v>
      </c>
      <c r="Q21" s="21" t="s">
        <v>45</v>
      </c>
      <c r="R21" s="22"/>
      <c r="S21" s="23"/>
      <c r="T21" s="5" t="s">
        <v>7</v>
      </c>
      <c r="U21" s="5" t="s">
        <v>8</v>
      </c>
    </row>
    <row r="22" spans="1:21" x14ac:dyDescent="0.25">
      <c r="B22" s="1"/>
      <c r="C22" s="2">
        <v>101.81229999999999</v>
      </c>
      <c r="D22" s="3">
        <v>96.362409999999997</v>
      </c>
      <c r="E22" s="1">
        <v>101.8253</v>
      </c>
      <c r="F22" s="3">
        <f>AVERAGE(C22:E22)</f>
        <v>100.00000333333332</v>
      </c>
      <c r="G22" s="3">
        <f>_xlfn.STDEV.P(C22:E22)</f>
        <v>2.5721723884728682</v>
      </c>
      <c r="I22" s="1"/>
      <c r="J22" s="2">
        <v>99.228309999999993</v>
      </c>
      <c r="K22" s="3">
        <v>99.663579999999996</v>
      </c>
      <c r="L22" s="1">
        <v>101.10809999999999</v>
      </c>
      <c r="M22" s="3">
        <f>AVERAGE(J22:L22)</f>
        <v>99.999996666666661</v>
      </c>
      <c r="N22" s="3">
        <f>_xlfn.STDEV.P(J22:L22)</f>
        <v>0.80344455989335162</v>
      </c>
      <c r="P22" s="1"/>
      <c r="Q22" s="2">
        <v>100.9041</v>
      </c>
      <c r="R22" s="3">
        <v>98.883240000000001</v>
      </c>
      <c r="S22" s="1">
        <v>100.21259999999999</v>
      </c>
      <c r="T22" s="3">
        <f>AVERAGE(Q22:S22)</f>
        <v>99.999979999999994</v>
      </c>
      <c r="U22" s="3">
        <f>_xlfn.STDEV.P(Q22:S22)</f>
        <v>0.83859971905552089</v>
      </c>
    </row>
    <row r="23" spans="1:21" x14ac:dyDescent="0.25">
      <c r="B23" s="1">
        <v>0.1</v>
      </c>
      <c r="C23" s="2">
        <v>99.917199999999994</v>
      </c>
      <c r="D23" s="3">
        <v>99.506299999999996</v>
      </c>
      <c r="E23" s="1">
        <v>99.189139999999995</v>
      </c>
      <c r="F23" s="3">
        <f t="shared" ref="F23:F25" si="12">AVERAGE(C23:E23)</f>
        <v>99.537546666666671</v>
      </c>
      <c r="G23" s="3">
        <f t="shared" ref="G23:G25" si="13">_xlfn.STDEV.P(C23:E23)</f>
        <v>0.2980493320837263</v>
      </c>
      <c r="I23" s="1">
        <v>0.1</v>
      </c>
      <c r="J23" s="2">
        <v>84.96772</v>
      </c>
      <c r="K23" s="3">
        <v>97.813900000000004</v>
      </c>
      <c r="L23" s="1">
        <v>78.623459999999994</v>
      </c>
      <c r="M23" s="3">
        <f t="shared" ref="M23:M25" si="14">AVERAGE(J23:L23)</f>
        <v>87.135026666666661</v>
      </c>
      <c r="N23" s="3">
        <f t="shared" ref="N23:N25" si="15">_xlfn.STDEV.P(J23:L23)</f>
        <v>7.9829468447407077</v>
      </c>
      <c r="P23" s="1">
        <v>0.1</v>
      </c>
      <c r="Q23" s="2">
        <v>93.745090000000005</v>
      </c>
      <c r="R23" s="3">
        <v>111.19110000000001</v>
      </c>
      <c r="S23" s="1">
        <v>114.4147</v>
      </c>
      <c r="T23" s="3">
        <f t="shared" ref="T23:T25" si="16">AVERAGE(Q23:S23)</f>
        <v>106.45029666666666</v>
      </c>
      <c r="U23" s="3">
        <f t="shared" ref="U23:U25" si="17">_xlfn.STDEV.P(Q23:S23)</f>
        <v>9.0798166858159739</v>
      </c>
    </row>
    <row r="24" spans="1:21" x14ac:dyDescent="0.25">
      <c r="B24" s="1">
        <v>1</v>
      </c>
      <c r="C24" s="2">
        <v>86.132040000000003</v>
      </c>
      <c r="D24" s="3">
        <v>81.598789999999994</v>
      </c>
      <c r="E24" s="1">
        <v>84.447500000000005</v>
      </c>
      <c r="F24" s="3">
        <f t="shared" si="12"/>
        <v>84.059443333333334</v>
      </c>
      <c r="G24" s="3">
        <f t="shared" si="13"/>
        <v>1.8709231006882416</v>
      </c>
      <c r="I24" s="1">
        <v>1</v>
      </c>
      <c r="J24" s="2">
        <v>75.321669999999997</v>
      </c>
      <c r="K24" s="3">
        <v>72.290059999999997</v>
      </c>
      <c r="L24" s="1">
        <v>74.911990000000003</v>
      </c>
      <c r="M24" s="3">
        <f t="shared" si="14"/>
        <v>74.174573333333328</v>
      </c>
      <c r="N24" s="3">
        <f t="shared" si="15"/>
        <v>1.343007148959215</v>
      </c>
      <c r="P24" s="1">
        <v>1</v>
      </c>
      <c r="Q24" s="2">
        <v>83.091269999999994</v>
      </c>
      <c r="R24" s="3">
        <v>84.516379999999998</v>
      </c>
      <c r="S24" s="1">
        <v>91.936239999999998</v>
      </c>
      <c r="T24" s="3">
        <f t="shared" si="16"/>
        <v>86.514629999999997</v>
      </c>
      <c r="U24" s="3">
        <f t="shared" si="17"/>
        <v>3.8775529974542802</v>
      </c>
    </row>
    <row r="25" spans="1:21" x14ac:dyDescent="0.25">
      <c r="B25" s="1">
        <v>10</v>
      </c>
      <c r="C25" s="2">
        <v>4.5506250000000001</v>
      </c>
      <c r="D25" s="3">
        <v>4.7888840000000004</v>
      </c>
      <c r="E25" s="1">
        <v>4.3591100000000003</v>
      </c>
      <c r="F25" s="3">
        <f t="shared" si="12"/>
        <v>4.5662063333333336</v>
      </c>
      <c r="G25" s="3">
        <f t="shared" si="13"/>
        <v>0.17580008765703797</v>
      </c>
      <c r="I25" s="1">
        <v>10</v>
      </c>
      <c r="J25" s="2">
        <v>3.8727469999999999</v>
      </c>
      <c r="K25" s="3">
        <v>3.9449619999999999</v>
      </c>
      <c r="L25" s="1">
        <v>3.2567029999999999</v>
      </c>
      <c r="M25" s="3">
        <f t="shared" si="14"/>
        <v>3.6914706666666661</v>
      </c>
      <c r="N25" s="3">
        <f t="shared" si="15"/>
        <v>0.30883754579641959</v>
      </c>
      <c r="P25" s="1">
        <v>10</v>
      </c>
      <c r="Q25" s="2">
        <v>6.1468470000000002</v>
      </c>
      <c r="R25" s="3">
        <v>7.1118350000000001</v>
      </c>
      <c r="S25" s="1">
        <v>7.352131</v>
      </c>
      <c r="T25" s="3">
        <f t="shared" si="16"/>
        <v>6.8702709999999998</v>
      </c>
      <c r="U25" s="3">
        <f t="shared" si="17"/>
        <v>0.52085970902985634</v>
      </c>
    </row>
    <row r="28" spans="1:21" x14ac:dyDescent="0.25">
      <c r="A28" t="s">
        <v>53</v>
      </c>
    </row>
    <row r="30" spans="1:21" x14ac:dyDescent="0.25">
      <c r="B30" s="4" t="s">
        <v>4</v>
      </c>
      <c r="C30" s="21" t="s">
        <v>5</v>
      </c>
      <c r="D30" s="22"/>
      <c r="E30" s="23"/>
      <c r="F30" s="5" t="s">
        <v>7</v>
      </c>
      <c r="G30" s="5" t="s">
        <v>8</v>
      </c>
      <c r="I30" s="4" t="s">
        <v>4</v>
      </c>
      <c r="J30" s="21" t="s">
        <v>44</v>
      </c>
      <c r="K30" s="22"/>
      <c r="L30" s="23"/>
      <c r="M30" s="5" t="s">
        <v>7</v>
      </c>
      <c r="N30" s="5" t="s">
        <v>8</v>
      </c>
      <c r="P30" s="4" t="s">
        <v>4</v>
      </c>
      <c r="Q30" s="21" t="s">
        <v>45</v>
      </c>
      <c r="R30" s="22"/>
      <c r="S30" s="23"/>
      <c r="T30" s="5" t="s">
        <v>7</v>
      </c>
      <c r="U30" s="5" t="s">
        <v>8</v>
      </c>
    </row>
    <row r="31" spans="1:21" x14ac:dyDescent="0.25">
      <c r="B31" s="1"/>
      <c r="C31" s="2">
        <v>101.81229999999999</v>
      </c>
      <c r="D31" s="3">
        <v>96.362409999999997</v>
      </c>
      <c r="E31" s="1">
        <v>101.8253</v>
      </c>
      <c r="F31" s="3">
        <f>AVERAGE(C31:E31)</f>
        <v>100.00000333333332</v>
      </c>
      <c r="G31" s="3">
        <f>_xlfn.STDEV.P(C31:E31)</f>
        <v>2.5721723884728682</v>
      </c>
      <c r="I31" s="1"/>
      <c r="J31" s="2">
        <v>99.228309999999993</v>
      </c>
      <c r="K31" s="3">
        <v>99.663579999999996</v>
      </c>
      <c r="L31" s="1">
        <v>101.10809999999999</v>
      </c>
      <c r="M31" s="3">
        <f>AVERAGE(J31:L31)</f>
        <v>99.999996666666661</v>
      </c>
      <c r="N31" s="3">
        <f>_xlfn.STDEV.P(J31:L31)</f>
        <v>0.80344455989335162</v>
      </c>
      <c r="P31" s="1"/>
      <c r="Q31" s="2">
        <v>100.9041</v>
      </c>
      <c r="R31" s="3">
        <v>98.883240000000001</v>
      </c>
      <c r="S31" s="1">
        <v>100.21259999999999</v>
      </c>
      <c r="T31" s="3">
        <f>AVERAGE(Q31:S31)</f>
        <v>99.999979999999994</v>
      </c>
      <c r="U31" s="3">
        <f>_xlfn.STDEV.P(Q31:S31)</f>
        <v>0.83859971905552089</v>
      </c>
    </row>
    <row r="32" spans="1:21" x14ac:dyDescent="0.25">
      <c r="B32" s="1">
        <v>0.1</v>
      </c>
      <c r="C32" s="2">
        <v>61.730980000000002</v>
      </c>
      <c r="D32" s="3">
        <v>66.639719999999997</v>
      </c>
      <c r="E32" s="1">
        <v>63.282679999999999</v>
      </c>
      <c r="F32" s="3">
        <f t="shared" ref="F32:F34" si="18">AVERAGE(C32:E32)</f>
        <v>63.884459999999997</v>
      </c>
      <c r="G32" s="3">
        <f t="shared" ref="G32:G34" si="19">_xlfn.STDEV.P(C32:E32)</f>
        <v>2.0486640318672698</v>
      </c>
      <c r="I32" s="1">
        <v>0.1</v>
      </c>
      <c r="J32" s="2">
        <v>64.68262</v>
      </c>
      <c r="K32" s="3">
        <v>61.708550000000002</v>
      </c>
      <c r="L32" s="1">
        <v>52.24053</v>
      </c>
      <c r="M32" s="3">
        <f t="shared" ref="M32:M34" si="20">AVERAGE(J32:L32)</f>
        <v>59.543900000000001</v>
      </c>
      <c r="N32" s="3">
        <f t="shared" ref="N32:N34" si="21">_xlfn.STDEV.P(J32:L32)</f>
        <v>5.305071982477398</v>
      </c>
      <c r="P32" s="1">
        <v>0.1</v>
      </c>
      <c r="Q32" s="2">
        <v>73.511589999999998</v>
      </c>
      <c r="R32" s="3">
        <v>69.621099999999998</v>
      </c>
      <c r="S32" s="1">
        <v>74.542019999999994</v>
      </c>
      <c r="T32" s="3">
        <f t="shared" ref="T32:T34" si="22">AVERAGE(Q32:S32)</f>
        <v>72.558236666666673</v>
      </c>
      <c r="U32" s="3">
        <f t="shared" ref="U32:U34" si="23">_xlfn.STDEV.P(Q32:S32)</f>
        <v>2.1190446503449496</v>
      </c>
    </row>
    <row r="33" spans="1:21" x14ac:dyDescent="0.25">
      <c r="B33" s="1">
        <v>1</v>
      </c>
      <c r="C33" s="2">
        <v>53.918149999999997</v>
      </c>
      <c r="D33" s="3">
        <v>58.220030000000001</v>
      </c>
      <c r="E33" s="1">
        <v>61.915700000000001</v>
      </c>
      <c r="F33" s="3">
        <f t="shared" si="18"/>
        <v>58.017959999999995</v>
      </c>
      <c r="G33" s="3">
        <f t="shared" si="19"/>
        <v>3.2681111480792713</v>
      </c>
      <c r="I33" s="1">
        <v>1</v>
      </c>
      <c r="J33" s="2">
        <v>59.083820000000003</v>
      </c>
      <c r="K33" s="3">
        <v>54.841459999999998</v>
      </c>
      <c r="L33" s="1">
        <v>49.797780000000003</v>
      </c>
      <c r="M33" s="3">
        <f t="shared" si="20"/>
        <v>54.574353333333335</v>
      </c>
      <c r="N33" s="3">
        <f t="shared" si="21"/>
        <v>3.7957119840624833</v>
      </c>
      <c r="P33" s="1">
        <v>1</v>
      </c>
      <c r="Q33" s="2">
        <v>67.205479999999994</v>
      </c>
      <c r="R33" s="3">
        <v>66.223560000000006</v>
      </c>
      <c r="S33" s="1">
        <v>72.341080000000005</v>
      </c>
      <c r="T33" s="3">
        <f t="shared" si="22"/>
        <v>68.590040000000002</v>
      </c>
      <c r="U33" s="3">
        <f t="shared" si="23"/>
        <v>2.6825072268060479</v>
      </c>
    </row>
    <row r="34" spans="1:21" x14ac:dyDescent="0.25">
      <c r="B34" s="1">
        <v>10</v>
      </c>
      <c r="C34" s="2">
        <v>54.966819999999998</v>
      </c>
      <c r="D34" s="3">
        <v>54.639569999999999</v>
      </c>
      <c r="E34" s="1">
        <v>59.299309999999998</v>
      </c>
      <c r="F34" s="3">
        <f t="shared" si="18"/>
        <v>56.301899999999996</v>
      </c>
      <c r="G34" s="3">
        <f t="shared" si="19"/>
        <v>2.1236953911676379</v>
      </c>
      <c r="I34" s="1">
        <v>10</v>
      </c>
      <c r="J34" s="2">
        <v>59.628520000000002</v>
      </c>
      <c r="K34" s="3">
        <v>56.98574</v>
      </c>
      <c r="L34" s="1">
        <v>45.563139999999997</v>
      </c>
      <c r="M34" s="3">
        <f t="shared" si="20"/>
        <v>54.059133333333335</v>
      </c>
      <c r="N34" s="3">
        <f t="shared" si="21"/>
        <v>6.103687332104152</v>
      </c>
      <c r="P34" s="1">
        <v>10</v>
      </c>
      <c r="Q34" s="2">
        <v>64.494969999999995</v>
      </c>
      <c r="R34" s="3">
        <v>66.197130000000001</v>
      </c>
      <c r="S34" s="1">
        <v>67.808099999999996</v>
      </c>
      <c r="T34" s="3">
        <f t="shared" si="22"/>
        <v>66.166733333333326</v>
      </c>
      <c r="U34" s="3">
        <f t="shared" si="23"/>
        <v>1.3527504246862723</v>
      </c>
    </row>
    <row r="37" spans="1:21" x14ac:dyDescent="0.25">
      <c r="A37" t="s">
        <v>54</v>
      </c>
    </row>
    <row r="39" spans="1:21" x14ac:dyDescent="0.25">
      <c r="B39" s="4" t="s">
        <v>4</v>
      </c>
      <c r="C39" s="21" t="s">
        <v>5</v>
      </c>
      <c r="D39" s="22"/>
      <c r="E39" s="23"/>
      <c r="F39" s="5" t="s">
        <v>7</v>
      </c>
      <c r="G39" s="5" t="s">
        <v>8</v>
      </c>
      <c r="I39" s="4" t="s">
        <v>4</v>
      </c>
      <c r="J39" s="21" t="s">
        <v>44</v>
      </c>
      <c r="K39" s="22"/>
      <c r="L39" s="23"/>
      <c r="M39" s="5" t="s">
        <v>7</v>
      </c>
      <c r="N39" s="5" t="s">
        <v>8</v>
      </c>
      <c r="P39" s="4" t="s">
        <v>4</v>
      </c>
      <c r="Q39" s="21" t="s">
        <v>45</v>
      </c>
      <c r="R39" s="22"/>
      <c r="S39" s="23"/>
      <c r="T39" s="5" t="s">
        <v>7</v>
      </c>
      <c r="U39" s="5" t="s">
        <v>8</v>
      </c>
    </row>
    <row r="40" spans="1:21" x14ac:dyDescent="0.25">
      <c r="B40" s="1"/>
      <c r="C40" s="2">
        <v>101.81229999999999</v>
      </c>
      <c r="D40" s="3">
        <v>96.362409999999997</v>
      </c>
      <c r="E40" s="1">
        <v>101.8253</v>
      </c>
      <c r="F40" s="3">
        <f>AVERAGE(C40:E40)</f>
        <v>100.00000333333332</v>
      </c>
      <c r="G40" s="3">
        <f>_xlfn.STDEV.P(C40:E40)</f>
        <v>2.5721723884728682</v>
      </c>
      <c r="I40" s="1"/>
      <c r="J40" s="2">
        <v>99.228309999999993</v>
      </c>
      <c r="K40" s="3">
        <v>99.663579999999996</v>
      </c>
      <c r="L40" s="1">
        <v>101.10809999999999</v>
      </c>
      <c r="M40" s="3">
        <f>AVERAGE(J40:L40)</f>
        <v>99.999996666666661</v>
      </c>
      <c r="N40" s="3">
        <f>_xlfn.STDEV.P(J40:L40)</f>
        <v>0.80344455989335162</v>
      </c>
      <c r="P40" s="1"/>
      <c r="Q40" s="2">
        <v>100.9041</v>
      </c>
      <c r="R40" s="3">
        <v>98.883240000000001</v>
      </c>
      <c r="S40" s="1">
        <v>100.21259999999999</v>
      </c>
      <c r="T40" s="3">
        <f>AVERAGE(Q40:S40)</f>
        <v>99.999979999999994</v>
      </c>
      <c r="U40" s="3">
        <f>_xlfn.STDEV.P(Q40:S40)</f>
        <v>0.83859971905552089</v>
      </c>
    </row>
    <row r="41" spans="1:21" x14ac:dyDescent="0.25">
      <c r="B41" s="1">
        <v>0.1</v>
      </c>
      <c r="C41" s="2">
        <v>112.4909</v>
      </c>
      <c r="D41" s="3">
        <v>106.50830000000001</v>
      </c>
      <c r="E41" s="1"/>
      <c r="F41" s="3">
        <f t="shared" ref="F41:F43" si="24">AVERAGE(C41:E41)</f>
        <v>109.4996</v>
      </c>
      <c r="G41" s="3">
        <f t="shared" ref="G41:G43" si="25">_xlfn.STDEV.P(C41:E41)</f>
        <v>2.9912999999999954</v>
      </c>
      <c r="I41" s="1">
        <v>0.1</v>
      </c>
      <c r="J41" s="2">
        <v>95.080510000000004</v>
      </c>
      <c r="K41" s="3">
        <v>105.2353</v>
      </c>
      <c r="L41" s="1">
        <v>95.54025</v>
      </c>
      <c r="M41" s="3">
        <f t="shared" ref="M41:M43" si="26">AVERAGE(J41:L41)</f>
        <v>98.618686666666676</v>
      </c>
      <c r="N41" s="3">
        <f t="shared" ref="N41:N43" si="27">_xlfn.STDEV.P(J41:L41)</f>
        <v>4.6824152755483848</v>
      </c>
      <c r="P41" s="1">
        <v>0.1</v>
      </c>
      <c r="Q41" s="2">
        <v>103.8955</v>
      </c>
      <c r="R41" s="3">
        <v>107.2058</v>
      </c>
      <c r="S41" s="1">
        <v>93.232280000000003</v>
      </c>
      <c r="T41" s="3">
        <f t="shared" ref="T41:T43" si="28">AVERAGE(Q41:S41)</f>
        <v>101.44452666666666</v>
      </c>
      <c r="U41" s="3">
        <f t="shared" ref="U41:U43" si="29">_xlfn.STDEV.P(Q41:S41)</f>
        <v>5.9621175213807653</v>
      </c>
    </row>
    <row r="42" spans="1:21" x14ac:dyDescent="0.25">
      <c r="B42" s="1">
        <v>1</v>
      </c>
      <c r="C42" s="2">
        <v>85.159279999999995</v>
      </c>
      <c r="D42" s="3">
        <v>92.359260000000006</v>
      </c>
      <c r="E42" s="1">
        <v>97.550250000000005</v>
      </c>
      <c r="F42" s="3">
        <f t="shared" si="24"/>
        <v>91.689596666666674</v>
      </c>
      <c r="G42" s="3">
        <f t="shared" si="25"/>
        <v>5.08070671726112</v>
      </c>
      <c r="I42" s="1">
        <v>1</v>
      </c>
      <c r="J42" s="2">
        <v>91.853880000000004</v>
      </c>
      <c r="K42" s="3">
        <v>88.807789999999997</v>
      </c>
      <c r="L42" s="1">
        <v>87.955550000000002</v>
      </c>
      <c r="M42" s="3">
        <f t="shared" si="26"/>
        <v>89.539073333333349</v>
      </c>
      <c r="N42" s="3">
        <f t="shared" si="27"/>
        <v>1.6733849293041416</v>
      </c>
      <c r="P42" s="1">
        <v>1</v>
      </c>
      <c r="Q42" s="2">
        <v>85.368750000000006</v>
      </c>
      <c r="R42" s="3">
        <v>101.4157</v>
      </c>
      <c r="S42" s="1">
        <v>99.946150000000003</v>
      </c>
      <c r="T42" s="3">
        <f t="shared" si="28"/>
        <v>95.57686666666666</v>
      </c>
      <c r="U42" s="3">
        <f t="shared" si="29"/>
        <v>7.2431175935427738</v>
      </c>
    </row>
    <row r="43" spans="1:21" x14ac:dyDescent="0.25">
      <c r="B43" s="1">
        <v>10</v>
      </c>
      <c r="C43" s="2">
        <v>0.87987199999999999</v>
      </c>
      <c r="D43" s="3">
        <v>0.73470000000000002</v>
      </c>
      <c r="E43" s="1">
        <v>0.91712700000000003</v>
      </c>
      <c r="F43" s="3">
        <f t="shared" si="24"/>
        <v>0.8438996666666666</v>
      </c>
      <c r="G43" s="3">
        <f t="shared" si="25"/>
        <v>7.8699466988171027E-2</v>
      </c>
      <c r="I43" s="1">
        <v>10</v>
      </c>
      <c r="J43" s="2">
        <v>0.79358799999999996</v>
      </c>
      <c r="K43" s="3">
        <v>0.58722600000000003</v>
      </c>
      <c r="L43" s="1">
        <v>0.44308700000000001</v>
      </c>
      <c r="M43" s="3">
        <f t="shared" si="26"/>
        <v>0.60796700000000004</v>
      </c>
      <c r="N43" s="3">
        <f t="shared" si="27"/>
        <v>0.14384106868577759</v>
      </c>
      <c r="P43" s="1">
        <v>10</v>
      </c>
      <c r="Q43" s="2">
        <v>0.87799099999999997</v>
      </c>
      <c r="R43" s="3">
        <v>0.69920499999999997</v>
      </c>
      <c r="S43" s="1">
        <v>0.81859800000000005</v>
      </c>
      <c r="T43" s="3">
        <f t="shared" si="28"/>
        <v>0.79859800000000003</v>
      </c>
      <c r="U43" s="3">
        <f t="shared" si="29"/>
        <v>7.4346524011998497E-2</v>
      </c>
    </row>
  </sheetData>
  <mergeCells count="15">
    <mergeCell ref="C21:E21"/>
    <mergeCell ref="J21:L21"/>
    <mergeCell ref="Q21:S21"/>
    <mergeCell ref="C3:E3"/>
    <mergeCell ref="J3:L3"/>
    <mergeCell ref="Q3:S3"/>
    <mergeCell ref="C12:E12"/>
    <mergeCell ref="J12:L12"/>
    <mergeCell ref="Q12:S12"/>
    <mergeCell ref="C30:E30"/>
    <mergeCell ref="J30:L30"/>
    <mergeCell ref="Q30:S30"/>
    <mergeCell ref="C39:E39"/>
    <mergeCell ref="J39:L39"/>
    <mergeCell ref="Q39:S3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1"/>
  <sheetViews>
    <sheetView zoomScale="85" zoomScaleNormal="85" workbookViewId="0"/>
  </sheetViews>
  <sheetFormatPr defaultColWidth="11.42578125" defaultRowHeight="15" x14ac:dyDescent="0.25"/>
  <cols>
    <col min="2" max="2" width="18.7109375" bestFit="1" customWidth="1"/>
    <col min="9" max="9" width="18.7109375" bestFit="1" customWidth="1"/>
    <col min="16" max="16" width="18.7109375" bestFit="1" customWidth="1"/>
  </cols>
  <sheetData>
    <row r="1" spans="1:14" x14ac:dyDescent="0.25">
      <c r="A1" t="s">
        <v>55</v>
      </c>
    </row>
    <row r="3" spans="1:14" x14ac:dyDescent="0.25">
      <c r="B3" s="4" t="s">
        <v>4</v>
      </c>
      <c r="C3" s="21" t="s">
        <v>5</v>
      </c>
      <c r="D3" s="22"/>
      <c r="E3" s="23"/>
      <c r="F3" s="5" t="s">
        <v>7</v>
      </c>
      <c r="G3" s="5" t="s">
        <v>8</v>
      </c>
      <c r="I3" s="4" t="s">
        <v>4</v>
      </c>
      <c r="J3" s="21" t="s">
        <v>6</v>
      </c>
      <c r="K3" s="22"/>
      <c r="L3" s="23"/>
      <c r="M3" s="5" t="s">
        <v>7</v>
      </c>
      <c r="N3" s="5" t="s">
        <v>8</v>
      </c>
    </row>
    <row r="4" spans="1:14" x14ac:dyDescent="0.25">
      <c r="B4" s="1">
        <v>0</v>
      </c>
      <c r="C4" s="2">
        <v>94.679042100000004</v>
      </c>
      <c r="D4" s="3">
        <v>100.99395699999999</v>
      </c>
      <c r="E4" s="1">
        <v>104.327001</v>
      </c>
      <c r="F4" s="3">
        <f>AVERAGE(C4:E4)</f>
        <v>100.00000003333332</v>
      </c>
      <c r="G4" s="3">
        <f>_xlfn.STDEV.P(C4:E4)</f>
        <v>4.0009782614348337</v>
      </c>
      <c r="I4" s="1">
        <v>0</v>
      </c>
      <c r="J4" s="2">
        <v>95.219087200000004</v>
      </c>
      <c r="K4" s="3">
        <v>103.28361700000001</v>
      </c>
      <c r="L4" s="1">
        <v>101.49729600000001</v>
      </c>
      <c r="M4" s="3">
        <f>AVERAGE(J4:L4)</f>
        <v>100.00000006666669</v>
      </c>
      <c r="N4" s="3">
        <f>_xlfn.STDEV.P(J4:L4)</f>
        <v>3.4583793466260486</v>
      </c>
    </row>
    <row r="5" spans="1:14" x14ac:dyDescent="0.25">
      <c r="B5" s="1">
        <v>0.19</v>
      </c>
      <c r="C5" s="2">
        <v>88.346464900000001</v>
      </c>
      <c r="D5" s="3">
        <v>84.394188600000007</v>
      </c>
      <c r="E5" s="1">
        <v>84.046130700000006</v>
      </c>
      <c r="F5" s="3">
        <f t="shared" ref="F5:F8" si="0">AVERAGE(C5:E5)</f>
        <v>85.595594733333328</v>
      </c>
      <c r="G5" s="3">
        <f t="shared" ref="G5:G8" si="1">_xlfn.STDEV.P(C5:E5)</f>
        <v>1.9503420351023231</v>
      </c>
      <c r="I5" s="1">
        <v>0.19</v>
      </c>
      <c r="J5" s="2">
        <v>68.918683900000005</v>
      </c>
      <c r="K5" s="3">
        <v>87.258904700000002</v>
      </c>
      <c r="L5" s="1">
        <v>89.450190899999996</v>
      </c>
      <c r="M5" s="3">
        <f t="shared" ref="M5:M8" si="2">AVERAGE(J5:L5)</f>
        <v>81.875926500000006</v>
      </c>
      <c r="N5" s="3">
        <f t="shared" ref="N5:N8" si="3">_xlfn.STDEV.P(J5:L5)</f>
        <v>9.2057241485581418</v>
      </c>
    </row>
    <row r="6" spans="1:14" x14ac:dyDescent="0.25">
      <c r="B6" s="1">
        <v>0.78</v>
      </c>
      <c r="C6" s="2">
        <v>69.946146299999995</v>
      </c>
      <c r="D6" s="3">
        <v>74.111413200000001</v>
      </c>
      <c r="E6" s="1">
        <v>85.039394599999994</v>
      </c>
      <c r="F6" s="3">
        <f t="shared" si="0"/>
        <v>76.365651366666668</v>
      </c>
      <c r="G6" s="3">
        <f t="shared" si="1"/>
        <v>6.3646276846021257</v>
      </c>
      <c r="I6" s="1">
        <v>0.78</v>
      </c>
      <c r="J6" s="2">
        <v>75.013043400000001</v>
      </c>
      <c r="K6" s="3">
        <v>59.835529299999997</v>
      </c>
      <c r="L6" s="1">
        <v>71.380775299999996</v>
      </c>
      <c r="M6" s="3">
        <f t="shared" si="2"/>
        <v>68.743116000000001</v>
      </c>
      <c r="N6" s="3">
        <f t="shared" si="3"/>
        <v>6.4708149152473871</v>
      </c>
    </row>
    <row r="7" spans="1:14" x14ac:dyDescent="0.25">
      <c r="B7" s="1">
        <v>3.12</v>
      </c>
      <c r="C7" s="2">
        <v>49.913591599999997</v>
      </c>
      <c r="D7" s="3">
        <v>47.778489700000002</v>
      </c>
      <c r="E7" s="1">
        <v>45.700531599999998</v>
      </c>
      <c r="F7" s="3">
        <f t="shared" si="0"/>
        <v>47.797537633333327</v>
      </c>
      <c r="G7" s="3">
        <f t="shared" si="1"/>
        <v>1.7200272786060111</v>
      </c>
      <c r="I7" s="1">
        <v>3.12</v>
      </c>
      <c r="J7" s="2">
        <v>17.642089899999998</v>
      </c>
      <c r="K7" s="3">
        <v>13.821003599999999</v>
      </c>
      <c r="L7" s="1">
        <v>14.2831115</v>
      </c>
      <c r="M7" s="3">
        <f t="shared" si="2"/>
        <v>15.248735000000002</v>
      </c>
      <c r="N7" s="3">
        <f t="shared" si="3"/>
        <v>1.7028401149894594</v>
      </c>
    </row>
    <row r="8" spans="1:14" x14ac:dyDescent="0.25">
      <c r="B8" s="1">
        <v>12.5</v>
      </c>
      <c r="C8" s="2">
        <v>8.8365166500000001</v>
      </c>
      <c r="D8" s="3">
        <v>6.48219017</v>
      </c>
      <c r="E8" s="1">
        <v>6.8198583499999996</v>
      </c>
      <c r="F8" s="3">
        <f t="shared" si="0"/>
        <v>7.3795217233333332</v>
      </c>
      <c r="G8" s="3">
        <f t="shared" si="1"/>
        <v>1.0394327338170026</v>
      </c>
      <c r="I8" s="1">
        <v>12.5</v>
      </c>
      <c r="J8" s="2">
        <v>10.2061267</v>
      </c>
      <c r="K8" s="3">
        <v>10.0719663</v>
      </c>
      <c r="L8" s="1">
        <v>10.9042575</v>
      </c>
      <c r="M8" s="3">
        <f t="shared" si="2"/>
        <v>10.394116833333333</v>
      </c>
      <c r="N8" s="3">
        <f t="shared" si="3"/>
        <v>0.364858308637178</v>
      </c>
    </row>
    <row r="9" spans="1:14" x14ac:dyDescent="0.25">
      <c r="F9" s="3"/>
      <c r="G9" s="3"/>
    </row>
    <row r="11" spans="1:14" x14ac:dyDescent="0.25">
      <c r="A11" t="s">
        <v>43</v>
      </c>
    </row>
    <row r="13" spans="1:14" x14ac:dyDescent="0.25">
      <c r="B13" s="4" t="s">
        <v>4</v>
      </c>
      <c r="C13" s="21" t="s">
        <v>5</v>
      </c>
      <c r="D13" s="22"/>
      <c r="E13" s="23"/>
      <c r="F13" s="5" t="s">
        <v>7</v>
      </c>
      <c r="G13" s="5" t="s">
        <v>8</v>
      </c>
      <c r="I13" s="4" t="s">
        <v>4</v>
      </c>
      <c r="J13" s="21" t="s">
        <v>6</v>
      </c>
      <c r="K13" s="22"/>
      <c r="L13" s="23"/>
      <c r="M13" s="5" t="s">
        <v>7</v>
      </c>
      <c r="N13" s="5" t="s">
        <v>8</v>
      </c>
    </row>
    <row r="14" spans="1:14" x14ac:dyDescent="0.25">
      <c r="B14" s="1">
        <v>0</v>
      </c>
      <c r="C14" s="2">
        <v>94.679042100000004</v>
      </c>
      <c r="D14" s="3">
        <v>100.99395699999999</v>
      </c>
      <c r="E14" s="1">
        <v>104.327001</v>
      </c>
      <c r="F14" s="3">
        <f>AVERAGE(C14:E14)</f>
        <v>100.00000003333332</v>
      </c>
      <c r="G14" s="3">
        <f>_xlfn.STDEV.P(C14:E14)</f>
        <v>4.0009782614348337</v>
      </c>
      <c r="I14" s="1">
        <v>0</v>
      </c>
      <c r="J14" s="2">
        <v>95.219087200000004</v>
      </c>
      <c r="K14" s="3">
        <v>103.28361700000001</v>
      </c>
      <c r="L14" s="1">
        <v>101.49729600000001</v>
      </c>
      <c r="M14" s="3">
        <f>AVERAGE(J14:L14)</f>
        <v>100.00000006666669</v>
      </c>
      <c r="N14" s="3">
        <f>_xlfn.STDEV.P(J14:L14)</f>
        <v>3.4583793466260486</v>
      </c>
    </row>
    <row r="15" spans="1:14" x14ac:dyDescent="0.25">
      <c r="B15" s="1">
        <v>0.19</v>
      </c>
      <c r="C15" s="2">
        <v>48.075637700000001</v>
      </c>
      <c r="D15" s="3">
        <v>51.507385399999997</v>
      </c>
      <c r="E15" s="1">
        <v>48.523437600000001</v>
      </c>
      <c r="F15" s="3">
        <f t="shared" ref="F15:F18" si="4">AVERAGE(C15:E15)</f>
        <v>49.368820233333331</v>
      </c>
      <c r="G15" s="3">
        <f t="shared" ref="G15:G18" si="5">_xlfn.STDEV.P(C15:E15)</f>
        <v>1.5232042797274465</v>
      </c>
      <c r="I15" s="1">
        <v>0.19</v>
      </c>
      <c r="J15" s="2">
        <v>21.1824333</v>
      </c>
      <c r="K15" s="3">
        <v>19.642073400000001</v>
      </c>
      <c r="L15" s="1">
        <v>20.091759100000001</v>
      </c>
      <c r="M15" s="3">
        <f t="shared" ref="M15:M18" si="6">AVERAGE(J15:L15)</f>
        <v>20.305421933333335</v>
      </c>
      <c r="N15" s="3">
        <f t="shared" ref="N15:N18" si="7">_xlfn.STDEV.P(J15:L15)</f>
        <v>0.64674364325855427</v>
      </c>
    </row>
    <row r="16" spans="1:14" x14ac:dyDescent="0.25">
      <c r="B16" s="1">
        <v>0.78</v>
      </c>
      <c r="C16" s="2">
        <v>37.842733199999998</v>
      </c>
      <c r="D16" s="3">
        <v>41.226687900000002</v>
      </c>
      <c r="E16" s="1">
        <v>41.941505499999998</v>
      </c>
      <c r="F16" s="3">
        <f t="shared" si="4"/>
        <v>40.336975533333337</v>
      </c>
      <c r="G16" s="3">
        <f t="shared" si="5"/>
        <v>1.7876753365495885</v>
      </c>
      <c r="I16" s="1">
        <v>0.78</v>
      </c>
      <c r="J16" s="2">
        <v>18.8793468</v>
      </c>
      <c r="K16" s="3">
        <v>13.7911901</v>
      </c>
      <c r="L16" s="1">
        <v>13.202375099999999</v>
      </c>
      <c r="M16" s="3">
        <f t="shared" si="6"/>
        <v>15.290970666666666</v>
      </c>
      <c r="N16" s="3">
        <f t="shared" si="7"/>
        <v>2.5487262481173443</v>
      </c>
    </row>
    <row r="17" spans="1:14" x14ac:dyDescent="0.25">
      <c r="B17" s="1">
        <v>3.12</v>
      </c>
      <c r="C17" s="2">
        <v>34.984501899999998</v>
      </c>
      <c r="D17" s="3">
        <v>29.387521899999999</v>
      </c>
      <c r="E17" s="1">
        <v>34.5959237</v>
      </c>
      <c r="F17" s="3">
        <f t="shared" si="4"/>
        <v>32.989315833333329</v>
      </c>
      <c r="G17" s="3">
        <f t="shared" si="5"/>
        <v>2.551788641721255</v>
      </c>
      <c r="I17" s="1">
        <v>3.12</v>
      </c>
      <c r="J17" s="2">
        <v>10.7874883</v>
      </c>
      <c r="K17" s="3">
        <v>8.9340875000000004</v>
      </c>
      <c r="L17" s="1">
        <v>9.5850137899999996</v>
      </c>
      <c r="M17" s="3">
        <f t="shared" si="6"/>
        <v>9.7688631966666666</v>
      </c>
      <c r="N17" s="3">
        <f t="shared" si="7"/>
        <v>0.76773436578412257</v>
      </c>
    </row>
    <row r="18" spans="1:14" x14ac:dyDescent="0.25">
      <c r="B18" s="1">
        <v>12.5</v>
      </c>
      <c r="C18" s="2">
        <v>31.260801099999998</v>
      </c>
      <c r="D18" s="3">
        <v>34.227086200000002</v>
      </c>
      <c r="E18" s="1">
        <v>30.456631300000002</v>
      </c>
      <c r="F18" s="3">
        <f t="shared" si="4"/>
        <v>31.981506199999998</v>
      </c>
      <c r="G18" s="3">
        <f t="shared" si="5"/>
        <v>1.6214488210872837</v>
      </c>
      <c r="I18" s="1">
        <v>12.5</v>
      </c>
      <c r="J18" s="2">
        <v>9.6893607500000005</v>
      </c>
      <c r="K18" s="3">
        <v>10.0968108</v>
      </c>
      <c r="L18" s="1">
        <v>8.1937209600000003</v>
      </c>
      <c r="M18" s="3">
        <f t="shared" si="6"/>
        <v>9.3266308366666664</v>
      </c>
      <c r="N18" s="3">
        <f t="shared" si="7"/>
        <v>0.81817580722723726</v>
      </c>
    </row>
    <row r="21" spans="1:14" x14ac:dyDescent="0.25">
      <c r="A21" t="s">
        <v>46</v>
      </c>
    </row>
    <row r="23" spans="1:14" x14ac:dyDescent="0.25">
      <c r="B23" s="4" t="s">
        <v>4</v>
      </c>
      <c r="C23" s="21" t="s">
        <v>5</v>
      </c>
      <c r="D23" s="22"/>
      <c r="E23" s="23"/>
      <c r="F23" s="5" t="s">
        <v>7</v>
      </c>
      <c r="G23" s="5" t="s">
        <v>8</v>
      </c>
      <c r="I23" s="4" t="s">
        <v>4</v>
      </c>
      <c r="J23" s="21" t="s">
        <v>6</v>
      </c>
      <c r="K23" s="22"/>
      <c r="L23" s="23"/>
      <c r="M23" s="5" t="s">
        <v>7</v>
      </c>
      <c r="N23" s="5" t="s">
        <v>8</v>
      </c>
    </row>
    <row r="24" spans="1:14" x14ac:dyDescent="0.25">
      <c r="B24" s="1">
        <v>0</v>
      </c>
      <c r="C24" s="2">
        <v>94.679042100000004</v>
      </c>
      <c r="D24" s="3">
        <v>100.99395699999999</v>
      </c>
      <c r="E24" s="1">
        <v>104.327001</v>
      </c>
      <c r="F24" s="3">
        <f>AVERAGE(C24:E24)</f>
        <v>100.00000003333332</v>
      </c>
      <c r="G24" s="3">
        <f>_xlfn.STDEV.P(C24:E24)</f>
        <v>4.0009782614348337</v>
      </c>
      <c r="I24" s="1">
        <v>0</v>
      </c>
      <c r="J24" s="2">
        <v>95.219087200000004</v>
      </c>
      <c r="K24" s="3">
        <v>103.28361700000001</v>
      </c>
      <c r="L24" s="1">
        <v>101.49729600000001</v>
      </c>
      <c r="M24" s="3">
        <f>AVERAGE(J24:L24)</f>
        <v>100.00000006666669</v>
      </c>
      <c r="N24" s="3">
        <f>_xlfn.STDEV.P(J24:L24)</f>
        <v>3.4583793466260486</v>
      </c>
    </row>
    <row r="25" spans="1:14" x14ac:dyDescent="0.25">
      <c r="B25" s="1">
        <v>0.39</v>
      </c>
      <c r="C25" s="2">
        <v>92.925542500000006</v>
      </c>
      <c r="D25" s="3">
        <v>99.8080614</v>
      </c>
      <c r="E25" s="1">
        <v>91.062794299999993</v>
      </c>
      <c r="F25" s="3">
        <f t="shared" ref="F25:F28" si="8">AVERAGE(C25:E25)</f>
        <v>94.598799400000004</v>
      </c>
      <c r="G25" s="3">
        <f t="shared" ref="G25:G28" si="9">_xlfn.STDEV.P(C25:E25)</f>
        <v>3.7611847116419606</v>
      </c>
      <c r="I25" s="1">
        <v>0.39</v>
      </c>
      <c r="J25" s="2">
        <v>97.835122200000001</v>
      </c>
      <c r="K25" s="3">
        <v>89.356442900000005</v>
      </c>
      <c r="L25" s="1">
        <v>85.370851099999996</v>
      </c>
      <c r="M25" s="3">
        <f t="shared" ref="M25:M28" si="10">AVERAGE(J25:L25)</f>
        <v>90.854138733333329</v>
      </c>
      <c r="N25" s="3">
        <f t="shared" ref="N25:N28" si="11">_xlfn.STDEV.P(J25:L25)</f>
        <v>5.1975528293266278</v>
      </c>
    </row>
    <row r="26" spans="1:14" x14ac:dyDescent="0.25">
      <c r="B26" s="1">
        <v>1.56</v>
      </c>
      <c r="C26" s="2">
        <v>22.424299600000001</v>
      </c>
      <c r="D26" s="3">
        <v>16.5738439</v>
      </c>
      <c r="E26" s="1">
        <v>21.298889299999999</v>
      </c>
      <c r="F26" s="3">
        <f t="shared" si="8"/>
        <v>20.099010933333332</v>
      </c>
      <c r="G26" s="3">
        <f t="shared" si="9"/>
        <v>2.5346582998518232</v>
      </c>
      <c r="I26" s="1">
        <v>1.56</v>
      </c>
      <c r="J26" s="2">
        <v>47.509916599999997</v>
      </c>
      <c r="K26" s="3">
        <v>40.162165299999998</v>
      </c>
      <c r="L26" s="1">
        <v>42.091524200000002</v>
      </c>
      <c r="M26" s="3">
        <f t="shared" si="10"/>
        <v>43.254535366666666</v>
      </c>
      <c r="N26" s="3">
        <f t="shared" si="11"/>
        <v>3.1103920998277625</v>
      </c>
    </row>
    <row r="27" spans="1:14" x14ac:dyDescent="0.25">
      <c r="B27" s="1">
        <v>6.25</v>
      </c>
      <c r="C27" s="2">
        <v>1.79562212</v>
      </c>
      <c r="D27" s="3">
        <v>0.69853056999999996</v>
      </c>
      <c r="E27" s="1">
        <v>0.59679263000000005</v>
      </c>
      <c r="F27" s="3">
        <f t="shared" si="8"/>
        <v>1.0303151066666667</v>
      </c>
      <c r="G27" s="3">
        <f t="shared" si="9"/>
        <v>0.54274534888334214</v>
      </c>
      <c r="I27" s="1">
        <v>6.25</v>
      </c>
      <c r="J27" s="2">
        <v>8.0608703300000002</v>
      </c>
      <c r="K27" s="3">
        <v>6.6105699099999997</v>
      </c>
      <c r="L27" s="1">
        <v>6.1577611900000004</v>
      </c>
      <c r="M27" s="3">
        <f t="shared" si="10"/>
        <v>6.9430671433333329</v>
      </c>
      <c r="N27" s="3">
        <f t="shared" si="11"/>
        <v>0.81173555107504114</v>
      </c>
    </row>
    <row r="28" spans="1:14" x14ac:dyDescent="0.25">
      <c r="B28" s="1">
        <v>25</v>
      </c>
      <c r="C28" s="2">
        <v>0.61147646</v>
      </c>
      <c r="D28" s="3">
        <v>0.69748171999999997</v>
      </c>
      <c r="E28" s="1">
        <v>0.59574379</v>
      </c>
      <c r="F28" s="3">
        <f t="shared" si="8"/>
        <v>0.63490065666666662</v>
      </c>
      <c r="G28" s="3">
        <f t="shared" si="9"/>
        <v>4.4715182673451689E-2</v>
      </c>
      <c r="I28" s="1">
        <v>25</v>
      </c>
      <c r="J28" s="2">
        <v>6.6696319199999996</v>
      </c>
      <c r="K28" s="3">
        <v>5.9652627899999997</v>
      </c>
      <c r="L28" s="1">
        <v>6.2408854900000001</v>
      </c>
      <c r="M28" s="3">
        <f t="shared" si="10"/>
        <v>6.2919267333333337</v>
      </c>
      <c r="N28" s="3">
        <f t="shared" si="11"/>
        <v>0.28981358861056256</v>
      </c>
    </row>
    <row r="31" spans="1:14" x14ac:dyDescent="0.25">
      <c r="A31" t="s">
        <v>47</v>
      </c>
    </row>
    <row r="33" spans="1:21" x14ac:dyDescent="0.25">
      <c r="B33" s="4" t="s">
        <v>4</v>
      </c>
      <c r="C33" s="21" t="s">
        <v>5</v>
      </c>
      <c r="D33" s="22"/>
      <c r="E33" s="23"/>
      <c r="F33" s="5" t="s">
        <v>7</v>
      </c>
      <c r="G33" s="5" t="s">
        <v>8</v>
      </c>
      <c r="I33" s="4" t="s">
        <v>4</v>
      </c>
      <c r="J33" s="21" t="s">
        <v>6</v>
      </c>
      <c r="K33" s="22"/>
      <c r="L33" s="23"/>
      <c r="M33" s="5" t="s">
        <v>7</v>
      </c>
      <c r="N33" s="5" t="s">
        <v>8</v>
      </c>
      <c r="P33" s="4" t="s">
        <v>4</v>
      </c>
      <c r="Q33" s="21" t="s">
        <v>11</v>
      </c>
      <c r="R33" s="22"/>
      <c r="S33" s="23"/>
      <c r="T33" s="5" t="s">
        <v>7</v>
      </c>
      <c r="U33" s="5" t="s">
        <v>8</v>
      </c>
    </row>
    <row r="34" spans="1:21" x14ac:dyDescent="0.25">
      <c r="B34" s="1">
        <v>0</v>
      </c>
      <c r="C34" s="2">
        <v>100.058677</v>
      </c>
      <c r="D34" s="3">
        <v>102.89681400000001</v>
      </c>
      <c r="E34" s="1">
        <v>97.044509599999998</v>
      </c>
      <c r="F34" s="3">
        <f>AVERAGE(C34:E34)</f>
        <v>100.0000002</v>
      </c>
      <c r="G34" s="3">
        <f>_xlfn.STDEV.P(C34:E34)</f>
        <v>2.3895535039986786</v>
      </c>
      <c r="I34" s="1">
        <v>0</v>
      </c>
      <c r="J34" s="2">
        <v>94.288517499999998</v>
      </c>
      <c r="K34" s="3">
        <v>106.24334</v>
      </c>
      <c r="L34" s="1">
        <v>99.468142299999997</v>
      </c>
      <c r="M34" s="3">
        <f>AVERAGE(J34:L34)</f>
        <v>99.999999933333342</v>
      </c>
      <c r="N34" s="3">
        <f>_xlfn.STDEV.P(J34:L34)</f>
        <v>4.8950042327681942</v>
      </c>
      <c r="P34" s="1">
        <v>0</v>
      </c>
      <c r="Q34" s="2">
        <v>100.23985999999999</v>
      </c>
      <c r="R34" s="3">
        <v>104.274559</v>
      </c>
      <c r="S34" s="1">
        <v>95.485581600000003</v>
      </c>
      <c r="T34" s="3">
        <f>AVERAGE(Q34:S34)</f>
        <v>100.00000019999999</v>
      </c>
      <c r="U34" s="3">
        <f>_xlfn.STDEV.P(Q34:S34)</f>
        <v>3.5920913571501942</v>
      </c>
    </row>
    <row r="35" spans="1:21" x14ac:dyDescent="0.25">
      <c r="B35" s="1">
        <v>0.5</v>
      </c>
      <c r="C35" s="2">
        <v>109.38452100000001</v>
      </c>
      <c r="D35" s="3">
        <v>113.867177</v>
      </c>
      <c r="E35" s="1">
        <v>119.406015</v>
      </c>
      <c r="F35" s="3">
        <f t="shared" ref="F35:F38" si="12">AVERAGE(C35:E35)</f>
        <v>114.21923766666667</v>
      </c>
      <c r="G35" s="3">
        <f t="shared" ref="G35:G38" si="13">_xlfn.STDEV.P(C35:E35)</f>
        <v>4.0988246715995134</v>
      </c>
      <c r="I35" s="1">
        <v>0.5</v>
      </c>
      <c r="J35" s="2">
        <v>103.656982</v>
      </c>
      <c r="K35" s="3">
        <v>102.402726</v>
      </c>
      <c r="L35" s="1">
        <v>97.090904100000003</v>
      </c>
      <c r="M35" s="3">
        <f t="shared" ref="M35:M39" si="14">AVERAGE(J35:L35)</f>
        <v>101.05020403333333</v>
      </c>
      <c r="N35" s="3">
        <f t="shared" ref="N35:N39" si="15">_xlfn.STDEV.P(J35:L35)</f>
        <v>2.8460887196237095</v>
      </c>
      <c r="P35" s="1">
        <v>0.5</v>
      </c>
      <c r="Q35" s="2">
        <v>121.290031</v>
      </c>
      <c r="R35" s="3">
        <v>105.45853</v>
      </c>
      <c r="S35" s="1">
        <v>101.69281100000001</v>
      </c>
      <c r="T35" s="3">
        <f t="shared" ref="T35:T39" si="16">AVERAGE(Q35:S35)</f>
        <v>109.48045733333333</v>
      </c>
      <c r="U35" s="3">
        <f t="shared" ref="U35:U39" si="17">_xlfn.STDEV.P(Q35:S35)</f>
        <v>8.4909631388537736</v>
      </c>
    </row>
    <row r="36" spans="1:21" x14ac:dyDescent="0.25">
      <c r="B36" s="1">
        <v>1</v>
      </c>
      <c r="C36" s="2">
        <v>118.81956099999999</v>
      </c>
      <c r="D36" s="3">
        <v>112.799699</v>
      </c>
      <c r="E36" s="1">
        <v>107.86708299999999</v>
      </c>
      <c r="F36" s="3">
        <f t="shared" si="12"/>
        <v>113.16211433333332</v>
      </c>
      <c r="G36" s="3">
        <f t="shared" si="13"/>
        <v>4.4786681234862167</v>
      </c>
      <c r="I36" s="1">
        <v>1</v>
      </c>
      <c r="J36" s="2">
        <v>94.2995722</v>
      </c>
      <c r="K36" s="3">
        <v>98.007068899999993</v>
      </c>
      <c r="L36" s="1">
        <v>94.692477499999995</v>
      </c>
      <c r="M36" s="3">
        <f t="shared" si="14"/>
        <v>95.666372866666663</v>
      </c>
      <c r="N36" s="3">
        <f t="shared" si="15"/>
        <v>1.6628764403965421</v>
      </c>
      <c r="P36" s="1">
        <v>1</v>
      </c>
      <c r="Q36" s="2">
        <v>113.64900799999999</v>
      </c>
      <c r="R36" s="3">
        <v>104.716728</v>
      </c>
      <c r="S36" s="1">
        <v>98.107944500000002</v>
      </c>
      <c r="T36" s="3">
        <f t="shared" si="16"/>
        <v>105.49122683333333</v>
      </c>
      <c r="U36" s="3">
        <f t="shared" si="17"/>
        <v>6.3682048757811396</v>
      </c>
    </row>
    <row r="37" spans="1:21" x14ac:dyDescent="0.25">
      <c r="B37" s="1">
        <v>2</v>
      </c>
      <c r="C37" s="2">
        <v>114.386796</v>
      </c>
      <c r="D37" s="3">
        <v>107.01893699999999</v>
      </c>
      <c r="E37" s="1">
        <v>95.876308100000003</v>
      </c>
      <c r="F37" s="3">
        <f t="shared" si="12"/>
        <v>105.76068036666668</v>
      </c>
      <c r="G37" s="3">
        <f t="shared" si="13"/>
        <v>7.6090712482101299</v>
      </c>
      <c r="I37" s="1">
        <v>2</v>
      </c>
      <c r="J37" s="2">
        <v>78.539141599999994</v>
      </c>
      <c r="K37" s="3">
        <v>79.960601999999994</v>
      </c>
      <c r="L37" s="1">
        <v>79.166039699999999</v>
      </c>
      <c r="M37" s="3">
        <f t="shared" si="14"/>
        <v>79.221927766666667</v>
      </c>
      <c r="N37" s="3">
        <f t="shared" si="15"/>
        <v>0.58165283127127965</v>
      </c>
      <c r="P37" s="1">
        <v>2</v>
      </c>
      <c r="Q37" s="2">
        <v>84.750139899999994</v>
      </c>
      <c r="R37" s="3">
        <v>93.037940699999993</v>
      </c>
      <c r="S37" s="1">
        <v>80.510065699999998</v>
      </c>
      <c r="T37" s="3">
        <f t="shared" si="16"/>
        <v>86.0993821</v>
      </c>
      <c r="U37" s="3">
        <f t="shared" si="17"/>
        <v>5.2027078776089821</v>
      </c>
    </row>
    <row r="38" spans="1:21" x14ac:dyDescent="0.25">
      <c r="B38" s="1">
        <v>4</v>
      </c>
      <c r="C38" s="2">
        <v>97.234660099999999</v>
      </c>
      <c r="D38" s="3">
        <v>104.64488</v>
      </c>
      <c r="E38" s="1">
        <v>103.776965</v>
      </c>
      <c r="F38" s="3">
        <f t="shared" si="12"/>
        <v>101.88550170000001</v>
      </c>
      <c r="G38" s="3">
        <f t="shared" si="13"/>
        <v>3.3076743897613001</v>
      </c>
      <c r="I38" s="1">
        <v>4</v>
      </c>
      <c r="J38" s="2">
        <v>70.722951899999998</v>
      </c>
      <c r="K38" s="3">
        <v>71.800332299999994</v>
      </c>
      <c r="L38" s="1">
        <v>70.7952686</v>
      </c>
      <c r="M38" s="3">
        <f t="shared" si="14"/>
        <v>71.106184266666659</v>
      </c>
      <c r="N38" s="3">
        <f t="shared" si="15"/>
        <v>0.49172386926683403</v>
      </c>
      <c r="P38" s="1">
        <v>4</v>
      </c>
      <c r="Q38" s="2">
        <v>74.249959799999999</v>
      </c>
      <c r="R38" s="3">
        <v>74.812442000000004</v>
      </c>
      <c r="S38" s="1">
        <v>72.274374899999998</v>
      </c>
      <c r="T38" s="3">
        <f t="shared" si="16"/>
        <v>73.778925566666672</v>
      </c>
      <c r="U38" s="3">
        <f t="shared" si="17"/>
        <v>1.0883783312049018</v>
      </c>
    </row>
    <row r="39" spans="1:21" x14ac:dyDescent="0.25">
      <c r="B39" s="1">
        <v>10</v>
      </c>
      <c r="C39">
        <v>61.396946900000003</v>
      </c>
      <c r="D39">
        <v>64.184251399999994</v>
      </c>
      <c r="E39" s="1">
        <v>65.260201800000004</v>
      </c>
      <c r="F39" s="3">
        <f t="shared" ref="F39" si="18">AVERAGE(C39:E39)</f>
        <v>63.613800033333327</v>
      </c>
      <c r="G39" s="3">
        <f t="shared" ref="G39" si="19">_xlfn.STDEV.P(C39:E39)</f>
        <v>1.627932364871137</v>
      </c>
      <c r="I39" s="1">
        <v>10</v>
      </c>
      <c r="J39">
        <v>46.475214299999998</v>
      </c>
      <c r="K39">
        <v>47.645178399999999</v>
      </c>
      <c r="L39" s="1">
        <v>47.389536700000001</v>
      </c>
      <c r="M39" s="3">
        <f t="shared" si="14"/>
        <v>47.169976466666668</v>
      </c>
      <c r="N39" s="3">
        <f t="shared" si="15"/>
        <v>0.50223435490366097</v>
      </c>
      <c r="P39" s="1">
        <v>10</v>
      </c>
      <c r="Q39">
        <v>33.015564099999999</v>
      </c>
      <c r="R39">
        <v>30.612369999999999</v>
      </c>
      <c r="S39" s="1">
        <v>30.357183899999999</v>
      </c>
      <c r="T39" s="3">
        <f t="shared" si="16"/>
        <v>31.328372666666667</v>
      </c>
      <c r="U39" s="3">
        <f t="shared" si="17"/>
        <v>1.1975645246202375</v>
      </c>
    </row>
    <row r="42" spans="1:21" x14ac:dyDescent="0.25">
      <c r="A42" t="s">
        <v>48</v>
      </c>
    </row>
    <row r="44" spans="1:21" x14ac:dyDescent="0.25">
      <c r="B44" s="4" t="s">
        <v>4</v>
      </c>
      <c r="C44" s="21" t="s">
        <v>5</v>
      </c>
      <c r="D44" s="22"/>
      <c r="E44" s="23"/>
      <c r="F44" s="5" t="s">
        <v>7</v>
      </c>
      <c r="G44" s="5" t="s">
        <v>8</v>
      </c>
      <c r="I44" s="4" t="s">
        <v>4</v>
      </c>
      <c r="J44" s="21" t="s">
        <v>6</v>
      </c>
      <c r="K44" s="22"/>
      <c r="L44" s="23"/>
      <c r="M44" s="5" t="s">
        <v>7</v>
      </c>
      <c r="N44" s="5" t="s">
        <v>8</v>
      </c>
      <c r="P44" s="4" t="s">
        <v>4</v>
      </c>
      <c r="Q44" s="21" t="s">
        <v>11</v>
      </c>
      <c r="R44" s="22"/>
      <c r="S44" s="23"/>
      <c r="T44" s="5" t="s">
        <v>7</v>
      </c>
      <c r="U44" s="5" t="s">
        <v>8</v>
      </c>
    </row>
    <row r="45" spans="1:21" x14ac:dyDescent="0.25">
      <c r="B45" s="1">
        <v>0</v>
      </c>
      <c r="C45" s="2">
        <v>105.33109399999999</v>
      </c>
      <c r="D45" s="3">
        <v>103.134417</v>
      </c>
      <c r="E45" s="1">
        <v>91.534489500000007</v>
      </c>
      <c r="F45" s="3">
        <f>AVERAGE(C45:E45)</f>
        <v>100.00000016666667</v>
      </c>
      <c r="G45" s="3">
        <f>_xlfn.STDEV.P(C45:E45)</f>
        <v>6.0528230656538815</v>
      </c>
      <c r="I45" s="1">
        <v>0</v>
      </c>
      <c r="J45" s="2">
        <v>95.332892900000004</v>
      </c>
      <c r="K45" s="3">
        <v>106.271398</v>
      </c>
      <c r="L45" s="1">
        <v>98.395708900000002</v>
      </c>
      <c r="M45" s="3">
        <f>AVERAGE(J45:L45)</f>
        <v>99.999999933333342</v>
      </c>
      <c r="N45" s="3">
        <f>_xlfn.STDEV.P(J45:L45)</f>
        <v>4.6074603087750923</v>
      </c>
      <c r="P45" s="1">
        <v>0</v>
      </c>
      <c r="Q45" s="2">
        <v>101.34751</v>
      </c>
      <c r="R45" s="3">
        <v>101.968985</v>
      </c>
      <c r="S45" s="1">
        <v>96.683504400000004</v>
      </c>
      <c r="T45" s="3">
        <f>AVERAGE(Q45:S45)</f>
        <v>99.999999799999998</v>
      </c>
      <c r="U45" s="3">
        <f>_xlfn.STDEV.P(Q45:S45)</f>
        <v>2.358801121696092</v>
      </c>
    </row>
    <row r="46" spans="1:21" x14ac:dyDescent="0.25">
      <c r="B46" s="1">
        <v>0.5</v>
      </c>
      <c r="C46" s="2">
        <v>102.28841</v>
      </c>
      <c r="D46" s="3">
        <v>99.866348400000007</v>
      </c>
      <c r="E46" s="1">
        <v>99.5625699</v>
      </c>
      <c r="F46" s="3">
        <f t="shared" ref="F46:F50" si="20">AVERAGE(C46:E46)</f>
        <v>100.57244276666665</v>
      </c>
      <c r="G46" s="3">
        <f t="shared" ref="G46:G50" si="21">_xlfn.STDEV.P(C46:E46)</f>
        <v>1.2196934051011337</v>
      </c>
      <c r="I46" s="1">
        <v>0.5</v>
      </c>
      <c r="J46" s="2">
        <v>107.30282099999999</v>
      </c>
      <c r="K46" s="3">
        <v>106.223145</v>
      </c>
      <c r="L46" s="1">
        <v>101.944508</v>
      </c>
      <c r="M46" s="3">
        <f t="shared" ref="M46:M50" si="22">AVERAGE(J46:L46)</f>
        <v>105.15682466666665</v>
      </c>
      <c r="N46" s="3">
        <f t="shared" ref="N46:N50" si="23">_xlfn.STDEV.P(J46:L46)</f>
        <v>2.3138220676984256</v>
      </c>
      <c r="P46" s="1">
        <v>0.5</v>
      </c>
      <c r="Q46" s="2">
        <v>97.578899300000003</v>
      </c>
      <c r="R46" s="3">
        <v>111.21968099999999</v>
      </c>
      <c r="S46" s="1">
        <v>94.045182100000005</v>
      </c>
      <c r="T46" s="3">
        <f t="shared" ref="T46:T50" si="24">AVERAGE(Q46:S46)</f>
        <v>100.94792080000001</v>
      </c>
      <c r="U46" s="3">
        <f t="shared" ref="U46:U50" si="25">_xlfn.STDEV.P(Q46:S46)</f>
        <v>7.4051145621172703</v>
      </c>
    </row>
    <row r="47" spans="1:21" x14ac:dyDescent="0.25">
      <c r="B47" s="1">
        <v>1</v>
      </c>
      <c r="C47" s="2">
        <v>90.1781024</v>
      </c>
      <c r="D47" s="3">
        <v>66.6663037</v>
      </c>
      <c r="E47" s="1">
        <v>70.146690100000001</v>
      </c>
      <c r="F47" s="3">
        <f t="shared" si="20"/>
        <v>75.663698733333334</v>
      </c>
      <c r="G47" s="3">
        <f t="shared" si="21"/>
        <v>10.361119879065111</v>
      </c>
      <c r="I47" s="1">
        <v>1</v>
      </c>
      <c r="J47" s="2">
        <v>96.227309300000002</v>
      </c>
      <c r="K47" s="3">
        <v>102.340878</v>
      </c>
      <c r="L47" s="1">
        <v>101.169434</v>
      </c>
      <c r="M47" s="3">
        <f t="shared" si="22"/>
        <v>99.912540433333334</v>
      </c>
      <c r="N47" s="3">
        <f t="shared" si="23"/>
        <v>2.6493730882167776</v>
      </c>
      <c r="P47" s="1">
        <v>1</v>
      </c>
      <c r="Q47" s="2">
        <v>96.028157800000002</v>
      </c>
      <c r="R47" s="3">
        <v>95.179889000000003</v>
      </c>
      <c r="S47" s="1">
        <v>87.937204500000007</v>
      </c>
      <c r="T47" s="3">
        <f t="shared" si="24"/>
        <v>93.048417100000009</v>
      </c>
      <c r="U47" s="3">
        <f t="shared" si="25"/>
        <v>3.6307263434068218</v>
      </c>
    </row>
    <row r="48" spans="1:21" x14ac:dyDescent="0.25">
      <c r="B48" s="1">
        <v>2</v>
      </c>
      <c r="C48" s="2">
        <v>94.462848399999999</v>
      </c>
      <c r="D48" s="3">
        <v>67.440448799999999</v>
      </c>
      <c r="E48" s="1">
        <v>70.864489199999994</v>
      </c>
      <c r="F48" s="3">
        <f t="shared" si="20"/>
        <v>77.589262133333321</v>
      </c>
      <c r="G48" s="3">
        <f t="shared" si="21"/>
        <v>12.01303315262747</v>
      </c>
      <c r="I48" s="1">
        <v>2</v>
      </c>
      <c r="J48" s="2">
        <v>97.535759400000003</v>
      </c>
      <c r="K48" s="3">
        <v>98.194939099999999</v>
      </c>
      <c r="L48" s="1">
        <v>96.936035200000006</v>
      </c>
      <c r="M48" s="3">
        <f t="shared" si="22"/>
        <v>97.555577900000003</v>
      </c>
      <c r="N48" s="3">
        <f t="shared" si="23"/>
        <v>0.51413638726540611</v>
      </c>
      <c r="P48" s="1">
        <v>2</v>
      </c>
      <c r="Q48" s="2">
        <v>86.063207800000001</v>
      </c>
      <c r="R48" s="3">
        <v>87.584495500000003</v>
      </c>
      <c r="S48" s="1">
        <v>77.643844900000005</v>
      </c>
      <c r="T48" s="3">
        <f t="shared" si="24"/>
        <v>83.763849399999998</v>
      </c>
      <c r="U48" s="3">
        <f t="shared" si="25"/>
        <v>4.3718356462366392</v>
      </c>
    </row>
    <row r="49" spans="1:21" x14ac:dyDescent="0.25">
      <c r="B49" s="1">
        <v>4</v>
      </c>
      <c r="C49" s="2">
        <v>76.272072300000005</v>
      </c>
      <c r="D49" s="3">
        <v>65.983618800000002</v>
      </c>
      <c r="E49" s="1">
        <v>64.111951599999998</v>
      </c>
      <c r="F49" s="3">
        <f t="shared" si="20"/>
        <v>68.78921423333334</v>
      </c>
      <c r="G49" s="3">
        <f t="shared" si="21"/>
        <v>5.3460675991048356</v>
      </c>
      <c r="I49" s="1">
        <v>4</v>
      </c>
      <c r="J49" s="2">
        <v>71.380974300000005</v>
      </c>
      <c r="K49" s="3">
        <v>73.200827200000006</v>
      </c>
      <c r="L49" s="1">
        <v>72.710535399999998</v>
      </c>
      <c r="M49" s="3">
        <f t="shared" si="22"/>
        <v>72.430778966666665</v>
      </c>
      <c r="N49" s="3">
        <f t="shared" si="23"/>
        <v>0.7688363028643318</v>
      </c>
      <c r="P49" s="1">
        <v>4</v>
      </c>
      <c r="Q49" s="2">
        <v>62.763795399999999</v>
      </c>
      <c r="R49" s="3">
        <v>63.2542008</v>
      </c>
      <c r="S49" s="1">
        <v>53.896735</v>
      </c>
      <c r="T49" s="3">
        <f t="shared" si="24"/>
        <v>59.971577066666669</v>
      </c>
      <c r="U49" s="3">
        <f t="shared" si="25"/>
        <v>4.3002251076964555</v>
      </c>
    </row>
    <row r="50" spans="1:21" x14ac:dyDescent="0.25">
      <c r="B50" s="1">
        <v>10</v>
      </c>
      <c r="C50">
        <v>72.598966200000007</v>
      </c>
      <c r="D50">
        <v>71.612502800000001</v>
      </c>
      <c r="E50" s="1">
        <v>61.262803699999999</v>
      </c>
      <c r="F50" s="3">
        <f t="shared" si="20"/>
        <v>68.491424233333348</v>
      </c>
      <c r="G50" s="3">
        <f t="shared" si="21"/>
        <v>5.1272470599781022</v>
      </c>
      <c r="I50" s="1">
        <v>10</v>
      </c>
      <c r="J50">
        <v>63.874942599999997</v>
      </c>
      <c r="K50">
        <v>64.603486899999993</v>
      </c>
      <c r="L50" s="1">
        <v>62.398035399999998</v>
      </c>
      <c r="M50" s="3">
        <f t="shared" si="22"/>
        <v>63.625488300000001</v>
      </c>
      <c r="N50" s="3">
        <f t="shared" si="23"/>
        <v>0.91748738976054423</v>
      </c>
      <c r="P50" s="1">
        <v>10</v>
      </c>
      <c r="Q50">
        <v>61.861773399999997</v>
      </c>
      <c r="R50">
        <v>63.031088500000003</v>
      </c>
      <c r="S50" s="1">
        <v>56.686008000000001</v>
      </c>
      <c r="T50" s="3">
        <f t="shared" si="24"/>
        <v>60.526289966666667</v>
      </c>
      <c r="U50" s="3">
        <f t="shared" si="25"/>
        <v>2.7571299858610101</v>
      </c>
    </row>
    <row r="53" spans="1:21" x14ac:dyDescent="0.25">
      <c r="A53" t="s">
        <v>49</v>
      </c>
    </row>
    <row r="55" spans="1:21" x14ac:dyDescent="0.25">
      <c r="B55" s="4" t="s">
        <v>4</v>
      </c>
      <c r="C55" s="21" t="s">
        <v>5</v>
      </c>
      <c r="D55" s="22"/>
      <c r="E55" s="23"/>
      <c r="F55" s="5" t="s">
        <v>7</v>
      </c>
      <c r="G55" s="5" t="s">
        <v>8</v>
      </c>
      <c r="I55" s="4" t="s">
        <v>4</v>
      </c>
      <c r="J55" s="21" t="s">
        <v>6</v>
      </c>
      <c r="K55" s="22"/>
      <c r="L55" s="23"/>
      <c r="M55" s="5" t="s">
        <v>7</v>
      </c>
      <c r="N55" s="5" t="s">
        <v>8</v>
      </c>
      <c r="P55" s="4" t="s">
        <v>4</v>
      </c>
      <c r="Q55" s="21" t="s">
        <v>11</v>
      </c>
      <c r="R55" s="22"/>
      <c r="S55" s="23"/>
      <c r="T55" s="5" t="s">
        <v>7</v>
      </c>
      <c r="U55" s="5" t="s">
        <v>8</v>
      </c>
    </row>
    <row r="56" spans="1:21" x14ac:dyDescent="0.25">
      <c r="B56" s="1">
        <v>0</v>
      </c>
      <c r="C56" s="2">
        <v>94.203851299999997</v>
      </c>
      <c r="D56" s="3">
        <v>89.925371900000002</v>
      </c>
      <c r="E56" s="1">
        <v>115.870777</v>
      </c>
      <c r="F56" s="3">
        <f>AVERAGE(C56:E56)</f>
        <v>100.00000006666669</v>
      </c>
      <c r="G56" s="3">
        <f>_xlfn.STDEV.P(C56:E56)</f>
        <v>11.357450325513829</v>
      </c>
      <c r="I56" s="1">
        <v>0</v>
      </c>
      <c r="J56" s="2">
        <v>97.695014999999998</v>
      </c>
      <c r="K56" s="3">
        <v>105.510886</v>
      </c>
      <c r="L56" s="1">
        <v>96.794099299999999</v>
      </c>
      <c r="M56" s="3">
        <f>AVERAGE(J56:L56)</f>
        <v>100.00000010000001</v>
      </c>
      <c r="N56" s="3">
        <f>_xlfn.STDEV.P(J56:L56)</f>
        <v>3.9141035437454241</v>
      </c>
      <c r="P56" s="1">
        <v>0</v>
      </c>
      <c r="Q56" s="2">
        <v>98.447489099999999</v>
      </c>
      <c r="R56" s="3">
        <v>104.518387</v>
      </c>
      <c r="S56" s="1">
        <v>97.034123500000007</v>
      </c>
      <c r="T56" s="3">
        <f>AVERAGE(Q56:S56)</f>
        <v>99.99999986666667</v>
      </c>
      <c r="U56" s="3">
        <f>_xlfn.STDEV.P(Q56:S56)</f>
        <v>3.2466667311587951</v>
      </c>
    </row>
    <row r="57" spans="1:21" x14ac:dyDescent="0.25">
      <c r="B57" s="1">
        <v>1E-4</v>
      </c>
      <c r="C57" s="2">
        <v>94.287101800000002</v>
      </c>
      <c r="D57" s="3">
        <v>93.009603499999997</v>
      </c>
      <c r="E57" s="1">
        <v>126.62197999999999</v>
      </c>
      <c r="F57" s="3">
        <f t="shared" ref="F57:F60" si="26">AVERAGE(C57:E57)</f>
        <v>104.63956176666666</v>
      </c>
      <c r="G57" s="3">
        <f t="shared" ref="G57:G60" si="27">_xlfn.STDEV.P(C57:E57)</f>
        <v>15.552663952209025</v>
      </c>
      <c r="I57" s="1">
        <v>1E-4</v>
      </c>
      <c r="J57" s="2">
        <v>106.579769</v>
      </c>
      <c r="K57" s="3">
        <v>96.281215099999997</v>
      </c>
      <c r="L57" s="1">
        <v>99.245793699999993</v>
      </c>
      <c r="M57" s="3">
        <f t="shared" ref="M57:M61" si="28">AVERAGE(J57:L57)</f>
        <v>100.70225926666666</v>
      </c>
      <c r="N57" s="3">
        <f t="shared" ref="N57:N61" si="29">_xlfn.STDEV.P(J57:L57)</f>
        <v>4.3286658505029436</v>
      </c>
      <c r="P57" s="1">
        <v>1E-4</v>
      </c>
      <c r="Q57" s="2">
        <v>97.721906599999997</v>
      </c>
      <c r="R57" s="3">
        <v>90.903239200000002</v>
      </c>
      <c r="S57" s="1">
        <v>103.457542</v>
      </c>
      <c r="T57" s="3">
        <f t="shared" ref="T57:T61" si="30">AVERAGE(Q57:S57)</f>
        <v>97.360895933333325</v>
      </c>
      <c r="U57" s="3">
        <f t="shared" ref="U57:U61" si="31">_xlfn.STDEV.P(Q57:S57)</f>
        <v>5.131625877803077</v>
      </c>
    </row>
    <row r="58" spans="1:21" x14ac:dyDescent="0.25">
      <c r="B58" s="1">
        <v>1E-3</v>
      </c>
      <c r="C58" s="2">
        <v>114.954031</v>
      </c>
      <c r="D58" s="3">
        <v>107.378238</v>
      </c>
      <c r="E58" s="1">
        <v>120.85193</v>
      </c>
      <c r="F58" s="3">
        <f t="shared" si="26"/>
        <v>114.39473299999999</v>
      </c>
      <c r="G58" s="3">
        <f t="shared" si="27"/>
        <v>5.5148106475392851</v>
      </c>
      <c r="I58" s="1">
        <v>1E-3</v>
      </c>
      <c r="J58" s="2">
        <v>85.081296499999993</v>
      </c>
      <c r="K58" s="3">
        <v>86.725490199999996</v>
      </c>
      <c r="L58" s="1">
        <v>83.348628000000005</v>
      </c>
      <c r="M58" s="3">
        <f t="shared" si="28"/>
        <v>85.051804899999993</v>
      </c>
      <c r="N58" s="3">
        <f t="shared" si="29"/>
        <v>1.3787559356898798</v>
      </c>
      <c r="P58" s="1">
        <v>1E-3</v>
      </c>
      <c r="Q58" s="2">
        <v>62.561971700000001</v>
      </c>
      <c r="R58" s="3">
        <v>45.234273600000002</v>
      </c>
      <c r="S58" s="1">
        <v>68.801323499999995</v>
      </c>
      <c r="T58" s="3">
        <f t="shared" si="30"/>
        <v>58.865856266666668</v>
      </c>
      <c r="U58" s="3">
        <f t="shared" si="31"/>
        <v>9.9698683448233414</v>
      </c>
    </row>
    <row r="59" spans="1:21" x14ac:dyDescent="0.25">
      <c r="B59" s="1">
        <v>0.01</v>
      </c>
      <c r="C59" s="2">
        <v>0.49553849999999999</v>
      </c>
      <c r="D59" s="3">
        <v>0.61248559000000002</v>
      </c>
      <c r="E59" s="1">
        <v>0.79087945000000004</v>
      </c>
      <c r="F59" s="3">
        <f t="shared" si="26"/>
        <v>0.63296784666666672</v>
      </c>
      <c r="G59" s="3">
        <f t="shared" si="27"/>
        <v>0.12143917905779043</v>
      </c>
      <c r="I59" s="1">
        <v>0.01</v>
      </c>
      <c r="J59" s="2">
        <v>0.42800233999999998</v>
      </c>
      <c r="K59" s="3">
        <v>0.44866143000000003</v>
      </c>
      <c r="L59" s="1">
        <v>0.43608633000000002</v>
      </c>
      <c r="M59" s="3">
        <f t="shared" si="28"/>
        <v>0.43758336666666664</v>
      </c>
      <c r="N59" s="3">
        <f t="shared" si="29"/>
        <v>8.5002093696972657E-3</v>
      </c>
      <c r="P59" s="1">
        <v>0.01</v>
      </c>
      <c r="Q59" s="2">
        <v>0.55630727999999996</v>
      </c>
      <c r="R59" s="3">
        <v>0.41907934000000002</v>
      </c>
      <c r="S59" s="1">
        <v>0.31143346999999999</v>
      </c>
      <c r="T59" s="3">
        <f t="shared" si="30"/>
        <v>0.42894002999999997</v>
      </c>
      <c r="U59" s="3">
        <f t="shared" si="31"/>
        <v>0.10021217694284491</v>
      </c>
    </row>
    <row r="60" spans="1:21" x14ac:dyDescent="0.25">
      <c r="B60" s="1">
        <v>0.1</v>
      </c>
      <c r="C60" s="2">
        <v>0.20317078999999999</v>
      </c>
      <c r="D60" s="3">
        <v>0.27056402000000002</v>
      </c>
      <c r="E60" s="1">
        <v>0.34291263999999999</v>
      </c>
      <c r="F60" s="3">
        <f t="shared" si="26"/>
        <v>0.27221581666666667</v>
      </c>
      <c r="G60" s="3">
        <f t="shared" si="27"/>
        <v>5.7061326567863849E-2</v>
      </c>
      <c r="I60" s="1">
        <v>0.1</v>
      </c>
      <c r="J60" s="2">
        <v>0.16617090000000001</v>
      </c>
      <c r="K60" s="3">
        <v>0.19087198</v>
      </c>
      <c r="L60" s="1">
        <v>0.16886556</v>
      </c>
      <c r="M60" s="3">
        <f t="shared" si="28"/>
        <v>0.17530281333333333</v>
      </c>
      <c r="N60" s="3">
        <f t="shared" si="29"/>
        <v>1.1063890549884436E-2</v>
      </c>
      <c r="P60" s="1">
        <v>0.1</v>
      </c>
      <c r="Q60" s="2">
        <v>0.27774278000000002</v>
      </c>
      <c r="R60" s="3">
        <v>0.17009690999999999</v>
      </c>
      <c r="S60" s="1">
        <v>0.16516655999999999</v>
      </c>
      <c r="T60" s="3">
        <f t="shared" si="30"/>
        <v>0.20433541666666666</v>
      </c>
      <c r="U60" s="3">
        <f t="shared" si="31"/>
        <v>5.1945855346021287E-2</v>
      </c>
    </row>
    <row r="61" spans="1:21" x14ac:dyDescent="0.25">
      <c r="B61" s="1">
        <v>1</v>
      </c>
      <c r="C61">
        <v>9.4152319999999998E-2</v>
      </c>
      <c r="D61">
        <v>0.12784893</v>
      </c>
      <c r="E61" s="1">
        <v>0.17343848000000001</v>
      </c>
      <c r="F61" s="3">
        <f t="shared" ref="F61" si="32">AVERAGE(C61:E61)</f>
        <v>0.13181324333333333</v>
      </c>
      <c r="G61" s="3">
        <f t="shared" ref="G61" si="33">_xlfn.STDEV.P(C61:E61)</f>
        <v>3.2489594509012031E-2</v>
      </c>
      <c r="I61" s="1">
        <v>1</v>
      </c>
      <c r="J61">
        <v>8.9822109999999997E-2</v>
      </c>
      <c r="K61">
        <v>9.4762319999999997E-2</v>
      </c>
      <c r="L61" s="1">
        <v>6.7815689999999998E-2</v>
      </c>
      <c r="M61" s="3">
        <f t="shared" si="28"/>
        <v>8.4133373333333331E-2</v>
      </c>
      <c r="N61" s="3">
        <f t="shared" si="29"/>
        <v>1.1713283363664005E-2</v>
      </c>
      <c r="P61" s="1">
        <v>1</v>
      </c>
      <c r="Q61">
        <v>0.12161518</v>
      </c>
      <c r="R61">
        <v>8.9567939999999999E-2</v>
      </c>
      <c r="S61" s="1">
        <v>5.6698970000000001E-2</v>
      </c>
      <c r="T61" s="3">
        <f t="shared" si="30"/>
        <v>8.929403000000001E-2</v>
      </c>
      <c r="U61" s="3">
        <f t="shared" si="31"/>
        <v>2.6502639493795079E-2</v>
      </c>
    </row>
  </sheetData>
  <mergeCells count="15">
    <mergeCell ref="C3:E3"/>
    <mergeCell ref="J3:L3"/>
    <mergeCell ref="C13:E13"/>
    <mergeCell ref="J13:L13"/>
    <mergeCell ref="C23:E23"/>
    <mergeCell ref="J23:L23"/>
    <mergeCell ref="C55:E55"/>
    <mergeCell ref="J55:L55"/>
    <mergeCell ref="Q55:S55"/>
    <mergeCell ref="C33:E33"/>
    <mergeCell ref="J33:L33"/>
    <mergeCell ref="Q33:S33"/>
    <mergeCell ref="C44:E44"/>
    <mergeCell ref="J44:L44"/>
    <mergeCell ref="Q44:S4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zoomScale="70" zoomScaleNormal="70" workbookViewId="0"/>
  </sheetViews>
  <sheetFormatPr defaultColWidth="11.42578125" defaultRowHeight="15" x14ac:dyDescent="0.25"/>
  <cols>
    <col min="3" max="3" width="23.5703125" bestFit="1" customWidth="1"/>
    <col min="11" max="11" width="23.5703125" bestFit="1" customWidth="1"/>
  </cols>
  <sheetData>
    <row r="1" spans="1:16" x14ac:dyDescent="0.25">
      <c r="A1" t="s">
        <v>56</v>
      </c>
    </row>
    <row r="3" spans="1:16" x14ac:dyDescent="0.25">
      <c r="B3" s="8" t="s">
        <v>13</v>
      </c>
      <c r="C3" s="4" t="s">
        <v>4</v>
      </c>
      <c r="D3" s="21" t="s">
        <v>57</v>
      </c>
      <c r="E3" s="22"/>
      <c r="F3" s="23"/>
      <c r="G3" s="5" t="s">
        <v>7</v>
      </c>
      <c r="H3" s="5" t="s">
        <v>8</v>
      </c>
      <c r="J3" s="8" t="s">
        <v>13</v>
      </c>
      <c r="K3" s="4" t="s">
        <v>4</v>
      </c>
      <c r="L3" s="21" t="s">
        <v>65</v>
      </c>
      <c r="M3" s="22"/>
      <c r="N3" s="23"/>
      <c r="O3" s="5" t="s">
        <v>7</v>
      </c>
      <c r="P3" s="5" t="s">
        <v>8</v>
      </c>
    </row>
    <row r="4" spans="1:16" x14ac:dyDescent="0.25">
      <c r="B4" s="10" t="s">
        <v>14</v>
      </c>
      <c r="C4" s="1"/>
      <c r="D4" s="2">
        <v>102.4363</v>
      </c>
      <c r="E4" s="3">
        <v>100.0163</v>
      </c>
      <c r="F4" s="1">
        <v>97.547389999999993</v>
      </c>
      <c r="G4" s="3">
        <f>AVERAGE(D4:F4)</f>
        <v>99.999996666666675</v>
      </c>
      <c r="H4" s="3">
        <f>_xlfn.STDEV.P(D4:F4)</f>
        <v>1.9959224427205513</v>
      </c>
      <c r="J4" s="10" t="s">
        <v>14</v>
      </c>
      <c r="K4" s="1"/>
      <c r="L4" s="2">
        <v>101.1437</v>
      </c>
      <c r="M4" s="3">
        <v>100.7565</v>
      </c>
      <c r="N4" s="1">
        <v>98.099720000000005</v>
      </c>
      <c r="O4" s="3">
        <f>AVERAGE(L4:N4)</f>
        <v>99.99997333333333</v>
      </c>
      <c r="P4" s="3">
        <f>_xlfn.STDEV.P(L4:N4)</f>
        <v>1.3529481409458679</v>
      </c>
    </row>
    <row r="5" spans="1:16" x14ac:dyDescent="0.25">
      <c r="B5" s="24" t="s">
        <v>18</v>
      </c>
      <c r="C5" s="1">
        <v>0.1</v>
      </c>
      <c r="D5" s="2">
        <v>57.588439999999999</v>
      </c>
      <c r="E5" s="3">
        <v>51.218170000000001</v>
      </c>
      <c r="F5" s="1">
        <v>60.112169999999999</v>
      </c>
      <c r="G5" s="3">
        <f t="shared" ref="G5:G10" si="0">AVERAGE(D5:F5)</f>
        <v>56.306260000000002</v>
      </c>
      <c r="H5" s="3">
        <f t="shared" ref="H5:H10" si="1">_xlfn.STDEV.P(D5:F5)</f>
        <v>3.7424411074680473</v>
      </c>
      <c r="J5" s="24" t="s">
        <v>18</v>
      </c>
      <c r="K5" s="1">
        <v>0.1</v>
      </c>
      <c r="L5" s="2">
        <v>65.8994</v>
      </c>
      <c r="M5" s="3">
        <v>62.037730000000003</v>
      </c>
      <c r="N5" s="1">
        <v>64.152670000000001</v>
      </c>
      <c r="O5" s="3">
        <f t="shared" ref="O5:O10" si="2">AVERAGE(L5:N5)</f>
        <v>64.029933333333332</v>
      </c>
      <c r="P5" s="3">
        <f t="shared" ref="P5:P10" si="3">_xlfn.STDEV.P(L5:N5)</f>
        <v>1.5789072200382404</v>
      </c>
    </row>
    <row r="6" spans="1:16" x14ac:dyDescent="0.25">
      <c r="B6" s="24"/>
      <c r="C6" s="1">
        <v>1</v>
      </c>
      <c r="D6" s="2">
        <v>35.62473</v>
      </c>
      <c r="E6" s="3">
        <v>29.309329999999999</v>
      </c>
      <c r="F6" s="1">
        <v>31.485579999999999</v>
      </c>
      <c r="G6" s="3">
        <f t="shared" si="0"/>
        <v>32.139879999999998</v>
      </c>
      <c r="H6" s="3">
        <f t="shared" si="1"/>
        <v>2.6194338647247171</v>
      </c>
      <c r="J6" s="24"/>
      <c r="K6" s="1">
        <v>1</v>
      </c>
      <c r="L6" s="2">
        <v>50.964039999999997</v>
      </c>
      <c r="M6" s="3">
        <v>49.229190000000003</v>
      </c>
      <c r="N6" s="1">
        <v>52.777450000000002</v>
      </c>
      <c r="O6" s="3">
        <f t="shared" si="2"/>
        <v>50.990226666666672</v>
      </c>
      <c r="P6" s="3">
        <f t="shared" si="3"/>
        <v>1.4486894222096816</v>
      </c>
    </row>
    <row r="7" spans="1:16" x14ac:dyDescent="0.25">
      <c r="B7" s="24" t="s">
        <v>20</v>
      </c>
      <c r="C7" s="1">
        <v>0.1</v>
      </c>
      <c r="D7" s="2">
        <v>75.216440000000006</v>
      </c>
      <c r="E7" s="3">
        <v>75.041480000000007</v>
      </c>
      <c r="F7" s="1">
        <v>69.527090000000001</v>
      </c>
      <c r="G7" s="3">
        <f t="shared" si="0"/>
        <v>73.261669999999995</v>
      </c>
      <c r="H7" s="3">
        <f t="shared" si="1"/>
        <v>2.6417126493621548</v>
      </c>
      <c r="J7" s="24" t="s">
        <v>20</v>
      </c>
      <c r="K7" s="1">
        <v>0.1</v>
      </c>
      <c r="L7" s="2">
        <v>86.394369999999995</v>
      </c>
      <c r="M7" s="3">
        <v>90.018180000000001</v>
      </c>
      <c r="N7" s="1">
        <v>92.450839999999999</v>
      </c>
      <c r="O7" s="3">
        <f t="shared" si="2"/>
        <v>89.621129999999994</v>
      </c>
      <c r="P7" s="3">
        <f t="shared" si="3"/>
        <v>2.4884324037567658</v>
      </c>
    </row>
    <row r="8" spans="1:16" x14ac:dyDescent="0.25">
      <c r="B8" s="24"/>
      <c r="C8" s="1">
        <v>1</v>
      </c>
      <c r="D8" s="2">
        <v>22.13597</v>
      </c>
      <c r="E8" s="3">
        <v>19.306380000000001</v>
      </c>
      <c r="F8" s="1">
        <v>23.330549999999999</v>
      </c>
      <c r="G8" s="3">
        <f t="shared" si="0"/>
        <v>21.59096666666667</v>
      </c>
      <c r="H8" s="3">
        <f t="shared" si="1"/>
        <v>1.6874551889819829</v>
      </c>
      <c r="J8" s="24"/>
      <c r="K8" s="1">
        <v>1</v>
      </c>
      <c r="L8" s="2">
        <v>91.537390000000002</v>
      </c>
      <c r="M8" s="3">
        <v>92.742130000000003</v>
      </c>
      <c r="N8" s="1">
        <v>96.286820000000006</v>
      </c>
      <c r="O8" s="3">
        <f t="shared" si="2"/>
        <v>93.522113333333323</v>
      </c>
      <c r="P8" s="3">
        <f t="shared" si="3"/>
        <v>2.0158624012951782</v>
      </c>
    </row>
    <row r="9" spans="1:16" x14ac:dyDescent="0.25">
      <c r="B9" s="25" t="s">
        <v>21</v>
      </c>
      <c r="C9" s="1">
        <v>0.1</v>
      </c>
      <c r="D9">
        <v>30.295480000000001</v>
      </c>
      <c r="E9">
        <v>26.299520000000001</v>
      </c>
      <c r="F9" s="1">
        <v>27.705459999999999</v>
      </c>
      <c r="G9" s="3">
        <f t="shared" si="0"/>
        <v>28.100153333333335</v>
      </c>
      <c r="H9" s="3">
        <f t="shared" si="1"/>
        <v>1.6550450549624189</v>
      </c>
      <c r="J9" s="25" t="s">
        <v>21</v>
      </c>
      <c r="K9" s="1">
        <v>0.1</v>
      </c>
      <c r="L9">
        <v>63.982370000000003</v>
      </c>
      <c r="M9">
        <v>69.747910000000005</v>
      </c>
      <c r="N9" s="1">
        <v>68.194400000000002</v>
      </c>
      <c r="O9" s="3">
        <f t="shared" si="2"/>
        <v>67.30822666666667</v>
      </c>
      <c r="P9" s="3">
        <f t="shared" si="3"/>
        <v>2.4357531696832959</v>
      </c>
    </row>
    <row r="10" spans="1:16" x14ac:dyDescent="0.25">
      <c r="B10" s="25"/>
      <c r="C10" s="1">
        <v>1</v>
      </c>
      <c r="D10">
        <v>4.7954650000000001</v>
      </c>
      <c r="E10">
        <v>7.4552110000000003</v>
      </c>
      <c r="F10" s="1">
        <v>5.1293199999999999</v>
      </c>
      <c r="G10" s="3">
        <f t="shared" si="0"/>
        <v>5.7933319999999995</v>
      </c>
      <c r="H10" s="3">
        <f t="shared" si="1"/>
        <v>1.1830035638822085</v>
      </c>
      <c r="J10" s="25"/>
      <c r="K10" s="1">
        <v>1</v>
      </c>
      <c r="L10">
        <v>50.928359999999998</v>
      </c>
      <c r="M10">
        <v>53.105310000000003</v>
      </c>
      <c r="N10" s="1">
        <v>47.523229999999998</v>
      </c>
      <c r="O10" s="3">
        <f t="shared" si="2"/>
        <v>50.518966666666664</v>
      </c>
      <c r="P10" s="3">
        <f t="shared" si="3"/>
        <v>2.2971876222362777</v>
      </c>
    </row>
    <row r="13" spans="1:16" x14ac:dyDescent="0.25">
      <c r="B13" s="8" t="s">
        <v>13</v>
      </c>
      <c r="C13" s="4" t="s">
        <v>4</v>
      </c>
      <c r="D13" s="21" t="s">
        <v>66</v>
      </c>
      <c r="E13" s="22"/>
      <c r="F13" s="23"/>
      <c r="G13" s="5" t="s">
        <v>7</v>
      </c>
      <c r="H13" s="5" t="s">
        <v>8</v>
      </c>
      <c r="J13" s="8" t="s">
        <v>13</v>
      </c>
      <c r="K13" s="4" t="s">
        <v>4</v>
      </c>
      <c r="L13" s="21" t="s">
        <v>67</v>
      </c>
      <c r="M13" s="22"/>
      <c r="N13" s="23"/>
      <c r="O13" s="5" t="s">
        <v>7</v>
      </c>
      <c r="P13" s="5" t="s">
        <v>8</v>
      </c>
    </row>
    <row r="14" spans="1:16" x14ac:dyDescent="0.25">
      <c r="B14" s="10" t="s">
        <v>14</v>
      </c>
      <c r="C14" s="1"/>
      <c r="D14" s="2">
        <v>99.713070000000002</v>
      </c>
      <c r="E14" s="3">
        <v>99.432559999999995</v>
      </c>
      <c r="F14" s="1">
        <v>100.8544</v>
      </c>
      <c r="G14" s="3">
        <f>AVERAGE(D14:F14)</f>
        <v>100.00000999999999</v>
      </c>
      <c r="H14" s="3">
        <f>_xlfn.STDEV.P(D14:F14)</f>
        <v>0.61490279399809777</v>
      </c>
      <c r="J14" s="10" t="s">
        <v>14</v>
      </c>
      <c r="K14" s="1"/>
      <c r="L14" s="2">
        <v>105.6183</v>
      </c>
      <c r="M14" s="3">
        <v>94.381690000000006</v>
      </c>
      <c r="N14" s="1">
        <v>93.91798</v>
      </c>
      <c r="O14" s="3">
        <f>AVERAGE(L14:N14)</f>
        <v>97.97265666666668</v>
      </c>
      <c r="P14" s="3">
        <f>_xlfn.STDEV.P(L14:N14)</f>
        <v>5.4095996910697774</v>
      </c>
    </row>
    <row r="15" spans="1:16" x14ac:dyDescent="0.25">
      <c r="B15" s="24" t="s">
        <v>18</v>
      </c>
      <c r="C15" s="1">
        <v>0.1</v>
      </c>
      <c r="D15" s="2">
        <v>56.369030000000002</v>
      </c>
      <c r="E15" s="3">
        <v>56.434640000000002</v>
      </c>
      <c r="F15" s="1">
        <v>59.045079999999999</v>
      </c>
      <c r="G15" s="3">
        <f t="shared" ref="G15:G20" si="4">AVERAGE(D15:F15)</f>
        <v>57.282916666666665</v>
      </c>
      <c r="H15" s="3">
        <f t="shared" ref="H15:H20" si="5">_xlfn.STDEV.P(D15:F15)</f>
        <v>1.2463255000288722</v>
      </c>
      <c r="J15" s="24" t="s">
        <v>18</v>
      </c>
      <c r="K15" s="1">
        <v>0.1</v>
      </c>
      <c r="L15" s="2">
        <v>58.35859</v>
      </c>
      <c r="M15" s="3">
        <v>57.351390000000002</v>
      </c>
      <c r="N15" s="1">
        <v>57.067950000000003</v>
      </c>
      <c r="O15" s="3">
        <f t="shared" ref="O15:O20" si="6">AVERAGE(L15:N15)</f>
        <v>57.592643333333335</v>
      </c>
      <c r="P15" s="3">
        <f t="shared" ref="P15:P20" si="7">_xlfn.STDEV.P(L15:N15)</f>
        <v>0.55382926402356814</v>
      </c>
    </row>
    <row r="16" spans="1:16" x14ac:dyDescent="0.25">
      <c r="B16" s="24"/>
      <c r="C16" s="1">
        <v>1</v>
      </c>
      <c r="D16" s="2">
        <v>47.220610000000001</v>
      </c>
      <c r="E16" s="3">
        <v>44.207569999999997</v>
      </c>
      <c r="F16" s="1">
        <v>45.160020000000003</v>
      </c>
      <c r="G16" s="3">
        <f t="shared" si="4"/>
        <v>45.529400000000003</v>
      </c>
      <c r="H16" s="3">
        <f t="shared" si="5"/>
        <v>1.2574931938053062</v>
      </c>
      <c r="J16" s="24"/>
      <c r="K16" s="1">
        <v>1</v>
      </c>
      <c r="L16" s="2">
        <v>54.209609999999998</v>
      </c>
      <c r="M16" s="3">
        <v>50.105289999999997</v>
      </c>
      <c r="N16" s="1">
        <v>50.910420000000002</v>
      </c>
      <c r="O16" s="3">
        <f t="shared" si="6"/>
        <v>51.741773333333335</v>
      </c>
      <c r="P16" s="3">
        <f t="shared" si="7"/>
        <v>1.7757105505934483</v>
      </c>
    </row>
    <row r="17" spans="2:16" x14ac:dyDescent="0.25">
      <c r="B17" s="24" t="s">
        <v>20</v>
      </c>
      <c r="C17" s="1">
        <v>0.1</v>
      </c>
      <c r="D17" s="2">
        <v>52.236640000000001</v>
      </c>
      <c r="E17" s="3">
        <v>52.996130000000001</v>
      </c>
      <c r="F17" s="1">
        <v>54.005499999999998</v>
      </c>
      <c r="G17" s="3">
        <f t="shared" si="4"/>
        <v>53.079423333333331</v>
      </c>
      <c r="H17" s="3">
        <f t="shared" si="5"/>
        <v>0.7245319222014216</v>
      </c>
      <c r="J17" s="24" t="s">
        <v>20</v>
      </c>
      <c r="K17" s="1">
        <v>0.1</v>
      </c>
      <c r="L17" s="2">
        <v>53.408209999999997</v>
      </c>
      <c r="M17" s="3">
        <v>52.231900000000003</v>
      </c>
      <c r="N17" s="1">
        <v>53.773539999999997</v>
      </c>
      <c r="O17" s="3">
        <f t="shared" si="6"/>
        <v>53.137883333333328</v>
      </c>
      <c r="P17" s="3">
        <f t="shared" si="7"/>
        <v>0.65775925303681726</v>
      </c>
    </row>
    <row r="18" spans="2:16" x14ac:dyDescent="0.25">
      <c r="B18" s="24"/>
      <c r="C18" s="1">
        <v>1</v>
      </c>
      <c r="D18" s="2">
        <v>41.555059999999997</v>
      </c>
      <c r="E18" s="3">
        <v>45.082970000000003</v>
      </c>
      <c r="F18" s="1">
        <v>44.123199999999997</v>
      </c>
      <c r="G18" s="3">
        <f t="shared" si="4"/>
        <v>43.587076666666668</v>
      </c>
      <c r="H18" s="3">
        <f t="shared" si="5"/>
        <v>1.4893194001362595</v>
      </c>
      <c r="J18" s="24"/>
      <c r="K18" s="1">
        <v>1</v>
      </c>
      <c r="L18" s="2">
        <v>52.438229999999997</v>
      </c>
      <c r="M18" s="3">
        <v>55.279559999999996</v>
      </c>
      <c r="N18" s="1">
        <v>49.37941</v>
      </c>
      <c r="O18" s="3">
        <f t="shared" si="6"/>
        <v>52.365733333333331</v>
      </c>
      <c r="P18" s="3">
        <f t="shared" si="7"/>
        <v>2.4092715815689081</v>
      </c>
    </row>
    <row r="19" spans="2:16" x14ac:dyDescent="0.25">
      <c r="B19" s="25" t="s">
        <v>21</v>
      </c>
      <c r="C19" s="1">
        <v>0.1</v>
      </c>
      <c r="D19">
        <v>39.038449999999997</v>
      </c>
      <c r="E19">
        <v>38.427340000000001</v>
      </c>
      <c r="F19" s="1">
        <v>36.860860000000002</v>
      </c>
      <c r="G19" s="3">
        <f t="shared" si="4"/>
        <v>38.108883333333331</v>
      </c>
      <c r="H19" s="3">
        <f t="shared" si="5"/>
        <v>0.91707343887438231</v>
      </c>
      <c r="J19" s="25" t="s">
        <v>21</v>
      </c>
      <c r="K19" s="1">
        <v>0.1</v>
      </c>
      <c r="L19">
        <v>31.649170000000002</v>
      </c>
      <c r="M19">
        <v>34.346919999999997</v>
      </c>
      <c r="N19" s="1">
        <v>33.111579999999996</v>
      </c>
      <c r="O19" s="3">
        <f t="shared" si="6"/>
        <v>33.035889999999995</v>
      </c>
      <c r="P19" s="3">
        <f t="shared" si="7"/>
        <v>1.1026515006111386</v>
      </c>
    </row>
    <row r="20" spans="2:16" x14ac:dyDescent="0.25">
      <c r="B20" s="25"/>
      <c r="C20" s="1">
        <v>1</v>
      </c>
      <c r="D20">
        <v>26.75337</v>
      </c>
      <c r="E20">
        <v>27.307120000000001</v>
      </c>
      <c r="F20" s="1">
        <v>27.283989999999999</v>
      </c>
      <c r="G20" s="3">
        <f t="shared" si="4"/>
        <v>27.114826666666669</v>
      </c>
      <c r="H20" s="3">
        <f t="shared" si="5"/>
        <v>0.25576283367387231</v>
      </c>
      <c r="J20" s="25"/>
      <c r="K20" s="1">
        <v>1</v>
      </c>
      <c r="L20">
        <v>42.962890000000002</v>
      </c>
      <c r="M20">
        <v>43.73451</v>
      </c>
      <c r="N20" s="1">
        <v>36.98563</v>
      </c>
      <c r="O20" s="3">
        <f t="shared" si="6"/>
        <v>41.227676666666667</v>
      </c>
      <c r="P20" s="3">
        <f t="shared" si="7"/>
        <v>3.0160757392936204</v>
      </c>
    </row>
    <row r="23" spans="2:16" x14ac:dyDescent="0.25">
      <c r="B23" s="8" t="s">
        <v>13</v>
      </c>
      <c r="C23" s="4" t="s">
        <v>4</v>
      </c>
      <c r="D23" s="21" t="s">
        <v>68</v>
      </c>
      <c r="E23" s="22"/>
      <c r="F23" s="23"/>
      <c r="G23" s="5" t="s">
        <v>7</v>
      </c>
      <c r="H23" s="5" t="s">
        <v>8</v>
      </c>
      <c r="J23" s="8" t="s">
        <v>13</v>
      </c>
      <c r="K23" s="4" t="s">
        <v>4</v>
      </c>
      <c r="L23" s="21" t="s">
        <v>69</v>
      </c>
      <c r="M23" s="22"/>
      <c r="N23" s="23"/>
      <c r="O23" s="5" t="s">
        <v>7</v>
      </c>
      <c r="P23" s="5" t="s">
        <v>8</v>
      </c>
    </row>
    <row r="24" spans="2:16" x14ac:dyDescent="0.25">
      <c r="B24" s="10" t="s">
        <v>14</v>
      </c>
      <c r="C24" s="1"/>
      <c r="D24" s="2">
        <v>98.626469999999998</v>
      </c>
      <c r="E24" s="3">
        <v>100.8755</v>
      </c>
      <c r="F24" s="1">
        <v>100.49809999999999</v>
      </c>
      <c r="G24" s="3">
        <f>AVERAGE(D24:F24)</f>
        <v>100.00002333333333</v>
      </c>
      <c r="H24" s="3">
        <f>_xlfn.STDEV.P(D24:F24)</f>
        <v>0.9833935324963029</v>
      </c>
      <c r="J24" s="10" t="s">
        <v>14</v>
      </c>
      <c r="K24" s="1"/>
      <c r="L24" s="2">
        <v>107.0581</v>
      </c>
      <c r="M24" s="3">
        <v>104.3797</v>
      </c>
      <c r="N24" s="1">
        <v>88.56223</v>
      </c>
      <c r="O24" s="3">
        <f>AVERAGE(L24:N24)</f>
        <v>100.00000999999999</v>
      </c>
      <c r="P24" s="3">
        <f>_xlfn.STDEV.P(L24:N24)</f>
        <v>8.1613138295374945</v>
      </c>
    </row>
    <row r="25" spans="2:16" x14ac:dyDescent="0.25">
      <c r="B25" s="24" t="s">
        <v>18</v>
      </c>
      <c r="C25" s="1">
        <v>0.1</v>
      </c>
      <c r="D25" s="2">
        <v>96.664479999999998</v>
      </c>
      <c r="E25" s="3">
        <v>104.5526</v>
      </c>
      <c r="F25" s="1">
        <v>104.7304</v>
      </c>
      <c r="G25" s="3">
        <f t="shared" ref="G25:G30" si="8">AVERAGE(D25:F25)</f>
        <v>101.98249333333335</v>
      </c>
      <c r="H25" s="3">
        <f t="shared" ref="H25:H30" si="9">_xlfn.STDEV.P(D25:F25)</f>
        <v>3.7611037892382382</v>
      </c>
      <c r="J25" s="24" t="s">
        <v>18</v>
      </c>
      <c r="K25" s="1">
        <v>0.1</v>
      </c>
      <c r="L25" s="2">
        <v>100.7787</v>
      </c>
      <c r="M25" s="3">
        <v>93.908739999999995</v>
      </c>
      <c r="N25" s="1">
        <v>102.1651</v>
      </c>
      <c r="O25" s="3">
        <f t="shared" ref="O25:O30" si="10">AVERAGE(L25:N25)</f>
        <v>98.950846666666664</v>
      </c>
      <c r="P25" s="3">
        <f t="shared" ref="P25:P30" si="11">_xlfn.STDEV.P(L25:N25)</f>
        <v>3.6099543827711869</v>
      </c>
    </row>
    <row r="26" spans="2:16" x14ac:dyDescent="0.25">
      <c r="B26" s="24"/>
      <c r="C26" s="1">
        <v>1</v>
      </c>
      <c r="D26" s="2">
        <v>95.017809999999997</v>
      </c>
      <c r="E26" s="3">
        <v>105.69710000000001</v>
      </c>
      <c r="F26" s="1">
        <v>103.2839</v>
      </c>
      <c r="G26" s="3">
        <f t="shared" si="8"/>
        <v>101.33293666666667</v>
      </c>
      <c r="H26" s="3">
        <f t="shared" si="9"/>
        <v>4.5728548465944394</v>
      </c>
      <c r="J26" s="24"/>
      <c r="K26" s="1">
        <v>1</v>
      </c>
      <c r="L26" s="2">
        <v>77.059560000000005</v>
      </c>
      <c r="M26" s="3">
        <v>71.05592</v>
      </c>
      <c r="N26" s="1">
        <v>73.14725</v>
      </c>
      <c r="O26" s="3">
        <f t="shared" si="10"/>
        <v>73.754243333333321</v>
      </c>
      <c r="P26" s="3">
        <f t="shared" si="11"/>
        <v>2.4882730279497527</v>
      </c>
    </row>
    <row r="27" spans="2:16" x14ac:dyDescent="0.25">
      <c r="B27" s="24" t="s">
        <v>20</v>
      </c>
      <c r="C27" s="1">
        <v>0.1</v>
      </c>
      <c r="D27" s="2">
        <v>91.380020000000002</v>
      </c>
      <c r="E27" s="3">
        <v>88.528409999999994</v>
      </c>
      <c r="F27" s="1">
        <v>95.446529999999996</v>
      </c>
      <c r="G27" s="3">
        <f t="shared" si="8"/>
        <v>91.784986666666668</v>
      </c>
      <c r="H27" s="3">
        <f t="shared" si="9"/>
        <v>2.8387901864976843</v>
      </c>
      <c r="J27" s="24" t="s">
        <v>20</v>
      </c>
      <c r="K27" s="1">
        <v>0.1</v>
      </c>
      <c r="L27" s="2">
        <v>94.540409999999994</v>
      </c>
      <c r="M27" s="3">
        <v>97.233220000000003</v>
      </c>
      <c r="N27" s="1">
        <v>104.5857</v>
      </c>
      <c r="O27" s="3">
        <f t="shared" si="10"/>
        <v>98.786443333333338</v>
      </c>
      <c r="P27" s="3">
        <f t="shared" si="11"/>
        <v>4.2454948544257567</v>
      </c>
    </row>
    <row r="28" spans="2:16" x14ac:dyDescent="0.25">
      <c r="B28" s="24"/>
      <c r="C28" s="1">
        <v>1</v>
      </c>
      <c r="D28" s="2">
        <v>93.511989999999997</v>
      </c>
      <c r="E28" s="3">
        <v>102.17270000000001</v>
      </c>
      <c r="F28" s="1">
        <v>99.414599999999993</v>
      </c>
      <c r="G28" s="3">
        <f t="shared" si="8"/>
        <v>98.366429999999994</v>
      </c>
      <c r="H28" s="3">
        <f t="shared" si="9"/>
        <v>3.6125678482855772</v>
      </c>
      <c r="J28" s="24"/>
      <c r="K28" s="1">
        <v>1</v>
      </c>
      <c r="L28" s="2">
        <v>57.467640000000003</v>
      </c>
      <c r="M28" s="3">
        <v>63.743609999999997</v>
      </c>
      <c r="N28" s="1">
        <v>74.882149999999996</v>
      </c>
      <c r="O28" s="3">
        <f t="shared" si="10"/>
        <v>65.364466666666672</v>
      </c>
      <c r="P28" s="3">
        <f t="shared" si="11"/>
        <v>7.2012347036431814</v>
      </c>
    </row>
    <row r="29" spans="2:16" x14ac:dyDescent="0.25">
      <c r="B29" s="25" t="s">
        <v>21</v>
      </c>
      <c r="C29" s="1">
        <v>0.1</v>
      </c>
      <c r="D29">
        <v>77.476600000000005</v>
      </c>
      <c r="E29">
        <v>78.655569999999997</v>
      </c>
      <c r="F29" s="1">
        <v>80.447230000000005</v>
      </c>
      <c r="G29" s="3">
        <f t="shared" si="8"/>
        <v>78.859800000000007</v>
      </c>
      <c r="H29" s="3">
        <f t="shared" si="9"/>
        <v>1.2213225260347902</v>
      </c>
      <c r="J29" s="25" t="s">
        <v>21</v>
      </c>
      <c r="K29" s="1">
        <v>0.1</v>
      </c>
      <c r="L29">
        <v>97.512330000000006</v>
      </c>
      <c r="M29">
        <v>82.617519999999999</v>
      </c>
      <c r="N29" s="1">
        <v>92.824370000000002</v>
      </c>
      <c r="O29" s="3">
        <f t="shared" si="10"/>
        <v>90.984740000000002</v>
      </c>
      <c r="P29" s="3">
        <f t="shared" si="11"/>
        <v>6.2183609918101972</v>
      </c>
    </row>
    <row r="30" spans="2:16" x14ac:dyDescent="0.25">
      <c r="B30" s="25"/>
      <c r="C30" s="1">
        <v>1</v>
      </c>
      <c r="D30">
        <v>71.269630000000006</v>
      </c>
      <c r="E30">
        <v>67.45702</v>
      </c>
      <c r="F30" s="1">
        <v>67.948310000000006</v>
      </c>
      <c r="G30" s="3">
        <f t="shared" si="8"/>
        <v>68.891653333333338</v>
      </c>
      <c r="H30" s="3">
        <f t="shared" si="9"/>
        <v>1.6934031290930784</v>
      </c>
      <c r="J30" s="25"/>
      <c r="K30" s="1">
        <v>1</v>
      </c>
      <c r="L30">
        <v>32.433210000000003</v>
      </c>
      <c r="M30">
        <v>27.036470000000001</v>
      </c>
      <c r="N30" s="1">
        <v>33.289149999999999</v>
      </c>
      <c r="O30" s="3">
        <f t="shared" si="10"/>
        <v>30.919610000000002</v>
      </c>
      <c r="P30" s="3">
        <f t="shared" si="11"/>
        <v>2.767940331196947</v>
      </c>
    </row>
    <row r="33" spans="2:16" x14ac:dyDescent="0.25">
      <c r="B33" s="8" t="s">
        <v>13</v>
      </c>
      <c r="C33" s="4" t="s">
        <v>4</v>
      </c>
      <c r="D33" s="21" t="s">
        <v>70</v>
      </c>
      <c r="E33" s="22"/>
      <c r="F33" s="23"/>
      <c r="G33" s="5" t="s">
        <v>7</v>
      </c>
      <c r="H33" s="5" t="s">
        <v>8</v>
      </c>
      <c r="J33" s="8" t="s">
        <v>13</v>
      </c>
      <c r="K33" s="4" t="s">
        <v>4</v>
      </c>
      <c r="L33" s="21" t="s">
        <v>71</v>
      </c>
      <c r="M33" s="22"/>
      <c r="N33" s="23"/>
      <c r="O33" s="5" t="s">
        <v>7</v>
      </c>
      <c r="P33" s="5" t="s">
        <v>8</v>
      </c>
    </row>
    <row r="34" spans="2:16" x14ac:dyDescent="0.25">
      <c r="B34" s="10" t="s">
        <v>14</v>
      </c>
      <c r="C34" s="1"/>
      <c r="D34" s="2">
        <v>86.528220000000005</v>
      </c>
      <c r="E34" s="3">
        <v>108.521</v>
      </c>
      <c r="F34" s="1">
        <v>104.9508</v>
      </c>
      <c r="G34" s="3">
        <f>AVERAGE(D34:F34)</f>
        <v>100.00000666666666</v>
      </c>
      <c r="H34" s="3">
        <f>_xlfn.STDEV.P(D34:F34)</f>
        <v>9.6368514569207466</v>
      </c>
      <c r="J34" s="10" t="s">
        <v>14</v>
      </c>
      <c r="K34" s="1"/>
      <c r="L34" s="2">
        <v>91.868520000000004</v>
      </c>
      <c r="M34" s="3">
        <v>98.703900000000004</v>
      </c>
      <c r="N34" s="1">
        <v>109.4276</v>
      </c>
      <c r="O34" s="3">
        <f>AVERAGE(L34:N34)</f>
        <v>100.00000666666666</v>
      </c>
      <c r="P34" s="3">
        <f>_xlfn.STDEV.P(L34:N34)</f>
        <v>7.2268131279807921</v>
      </c>
    </row>
    <row r="35" spans="2:16" x14ac:dyDescent="0.25">
      <c r="B35" s="24" t="s">
        <v>18</v>
      </c>
      <c r="C35" s="1">
        <v>0.1</v>
      </c>
      <c r="D35" s="2">
        <v>94.955830000000006</v>
      </c>
      <c r="E35" s="3">
        <v>108.4838</v>
      </c>
      <c r="F35" s="1">
        <v>113.4177</v>
      </c>
      <c r="G35" s="3">
        <f t="shared" ref="G35:G40" si="12">AVERAGE(D35:F35)</f>
        <v>105.61911000000002</v>
      </c>
      <c r="H35" s="3">
        <f t="shared" ref="H35:H40" si="13">_xlfn.STDEV.P(D35:F35)</f>
        <v>7.8044857858071985</v>
      </c>
      <c r="J35" s="24" t="s">
        <v>18</v>
      </c>
      <c r="K35" s="1">
        <v>0.1</v>
      </c>
      <c r="L35" s="2">
        <v>53.230370000000001</v>
      </c>
      <c r="M35" s="3">
        <v>39.501109999999997</v>
      </c>
      <c r="N35" s="1">
        <v>51.734499999999997</v>
      </c>
      <c r="O35" s="3">
        <f t="shared" ref="O35:O40" si="14">AVERAGE(L35:N35)</f>
        <v>48.155326666666667</v>
      </c>
      <c r="P35" s="3">
        <f t="shared" ref="P35:P40" si="15">_xlfn.STDEV.P(L35:N35)</f>
        <v>6.1498512908542589</v>
      </c>
    </row>
    <row r="36" spans="2:16" x14ac:dyDescent="0.25">
      <c r="B36" s="24"/>
      <c r="C36" s="1">
        <v>1</v>
      </c>
      <c r="D36" s="2"/>
      <c r="E36" s="3">
        <v>68.951149999999998</v>
      </c>
      <c r="F36" s="1">
        <v>72.390209999999996</v>
      </c>
      <c r="G36" s="3">
        <f t="shared" si="12"/>
        <v>70.670680000000004</v>
      </c>
      <c r="H36" s="3">
        <f t="shared" si="13"/>
        <v>1.7195299999999989</v>
      </c>
      <c r="J36" s="24"/>
      <c r="K36" s="1">
        <v>1</v>
      </c>
      <c r="L36" s="2">
        <v>22.724170000000001</v>
      </c>
      <c r="M36" s="3">
        <v>27.99661</v>
      </c>
      <c r="N36" s="1">
        <v>22.363209999999999</v>
      </c>
      <c r="O36" s="3">
        <f t="shared" si="14"/>
        <v>24.361329999999999</v>
      </c>
      <c r="P36" s="3">
        <f t="shared" si="15"/>
        <v>2.5747515788518496</v>
      </c>
    </row>
    <row r="37" spans="2:16" x14ac:dyDescent="0.25">
      <c r="B37" s="24" t="s">
        <v>20</v>
      </c>
      <c r="C37" s="1">
        <v>0.1</v>
      </c>
      <c r="D37" s="2">
        <v>98.863209999999995</v>
      </c>
      <c r="E37" s="3">
        <v>93.386420000000001</v>
      </c>
      <c r="F37" s="1">
        <v>83.759140000000002</v>
      </c>
      <c r="G37" s="3">
        <f t="shared" si="12"/>
        <v>92.002923333333342</v>
      </c>
      <c r="H37" s="3">
        <f t="shared" si="13"/>
        <v>6.2433313709500364</v>
      </c>
      <c r="J37" s="24" t="s">
        <v>20</v>
      </c>
      <c r="K37" s="1">
        <v>0.1</v>
      </c>
      <c r="L37" s="2">
        <v>38.360639999999997</v>
      </c>
      <c r="M37" s="3">
        <v>36.272399999999998</v>
      </c>
      <c r="N37" s="1">
        <v>52.326590000000003</v>
      </c>
      <c r="O37" s="3">
        <f t="shared" si="14"/>
        <v>42.319876666666666</v>
      </c>
      <c r="P37" s="3">
        <f t="shared" si="15"/>
        <v>7.126987225844827</v>
      </c>
    </row>
    <row r="38" spans="2:16" x14ac:dyDescent="0.25">
      <c r="B38" s="24"/>
      <c r="C38" s="1">
        <v>1</v>
      </c>
      <c r="D38" s="2">
        <v>80.856819999999999</v>
      </c>
      <c r="E38" s="3">
        <v>95.427449999999993</v>
      </c>
      <c r="F38" s="1">
        <v>94.322599999999994</v>
      </c>
      <c r="G38" s="3">
        <f t="shared" si="12"/>
        <v>90.202289999999991</v>
      </c>
      <c r="H38" s="3">
        <f t="shared" si="13"/>
        <v>6.6236208889750499</v>
      </c>
      <c r="J38" s="24"/>
      <c r="K38" s="1">
        <v>1</v>
      </c>
      <c r="L38" s="2">
        <v>37.597189999999998</v>
      </c>
      <c r="M38" s="3">
        <v>41.881659999999997</v>
      </c>
      <c r="N38" s="1">
        <v>42.020009999999999</v>
      </c>
      <c r="O38" s="3">
        <f t="shared" si="14"/>
        <v>40.49962</v>
      </c>
      <c r="P38" s="3">
        <f t="shared" si="15"/>
        <v>2.0531049834011577</v>
      </c>
    </row>
    <row r="39" spans="2:16" x14ac:dyDescent="0.25">
      <c r="B39" s="25" t="s">
        <v>21</v>
      </c>
      <c r="C39" s="1">
        <v>0.1</v>
      </c>
      <c r="D39">
        <v>73.849969999999999</v>
      </c>
      <c r="E39">
        <v>97.612020000000001</v>
      </c>
      <c r="F39" s="1">
        <v>91.459549999999993</v>
      </c>
      <c r="G39" s="3">
        <f t="shared" si="12"/>
        <v>87.640513333333331</v>
      </c>
      <c r="H39" s="3">
        <f t="shared" si="13"/>
        <v>10.069675130364887</v>
      </c>
      <c r="J39" s="25" t="s">
        <v>21</v>
      </c>
      <c r="K39" s="1">
        <v>0.1</v>
      </c>
      <c r="L39">
        <v>13.14836</v>
      </c>
      <c r="M39">
        <v>14.65138</v>
      </c>
      <c r="N39" s="1">
        <v>13.307130000000001</v>
      </c>
      <c r="O39" s="3">
        <f t="shared" si="14"/>
        <v>13.70229</v>
      </c>
      <c r="P39" s="3">
        <f t="shared" si="15"/>
        <v>0.6742308453835868</v>
      </c>
    </row>
    <row r="40" spans="2:16" x14ac:dyDescent="0.25">
      <c r="B40" s="25"/>
      <c r="C40" s="1">
        <v>1</v>
      </c>
      <c r="D40">
        <v>47.50215</v>
      </c>
      <c r="E40">
        <v>50.952660000000002</v>
      </c>
      <c r="F40" s="1">
        <v>55.748460000000001</v>
      </c>
      <c r="G40" s="3">
        <f t="shared" si="12"/>
        <v>51.401090000000003</v>
      </c>
      <c r="H40" s="3">
        <f t="shared" si="13"/>
        <v>3.3814419264272457</v>
      </c>
      <c r="J40" s="25"/>
      <c r="K40" s="1">
        <v>1</v>
      </c>
      <c r="L40">
        <v>9.4700100000000003</v>
      </c>
      <c r="M40">
        <v>9.8621309999999998</v>
      </c>
      <c r="N40" s="1">
        <v>10.109719999999999</v>
      </c>
      <c r="O40" s="3">
        <f t="shared" si="14"/>
        <v>9.8139536666666665</v>
      </c>
      <c r="P40" s="3">
        <f t="shared" si="15"/>
        <v>0.26337300875416608</v>
      </c>
    </row>
  </sheetData>
  <mergeCells count="32">
    <mergeCell ref="D3:F3"/>
    <mergeCell ref="B5:B6"/>
    <mergeCell ref="B7:B8"/>
    <mergeCell ref="B9:B10"/>
    <mergeCell ref="L3:N3"/>
    <mergeCell ref="J5:J6"/>
    <mergeCell ref="J7:J8"/>
    <mergeCell ref="J9:J10"/>
    <mergeCell ref="D13:F13"/>
    <mergeCell ref="L13:N13"/>
    <mergeCell ref="B15:B16"/>
    <mergeCell ref="J15:J16"/>
    <mergeCell ref="B17:B18"/>
    <mergeCell ref="J17:J18"/>
    <mergeCell ref="L33:N33"/>
    <mergeCell ref="B19:B20"/>
    <mergeCell ref="J19:J20"/>
    <mergeCell ref="D23:F23"/>
    <mergeCell ref="L23:N23"/>
    <mergeCell ref="B25:B26"/>
    <mergeCell ref="J25:J26"/>
    <mergeCell ref="B27:B28"/>
    <mergeCell ref="J27:J28"/>
    <mergeCell ref="B29:B30"/>
    <mergeCell ref="J29:J30"/>
    <mergeCell ref="D33:F33"/>
    <mergeCell ref="B35:B36"/>
    <mergeCell ref="J35:J36"/>
    <mergeCell ref="B37:B38"/>
    <mergeCell ref="J37:J38"/>
    <mergeCell ref="B39:B40"/>
    <mergeCell ref="J39:J4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"/>
  <sheetViews>
    <sheetView zoomScale="85" zoomScaleNormal="85" zoomScaleSheetLayoutView="89" workbookViewId="0"/>
  </sheetViews>
  <sheetFormatPr defaultColWidth="11.42578125" defaultRowHeight="15" x14ac:dyDescent="0.25"/>
  <sheetData>
    <row r="1" spans="1:8" x14ac:dyDescent="0.25">
      <c r="A1" t="s">
        <v>60</v>
      </c>
    </row>
    <row r="3" spans="1:8" x14ac:dyDescent="0.25">
      <c r="B3" s="8" t="s">
        <v>13</v>
      </c>
      <c r="C3" s="4" t="s">
        <v>4</v>
      </c>
      <c r="D3" s="21" t="s">
        <v>58</v>
      </c>
      <c r="E3" s="22"/>
      <c r="F3" s="23"/>
      <c r="G3" s="5" t="s">
        <v>7</v>
      </c>
      <c r="H3" s="5" t="s">
        <v>8</v>
      </c>
    </row>
    <row r="4" spans="1:8" x14ac:dyDescent="0.25">
      <c r="B4" s="10" t="s">
        <v>14</v>
      </c>
      <c r="C4" s="1"/>
      <c r="D4" s="2">
        <v>96.455061099999995</v>
      </c>
      <c r="E4" s="3">
        <v>99.064681500000006</v>
      </c>
      <c r="F4" s="1">
        <v>104.48025699999999</v>
      </c>
      <c r="G4" s="3">
        <f>AVERAGE(D4:F4)</f>
        <v>99.99999986666667</v>
      </c>
      <c r="H4" s="3">
        <f>_xlfn.STDEV.P(D4:F4)</f>
        <v>3.3423602083569821</v>
      </c>
    </row>
    <row r="5" spans="1:8" x14ac:dyDescent="0.25">
      <c r="B5" s="24" t="s">
        <v>18</v>
      </c>
      <c r="C5" s="1">
        <v>0.1</v>
      </c>
      <c r="D5" s="2">
        <v>33.505115600000003</v>
      </c>
      <c r="E5" s="3">
        <v>37.985484800000002</v>
      </c>
      <c r="F5" s="1">
        <v>30.633763900000002</v>
      </c>
      <c r="G5" s="3">
        <f t="shared" ref="G5:G10" si="0">AVERAGE(D5:F5)</f>
        <v>34.041454766666668</v>
      </c>
      <c r="H5" s="3">
        <f t="shared" ref="H5:H10" si="1">_xlfn.STDEV.P(D5:F5)</f>
        <v>3.0251936383367508</v>
      </c>
    </row>
    <row r="6" spans="1:8" x14ac:dyDescent="0.25">
      <c r="B6" s="24"/>
      <c r="C6" s="1">
        <v>1</v>
      </c>
      <c r="D6" s="2">
        <v>20.6069301</v>
      </c>
      <c r="E6" s="3">
        <v>22.770687299999999</v>
      </c>
      <c r="F6" s="1">
        <v>17.662649800000001</v>
      </c>
      <c r="G6" s="3">
        <f t="shared" si="0"/>
        <v>20.346755733333335</v>
      </c>
      <c r="H6" s="3">
        <f t="shared" si="1"/>
        <v>2.0934468867005456</v>
      </c>
    </row>
    <row r="7" spans="1:8" x14ac:dyDescent="0.25">
      <c r="B7" s="24" t="s">
        <v>25</v>
      </c>
      <c r="C7" s="1">
        <v>0.1</v>
      </c>
      <c r="D7" s="2">
        <v>104.15299400000001</v>
      </c>
      <c r="E7" s="3">
        <v>81.709620000000001</v>
      </c>
      <c r="F7" s="1">
        <v>87.214576600000001</v>
      </c>
      <c r="G7" s="3">
        <f t="shared" si="0"/>
        <v>91.025730199999998</v>
      </c>
      <c r="H7" s="3">
        <f t="shared" si="1"/>
        <v>9.5505646586320978</v>
      </c>
    </row>
    <row r="8" spans="1:8" x14ac:dyDescent="0.25">
      <c r="B8" s="24"/>
      <c r="C8" s="1">
        <v>1</v>
      </c>
      <c r="D8" s="2">
        <v>81.568515399999995</v>
      </c>
      <c r="E8" s="3">
        <v>75.097147500000005</v>
      </c>
      <c r="F8" s="1">
        <v>66.590541700000003</v>
      </c>
      <c r="G8" s="3">
        <f t="shared" si="0"/>
        <v>74.418734866666668</v>
      </c>
      <c r="H8" s="3">
        <f t="shared" si="1"/>
        <v>6.1335202950819125</v>
      </c>
    </row>
    <row r="9" spans="1:8" x14ac:dyDescent="0.25">
      <c r="B9" s="25" t="s">
        <v>61</v>
      </c>
      <c r="C9" s="1">
        <v>0.1</v>
      </c>
      <c r="D9">
        <v>38.314518900000003</v>
      </c>
      <c r="E9">
        <v>39.776901600000002</v>
      </c>
      <c r="F9" s="1">
        <v>30.027943</v>
      </c>
      <c r="G9" s="3">
        <f t="shared" si="0"/>
        <v>36.039787833333328</v>
      </c>
      <c r="H9" s="3">
        <f t="shared" si="1"/>
        <v>4.2927341338105167</v>
      </c>
    </row>
    <row r="10" spans="1:8" x14ac:dyDescent="0.25">
      <c r="B10" s="25"/>
      <c r="C10" s="1">
        <v>1</v>
      </c>
      <c r="D10">
        <v>18.7655207</v>
      </c>
      <c r="E10">
        <v>15.3356973</v>
      </c>
      <c r="F10" s="1">
        <v>16.706569200000001</v>
      </c>
      <c r="G10" s="3">
        <f t="shared" si="0"/>
        <v>16.93592906666667</v>
      </c>
      <c r="H10" s="3">
        <f t="shared" si="1"/>
        <v>1.4095806941841258</v>
      </c>
    </row>
  </sheetData>
  <mergeCells count="4">
    <mergeCell ref="D3:F3"/>
    <mergeCell ref="B5:B6"/>
    <mergeCell ref="B7:B8"/>
    <mergeCell ref="B9:B10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zoomScale="85" zoomScaleNormal="85" workbookViewId="0"/>
  </sheetViews>
  <sheetFormatPr defaultColWidth="11.42578125" defaultRowHeight="15" x14ac:dyDescent="0.25"/>
  <cols>
    <col min="3" max="3" width="18.7109375" bestFit="1" customWidth="1"/>
    <col min="11" max="11" width="18.7109375" bestFit="1" customWidth="1"/>
  </cols>
  <sheetData>
    <row r="1" spans="1:16" x14ac:dyDescent="0.25">
      <c r="A1" t="s">
        <v>62</v>
      </c>
    </row>
    <row r="3" spans="1:16" x14ac:dyDescent="0.25">
      <c r="B3" s="8" t="s">
        <v>13</v>
      </c>
      <c r="C3" s="4" t="s">
        <v>4</v>
      </c>
      <c r="D3" s="21" t="s">
        <v>57</v>
      </c>
      <c r="E3" s="22"/>
      <c r="F3" s="23"/>
      <c r="G3" s="5" t="s">
        <v>7</v>
      </c>
      <c r="H3" s="5" t="s">
        <v>8</v>
      </c>
      <c r="J3" s="8" t="s">
        <v>13</v>
      </c>
      <c r="K3" s="4" t="s">
        <v>4</v>
      </c>
      <c r="L3" s="21" t="s">
        <v>65</v>
      </c>
      <c r="M3" s="22"/>
      <c r="N3" s="23"/>
      <c r="O3" s="5" t="s">
        <v>7</v>
      </c>
      <c r="P3" s="5" t="s">
        <v>8</v>
      </c>
    </row>
    <row r="4" spans="1:16" x14ac:dyDescent="0.25">
      <c r="B4" s="10" t="s">
        <v>14</v>
      </c>
      <c r="C4" s="1"/>
      <c r="D4" s="2">
        <v>102.4363</v>
      </c>
      <c r="E4" s="3">
        <v>100.0163</v>
      </c>
      <c r="F4" s="1">
        <v>97.547389999999993</v>
      </c>
      <c r="G4" s="3">
        <f>AVERAGE(D4:F4)</f>
        <v>99.999996666666675</v>
      </c>
      <c r="H4" s="3">
        <f>_xlfn.STDEV.P(D4:F4)</f>
        <v>1.9959224427205513</v>
      </c>
      <c r="J4" s="10" t="s">
        <v>14</v>
      </c>
      <c r="K4" s="1"/>
      <c r="L4" s="2">
        <v>101.1437</v>
      </c>
      <c r="M4" s="3">
        <v>100.7565</v>
      </c>
      <c r="N4" s="1">
        <v>98.099720000000005</v>
      </c>
      <c r="O4" s="3">
        <f>AVERAGE(L4:N4)</f>
        <v>99.99997333333333</v>
      </c>
      <c r="P4" s="3">
        <f>_xlfn.STDEV.P(L4:N4)</f>
        <v>1.3529481409458679</v>
      </c>
    </row>
    <row r="5" spans="1:16" x14ac:dyDescent="0.25">
      <c r="B5" s="24" t="s">
        <v>18</v>
      </c>
      <c r="C5" s="1">
        <v>0.1</v>
      </c>
      <c r="D5" s="2">
        <v>57.588439999999999</v>
      </c>
      <c r="E5" s="3">
        <v>51.218170000000001</v>
      </c>
      <c r="F5" s="1">
        <v>60.112169999999999</v>
      </c>
      <c r="G5" s="3">
        <f t="shared" ref="G5:G10" si="0">AVERAGE(D5:F5)</f>
        <v>56.306260000000002</v>
      </c>
      <c r="H5" s="3">
        <f t="shared" ref="H5:H10" si="1">_xlfn.STDEV.P(D5:F5)</f>
        <v>3.7424411074680473</v>
      </c>
      <c r="J5" s="24" t="s">
        <v>18</v>
      </c>
      <c r="K5" s="1">
        <v>0.1</v>
      </c>
      <c r="L5" s="2">
        <v>65.8994</v>
      </c>
      <c r="M5" s="3">
        <v>62.037730000000003</v>
      </c>
      <c r="N5" s="1">
        <v>64.152670000000001</v>
      </c>
      <c r="O5" s="3">
        <f t="shared" ref="O5:O10" si="2">AVERAGE(L5:N5)</f>
        <v>64.029933333333332</v>
      </c>
      <c r="P5" s="3">
        <f t="shared" ref="P5:P10" si="3">_xlfn.STDEV.P(L5:N5)</f>
        <v>1.5789072200382404</v>
      </c>
    </row>
    <row r="6" spans="1:16" x14ac:dyDescent="0.25">
      <c r="B6" s="24"/>
      <c r="C6" s="1">
        <v>1</v>
      </c>
      <c r="D6" s="2">
        <v>35.62473</v>
      </c>
      <c r="E6" s="3">
        <v>29.309329999999999</v>
      </c>
      <c r="F6" s="1">
        <v>31.485579999999999</v>
      </c>
      <c r="G6" s="3">
        <f t="shared" si="0"/>
        <v>32.139879999999998</v>
      </c>
      <c r="H6" s="3">
        <f t="shared" si="1"/>
        <v>2.6194338647247171</v>
      </c>
      <c r="J6" s="24"/>
      <c r="K6" s="1">
        <v>1</v>
      </c>
      <c r="L6" s="2">
        <v>50.964039999999997</v>
      </c>
      <c r="M6" s="3">
        <v>49.229190000000003</v>
      </c>
      <c r="N6" s="1">
        <v>52.777450000000002</v>
      </c>
      <c r="O6" s="3">
        <f t="shared" si="2"/>
        <v>50.990226666666672</v>
      </c>
      <c r="P6" s="3">
        <f t="shared" si="3"/>
        <v>1.4486894222096816</v>
      </c>
    </row>
    <row r="7" spans="1:16" x14ac:dyDescent="0.25">
      <c r="B7" s="24" t="s">
        <v>25</v>
      </c>
      <c r="C7" s="1">
        <v>0.1</v>
      </c>
      <c r="D7" s="2">
        <v>100.64190000000001</v>
      </c>
      <c r="E7" s="3">
        <v>82.399810000000002</v>
      </c>
      <c r="F7" s="1">
        <v>97.466589999999997</v>
      </c>
      <c r="G7" s="3">
        <f t="shared" si="0"/>
        <v>93.502766666666673</v>
      </c>
      <c r="H7" s="3">
        <f t="shared" si="1"/>
        <v>7.9572768983462909</v>
      </c>
      <c r="J7" s="24" t="s">
        <v>25</v>
      </c>
      <c r="K7" s="1">
        <v>0.1</v>
      </c>
      <c r="L7" s="2">
        <v>88.871380000000002</v>
      </c>
      <c r="M7" s="3">
        <v>88.818240000000003</v>
      </c>
      <c r="N7" s="1">
        <v>92.842420000000004</v>
      </c>
      <c r="O7" s="3">
        <f t="shared" si="2"/>
        <v>90.177346666666665</v>
      </c>
      <c r="P7" s="3">
        <f t="shared" si="3"/>
        <v>1.884616294975954</v>
      </c>
    </row>
    <row r="8" spans="1:16" x14ac:dyDescent="0.25">
      <c r="B8" s="24"/>
      <c r="C8" s="1">
        <v>1</v>
      </c>
      <c r="D8" s="2">
        <v>73.228049999999996</v>
      </c>
      <c r="E8" s="3">
        <v>76.637649999999994</v>
      </c>
      <c r="F8" s="1">
        <v>83.223619999999997</v>
      </c>
      <c r="G8" s="3">
        <f t="shared" si="0"/>
        <v>77.696439999999996</v>
      </c>
      <c r="H8" s="3">
        <f t="shared" si="1"/>
        <v>4.1487855334864765</v>
      </c>
      <c r="J8" s="24"/>
      <c r="K8" s="1">
        <v>1</v>
      </c>
      <c r="L8" s="2">
        <v>90.012590000000003</v>
      </c>
      <c r="M8" s="3">
        <v>91.31962</v>
      </c>
      <c r="N8" s="1">
        <v>92.942319999999995</v>
      </c>
      <c r="O8" s="3">
        <f t="shared" si="2"/>
        <v>91.424843333333342</v>
      </c>
      <c r="P8" s="3">
        <f t="shared" si="3"/>
        <v>1.1983692893910241</v>
      </c>
    </row>
    <row r="9" spans="1:16" ht="15" customHeight="1" x14ac:dyDescent="0.25">
      <c r="B9" s="25" t="s">
        <v>29</v>
      </c>
      <c r="C9" s="1">
        <v>0.1</v>
      </c>
      <c r="D9">
        <v>21.457740000000001</v>
      </c>
      <c r="E9">
        <v>26.029710000000001</v>
      </c>
      <c r="F9" s="1">
        <v>21.774730000000002</v>
      </c>
      <c r="G9" s="3">
        <f t="shared" si="0"/>
        <v>23.087393333333335</v>
      </c>
      <c r="H9" s="3">
        <f t="shared" si="1"/>
        <v>2.0845529001416323</v>
      </c>
      <c r="J9" s="25" t="s">
        <v>29</v>
      </c>
      <c r="K9" s="1">
        <v>0.1</v>
      </c>
      <c r="L9">
        <v>37.035640000000001</v>
      </c>
      <c r="M9">
        <v>37.020049999999998</v>
      </c>
      <c r="N9" s="1">
        <v>39.486269999999998</v>
      </c>
      <c r="O9" s="3">
        <f t="shared" si="2"/>
        <v>37.847319999999996</v>
      </c>
      <c r="P9" s="3">
        <f t="shared" si="3"/>
        <v>1.15893013562797</v>
      </c>
    </row>
    <row r="10" spans="1:16" x14ac:dyDescent="0.25">
      <c r="B10" s="25"/>
      <c r="C10" s="1">
        <v>1</v>
      </c>
      <c r="D10">
        <v>8.8696079999999995</v>
      </c>
      <c r="E10">
        <v>5.9496469999999997</v>
      </c>
      <c r="F10" s="1">
        <v>8.7354970000000005</v>
      </c>
      <c r="G10" s="3">
        <f t="shared" si="0"/>
        <v>7.8515839999999999</v>
      </c>
      <c r="H10" s="3">
        <f t="shared" si="1"/>
        <v>1.3459865536864268</v>
      </c>
      <c r="J10" s="25"/>
      <c r="K10" s="1">
        <v>1</v>
      </c>
      <c r="L10">
        <v>19.31738</v>
      </c>
      <c r="M10">
        <v>19.045269999999999</v>
      </c>
      <c r="N10" s="1">
        <v>21.316089999999999</v>
      </c>
      <c r="O10" s="3">
        <f t="shared" si="2"/>
        <v>19.892913333333336</v>
      </c>
      <c r="P10" s="3">
        <f t="shared" si="3"/>
        <v>1.0124507663530551</v>
      </c>
    </row>
    <row r="13" spans="1:16" x14ac:dyDescent="0.25">
      <c r="B13" s="8" t="s">
        <v>13</v>
      </c>
      <c r="C13" s="4" t="s">
        <v>4</v>
      </c>
      <c r="D13" s="21" t="s">
        <v>66</v>
      </c>
      <c r="E13" s="22"/>
      <c r="F13" s="23"/>
      <c r="G13" s="5" t="s">
        <v>7</v>
      </c>
      <c r="H13" s="5" t="s">
        <v>8</v>
      </c>
      <c r="J13" s="8" t="s">
        <v>13</v>
      </c>
      <c r="K13" s="4" t="s">
        <v>4</v>
      </c>
      <c r="L13" s="21" t="s">
        <v>67</v>
      </c>
      <c r="M13" s="22"/>
      <c r="N13" s="23"/>
      <c r="O13" s="5" t="s">
        <v>7</v>
      </c>
      <c r="P13" s="5" t="s">
        <v>8</v>
      </c>
    </row>
    <row r="14" spans="1:16" x14ac:dyDescent="0.25">
      <c r="B14" s="10" t="s">
        <v>14</v>
      </c>
      <c r="C14" s="1"/>
      <c r="D14" s="2">
        <v>99.713070000000002</v>
      </c>
      <c r="E14" s="3">
        <v>99.432559999999995</v>
      </c>
      <c r="F14" s="1">
        <v>100.8544</v>
      </c>
      <c r="G14" s="3">
        <f>AVERAGE(D14:F14)</f>
        <v>100.00000999999999</v>
      </c>
      <c r="H14" s="3">
        <f>_xlfn.STDEV.P(D14:F14)</f>
        <v>0.61490279399809777</v>
      </c>
      <c r="J14" s="10" t="s">
        <v>14</v>
      </c>
      <c r="K14" s="1"/>
      <c r="L14" s="2">
        <v>105.6183</v>
      </c>
      <c r="M14" s="3">
        <v>94.381690000000006</v>
      </c>
      <c r="N14" s="1">
        <v>93.91798</v>
      </c>
      <c r="O14" s="3">
        <f>AVERAGE(L14:N14)</f>
        <v>97.97265666666668</v>
      </c>
      <c r="P14" s="3">
        <f>_xlfn.STDEV.P(L14:N14)</f>
        <v>5.4095996910697774</v>
      </c>
    </row>
    <row r="15" spans="1:16" x14ac:dyDescent="0.25">
      <c r="B15" s="24" t="s">
        <v>18</v>
      </c>
      <c r="C15" s="1">
        <v>0.1</v>
      </c>
      <c r="D15" s="2">
        <v>56.369030000000002</v>
      </c>
      <c r="E15" s="3">
        <v>56.434640000000002</v>
      </c>
      <c r="F15" s="1">
        <v>59.045079999999999</v>
      </c>
      <c r="G15" s="3">
        <f t="shared" ref="G15:G20" si="4">AVERAGE(D15:F15)</f>
        <v>57.282916666666665</v>
      </c>
      <c r="H15" s="3">
        <f t="shared" ref="H15:H20" si="5">_xlfn.STDEV.P(D15:F15)</f>
        <v>1.2463255000288722</v>
      </c>
      <c r="J15" s="24" t="s">
        <v>18</v>
      </c>
      <c r="K15" s="1">
        <v>0.1</v>
      </c>
      <c r="L15" s="2">
        <v>58.35859</v>
      </c>
      <c r="M15" s="3">
        <v>57.351390000000002</v>
      </c>
      <c r="N15" s="1">
        <v>57.067950000000003</v>
      </c>
      <c r="O15" s="3">
        <f t="shared" ref="O15:O20" si="6">AVERAGE(L15:N15)</f>
        <v>57.592643333333335</v>
      </c>
      <c r="P15" s="3">
        <f t="shared" ref="P15:P20" si="7">_xlfn.STDEV.P(L15:N15)</f>
        <v>0.55382926402356814</v>
      </c>
    </row>
    <row r="16" spans="1:16" x14ac:dyDescent="0.25">
      <c r="B16" s="24"/>
      <c r="C16" s="1">
        <v>1</v>
      </c>
      <c r="D16" s="2">
        <v>47.220610000000001</v>
      </c>
      <c r="E16" s="3">
        <v>44.207569999999997</v>
      </c>
      <c r="F16" s="1">
        <v>45.160020000000003</v>
      </c>
      <c r="G16" s="3">
        <f t="shared" si="4"/>
        <v>45.529400000000003</v>
      </c>
      <c r="H16" s="3">
        <f t="shared" si="5"/>
        <v>1.2574931938053062</v>
      </c>
      <c r="J16" s="24"/>
      <c r="K16" s="1">
        <v>1</v>
      </c>
      <c r="L16" s="2">
        <v>54.209609999999998</v>
      </c>
      <c r="M16" s="3">
        <v>50.105289999999997</v>
      </c>
      <c r="N16" s="1">
        <v>50.910420000000002</v>
      </c>
      <c r="O16" s="3">
        <f t="shared" si="6"/>
        <v>51.741773333333335</v>
      </c>
      <c r="P16" s="3">
        <f t="shared" si="7"/>
        <v>1.7757105505934483</v>
      </c>
    </row>
    <row r="17" spans="2:16" x14ac:dyDescent="0.25">
      <c r="B17" s="24" t="s">
        <v>25</v>
      </c>
      <c r="C17" s="1">
        <v>0.1</v>
      </c>
      <c r="D17" s="2">
        <v>74.775599999999997</v>
      </c>
      <c r="E17" s="3">
        <v>76.135239999999996</v>
      </c>
      <c r="F17" s="1">
        <v>80.392229999999998</v>
      </c>
      <c r="G17" s="3">
        <f t="shared" si="4"/>
        <v>77.10102333333333</v>
      </c>
      <c r="H17" s="3">
        <f t="shared" si="5"/>
        <v>2.3925141900566076</v>
      </c>
      <c r="J17" s="24" t="s">
        <v>25</v>
      </c>
      <c r="K17" s="1">
        <v>0.1</v>
      </c>
      <c r="L17" s="2">
        <v>70.588049999999996</v>
      </c>
      <c r="M17" s="3">
        <v>70.000960000000006</v>
      </c>
      <c r="N17" s="1">
        <v>77.663439999999994</v>
      </c>
      <c r="O17" s="3">
        <f t="shared" si="6"/>
        <v>72.750816666666665</v>
      </c>
      <c r="P17" s="3">
        <f t="shared" si="7"/>
        <v>3.4820080105626117</v>
      </c>
    </row>
    <row r="18" spans="2:16" x14ac:dyDescent="0.25">
      <c r="B18" s="24"/>
      <c r="C18" s="1">
        <v>1</v>
      </c>
      <c r="D18" s="2">
        <v>51.486060000000002</v>
      </c>
      <c r="E18" s="3">
        <v>49.380890000000001</v>
      </c>
      <c r="F18" s="1">
        <v>50.549840000000003</v>
      </c>
      <c r="G18" s="3">
        <f t="shared" si="4"/>
        <v>50.472263333333331</v>
      </c>
      <c r="H18" s="3">
        <f t="shared" si="5"/>
        <v>0.8611808894896722</v>
      </c>
      <c r="J18" s="24"/>
      <c r="K18" s="1">
        <v>1</v>
      </c>
      <c r="L18" s="2">
        <v>47.984000000000002</v>
      </c>
      <c r="M18" s="3">
        <v>46.405670000000001</v>
      </c>
      <c r="N18" s="1">
        <v>46.768880000000003</v>
      </c>
      <c r="O18" s="3">
        <f t="shared" si="6"/>
        <v>47.052849999999999</v>
      </c>
      <c r="P18" s="3">
        <f t="shared" si="7"/>
        <v>0.67491264516232041</v>
      </c>
    </row>
    <row r="19" spans="2:16" ht="15" customHeight="1" x14ac:dyDescent="0.25">
      <c r="B19" s="25" t="s">
        <v>29</v>
      </c>
      <c r="C19" s="1">
        <v>0.1</v>
      </c>
      <c r="D19">
        <v>24.73903</v>
      </c>
      <c r="E19">
        <v>24.37323</v>
      </c>
      <c r="F19" s="1">
        <v>22.643450000000001</v>
      </c>
      <c r="G19" s="3">
        <f t="shared" si="4"/>
        <v>23.918569999999999</v>
      </c>
      <c r="H19" s="3">
        <f t="shared" si="5"/>
        <v>0.91392949064283135</v>
      </c>
      <c r="J19" s="25" t="s">
        <v>29</v>
      </c>
      <c r="K19" s="1">
        <v>0.1</v>
      </c>
      <c r="L19">
        <v>37.354689999999998</v>
      </c>
      <c r="M19">
        <v>36.186889999999998</v>
      </c>
      <c r="N19" s="1">
        <v>38.752749999999999</v>
      </c>
      <c r="O19" s="3">
        <f t="shared" si="6"/>
        <v>37.431443333333334</v>
      </c>
      <c r="P19" s="3">
        <f t="shared" si="7"/>
        <v>1.0489129898878917</v>
      </c>
    </row>
    <row r="20" spans="2:16" x14ac:dyDescent="0.25">
      <c r="B20" s="25"/>
      <c r="C20" s="1">
        <v>1</v>
      </c>
      <c r="D20">
        <v>21.088570000000001</v>
      </c>
      <c r="E20">
        <v>20.82085</v>
      </c>
      <c r="F20" s="1">
        <v>20.649609999999999</v>
      </c>
      <c r="G20" s="3">
        <f t="shared" si="4"/>
        <v>20.853009999999998</v>
      </c>
      <c r="H20" s="3">
        <f t="shared" si="5"/>
        <v>0.1806417626131904</v>
      </c>
      <c r="J20" s="25"/>
      <c r="K20" s="1">
        <v>1</v>
      </c>
      <c r="L20">
        <v>32.067149999999998</v>
      </c>
      <c r="M20">
        <v>31.58323</v>
      </c>
      <c r="N20" s="1">
        <v>32.972250000000003</v>
      </c>
      <c r="O20" s="3">
        <f t="shared" si="6"/>
        <v>32.207543333333334</v>
      </c>
      <c r="P20" s="3">
        <f t="shared" si="7"/>
        <v>0.57568906893295291</v>
      </c>
    </row>
    <row r="23" spans="2:16" x14ac:dyDescent="0.25">
      <c r="B23" s="8" t="s">
        <v>13</v>
      </c>
      <c r="C23" s="4" t="s">
        <v>4</v>
      </c>
      <c r="D23" s="21" t="s">
        <v>68</v>
      </c>
      <c r="E23" s="22"/>
      <c r="F23" s="23"/>
      <c r="G23" s="5" t="s">
        <v>7</v>
      </c>
      <c r="H23" s="5" t="s">
        <v>8</v>
      </c>
      <c r="J23" s="8" t="s">
        <v>13</v>
      </c>
      <c r="K23" s="4" t="s">
        <v>4</v>
      </c>
      <c r="L23" s="21" t="s">
        <v>69</v>
      </c>
      <c r="M23" s="22"/>
      <c r="N23" s="23"/>
      <c r="O23" s="5" t="s">
        <v>7</v>
      </c>
      <c r="P23" s="5" t="s">
        <v>8</v>
      </c>
    </row>
    <row r="24" spans="2:16" x14ac:dyDescent="0.25">
      <c r="B24" s="10" t="s">
        <v>14</v>
      </c>
      <c r="C24" s="1"/>
      <c r="D24" s="2">
        <v>98.626469999999998</v>
      </c>
      <c r="E24" s="3">
        <v>100.8755</v>
      </c>
      <c r="F24" s="1">
        <v>100.49809999999999</v>
      </c>
      <c r="G24" s="3">
        <f>AVERAGE(D24:F24)</f>
        <v>100.00002333333333</v>
      </c>
      <c r="H24" s="3">
        <f>_xlfn.STDEV.P(D24:F24)</f>
        <v>0.9833935324963029</v>
      </c>
      <c r="J24" s="10" t="s">
        <v>14</v>
      </c>
      <c r="K24" s="1"/>
      <c r="L24" s="2">
        <v>107.0581</v>
      </c>
      <c r="M24" s="3">
        <v>104.3797</v>
      </c>
      <c r="N24" s="1">
        <v>88.56223</v>
      </c>
      <c r="O24" s="3">
        <f>AVERAGE(L24:N24)</f>
        <v>100.00000999999999</v>
      </c>
      <c r="P24" s="3">
        <f>_xlfn.STDEV.P(L24:N24)</f>
        <v>8.1613138295374945</v>
      </c>
    </row>
    <row r="25" spans="2:16" x14ac:dyDescent="0.25">
      <c r="B25" s="24" t="s">
        <v>18</v>
      </c>
      <c r="C25" s="1">
        <v>0.1</v>
      </c>
      <c r="D25" s="2">
        <v>96.664479999999998</v>
      </c>
      <c r="E25" s="3">
        <v>104.5526</v>
      </c>
      <c r="F25" s="1">
        <v>104.7304</v>
      </c>
      <c r="G25" s="3">
        <f t="shared" ref="G25:G30" si="8">AVERAGE(D25:F25)</f>
        <v>101.98249333333335</v>
      </c>
      <c r="H25" s="3">
        <f t="shared" ref="H25:H30" si="9">_xlfn.STDEV.P(D25:F25)</f>
        <v>3.7611037892382382</v>
      </c>
      <c r="J25" s="24" t="s">
        <v>18</v>
      </c>
      <c r="K25" s="1">
        <v>0.1</v>
      </c>
      <c r="L25" s="2">
        <v>100.7787</v>
      </c>
      <c r="M25" s="3">
        <v>93.908739999999995</v>
      </c>
      <c r="N25" s="1">
        <v>102.1651</v>
      </c>
      <c r="O25" s="3">
        <f t="shared" ref="O25:O30" si="10">AVERAGE(L25:N25)</f>
        <v>98.950846666666664</v>
      </c>
      <c r="P25" s="3">
        <f t="shared" ref="P25:P30" si="11">_xlfn.STDEV.P(L25:N25)</f>
        <v>3.6099543827711869</v>
      </c>
    </row>
    <row r="26" spans="2:16" x14ac:dyDescent="0.25">
      <c r="B26" s="24"/>
      <c r="C26" s="1">
        <v>1</v>
      </c>
      <c r="D26" s="2">
        <v>95.017809999999997</v>
      </c>
      <c r="E26" s="3">
        <v>105.69710000000001</v>
      </c>
      <c r="F26" s="1">
        <v>103.2839</v>
      </c>
      <c r="G26" s="3">
        <f t="shared" si="8"/>
        <v>101.33293666666667</v>
      </c>
      <c r="H26" s="3">
        <f t="shared" si="9"/>
        <v>4.5728548465944394</v>
      </c>
      <c r="J26" s="24"/>
      <c r="K26" s="1">
        <v>1</v>
      </c>
      <c r="L26" s="2">
        <v>77.059560000000005</v>
      </c>
      <c r="M26" s="3">
        <v>71.05592</v>
      </c>
      <c r="N26" s="1">
        <v>73.14725</v>
      </c>
      <c r="O26" s="3">
        <f t="shared" si="10"/>
        <v>73.754243333333321</v>
      </c>
      <c r="P26" s="3">
        <f t="shared" si="11"/>
        <v>2.4882730279497527</v>
      </c>
    </row>
    <row r="27" spans="2:16" x14ac:dyDescent="0.25">
      <c r="B27" s="24" t="s">
        <v>25</v>
      </c>
      <c r="C27" s="1">
        <v>0.1</v>
      </c>
      <c r="D27" s="2">
        <v>98.450950000000006</v>
      </c>
      <c r="E27" s="3">
        <v>93.063829999999996</v>
      </c>
      <c r="F27" s="1">
        <v>94.187780000000004</v>
      </c>
      <c r="G27" s="3">
        <f t="shared" si="8"/>
        <v>95.234186666666673</v>
      </c>
      <c r="H27" s="3">
        <f t="shared" si="9"/>
        <v>2.3204152872037596</v>
      </c>
      <c r="J27" s="24" t="s">
        <v>25</v>
      </c>
      <c r="K27" s="1">
        <v>0.1</v>
      </c>
      <c r="L27" s="2">
        <v>91.615279999999998</v>
      </c>
      <c r="M27" s="3">
        <v>93.759420000000006</v>
      </c>
      <c r="N27" s="1">
        <v>107.4943</v>
      </c>
      <c r="O27" s="3">
        <f t="shared" si="10"/>
        <v>97.623000000000005</v>
      </c>
      <c r="P27" s="3">
        <f t="shared" si="11"/>
        <v>7.0347355720216393</v>
      </c>
    </row>
    <row r="28" spans="2:16" x14ac:dyDescent="0.25">
      <c r="B28" s="24"/>
      <c r="C28" s="1">
        <v>1</v>
      </c>
      <c r="D28" s="2">
        <v>92.976889999999997</v>
      </c>
      <c r="E28" s="3">
        <v>90.734870000000001</v>
      </c>
      <c r="F28" s="1">
        <v>90.003519999999995</v>
      </c>
      <c r="G28" s="3">
        <f t="shared" si="8"/>
        <v>91.238426666666669</v>
      </c>
      <c r="H28" s="3">
        <f t="shared" si="9"/>
        <v>1.2650189133324807</v>
      </c>
      <c r="J28" s="24"/>
      <c r="K28" s="1">
        <v>1</v>
      </c>
      <c r="L28" s="2">
        <v>100.9526</v>
      </c>
      <c r="M28" s="3">
        <v>115.49769999999999</v>
      </c>
      <c r="N28" s="1">
        <v>94.811949999999996</v>
      </c>
      <c r="O28" s="3">
        <f t="shared" si="10"/>
        <v>103.75408333333333</v>
      </c>
      <c r="P28" s="3">
        <f t="shared" si="11"/>
        <v>8.6741491385162508</v>
      </c>
    </row>
    <row r="29" spans="2:16" ht="15" customHeight="1" x14ac:dyDescent="0.25">
      <c r="B29" s="25" t="s">
        <v>29</v>
      </c>
      <c r="C29" s="1">
        <v>0.1</v>
      </c>
      <c r="D29">
        <v>89.116119999999995</v>
      </c>
      <c r="E29">
        <v>84.575289999999995</v>
      </c>
      <c r="F29" s="1">
        <v>87.723910000000004</v>
      </c>
      <c r="G29" s="3">
        <f t="shared" si="8"/>
        <v>87.138440000000003</v>
      </c>
      <c r="H29" s="3">
        <f t="shared" si="9"/>
        <v>1.899450027929138</v>
      </c>
      <c r="J29" s="25" t="s">
        <v>29</v>
      </c>
      <c r="K29" s="1">
        <v>0.1</v>
      </c>
      <c r="L29">
        <v>80.170929999999998</v>
      </c>
      <c r="M29">
        <v>76.932410000000004</v>
      </c>
      <c r="N29" s="1">
        <v>55.239629999999998</v>
      </c>
      <c r="O29" s="3">
        <f t="shared" si="10"/>
        <v>70.780990000000003</v>
      </c>
      <c r="P29" s="3">
        <f t="shared" si="11"/>
        <v>11.068646587991994</v>
      </c>
    </row>
    <row r="30" spans="2:16" x14ac:dyDescent="0.25">
      <c r="B30" s="25"/>
      <c r="C30" s="1">
        <v>1</v>
      </c>
      <c r="D30">
        <v>73.783429999999996</v>
      </c>
      <c r="E30">
        <v>72.16977</v>
      </c>
      <c r="F30" s="1">
        <v>73.234579999999994</v>
      </c>
      <c r="G30" s="3">
        <f t="shared" si="8"/>
        <v>73.062593333333325</v>
      </c>
      <c r="H30" s="3">
        <f t="shared" si="9"/>
        <v>0.66990507239624597</v>
      </c>
      <c r="J30" s="25"/>
      <c r="K30" s="1">
        <v>1</v>
      </c>
      <c r="L30">
        <v>31.189150000000001</v>
      </c>
      <c r="M30">
        <v>25.491579999999999</v>
      </c>
      <c r="N30" s="1">
        <v>29.061039999999998</v>
      </c>
      <c r="O30" s="3">
        <f t="shared" si="10"/>
        <v>28.580590000000001</v>
      </c>
      <c r="P30" s="3">
        <f t="shared" si="11"/>
        <v>2.3507020409656354</v>
      </c>
    </row>
    <row r="33" spans="2:16" x14ac:dyDescent="0.25">
      <c r="B33" s="8" t="s">
        <v>13</v>
      </c>
      <c r="C33" s="4" t="s">
        <v>4</v>
      </c>
      <c r="D33" s="21" t="s">
        <v>70</v>
      </c>
      <c r="E33" s="22"/>
      <c r="F33" s="23"/>
      <c r="G33" s="5" t="s">
        <v>7</v>
      </c>
      <c r="H33" s="5" t="s">
        <v>8</v>
      </c>
      <c r="J33" s="8" t="s">
        <v>13</v>
      </c>
      <c r="K33" s="4" t="s">
        <v>4</v>
      </c>
      <c r="L33" s="21" t="s">
        <v>71</v>
      </c>
      <c r="M33" s="22"/>
      <c r="N33" s="23"/>
      <c r="O33" s="5" t="s">
        <v>7</v>
      </c>
      <c r="P33" s="5" t="s">
        <v>8</v>
      </c>
    </row>
    <row r="34" spans="2:16" x14ac:dyDescent="0.25">
      <c r="B34" s="10" t="s">
        <v>14</v>
      </c>
      <c r="C34" s="1"/>
      <c r="D34" s="2">
        <v>86.528220000000005</v>
      </c>
      <c r="E34" s="3">
        <v>108.521</v>
      </c>
      <c r="F34" s="1">
        <v>104.9508</v>
      </c>
      <c r="G34" s="3">
        <f>AVERAGE(D34:F34)</f>
        <v>100.00000666666666</v>
      </c>
      <c r="H34" s="3">
        <f>_xlfn.STDEV.P(D34:F34)</f>
        <v>9.6368514569207466</v>
      </c>
      <c r="J34" s="10" t="s">
        <v>14</v>
      </c>
      <c r="K34" s="1"/>
      <c r="L34" s="2">
        <v>91.868520000000004</v>
      </c>
      <c r="M34" s="3">
        <v>98.703900000000004</v>
      </c>
      <c r="N34" s="1">
        <v>109.4276</v>
      </c>
      <c r="O34" s="3">
        <f>AVERAGE(L34:N34)</f>
        <v>100.00000666666666</v>
      </c>
      <c r="P34" s="3">
        <f>_xlfn.STDEV.P(L34:N34)</f>
        <v>7.2268131279807921</v>
      </c>
    </row>
    <row r="35" spans="2:16" x14ac:dyDescent="0.25">
      <c r="B35" s="24" t="s">
        <v>18</v>
      </c>
      <c r="C35" s="1">
        <v>0.1</v>
      </c>
      <c r="D35" s="2">
        <v>94.955830000000006</v>
      </c>
      <c r="E35" s="3">
        <v>108.4838</v>
      </c>
      <c r="F35" s="1">
        <v>113.4177</v>
      </c>
      <c r="G35" s="3">
        <f t="shared" ref="G35:G40" si="12">AVERAGE(D35:F35)</f>
        <v>105.61911000000002</v>
      </c>
      <c r="H35" s="3">
        <f t="shared" ref="H35:H40" si="13">_xlfn.STDEV.P(D35:F35)</f>
        <v>7.8044857858071985</v>
      </c>
      <c r="J35" s="24" t="s">
        <v>18</v>
      </c>
      <c r="K35" s="1">
        <v>0.1</v>
      </c>
      <c r="L35" s="2">
        <v>53.230370000000001</v>
      </c>
      <c r="M35" s="3">
        <v>39.501109999999997</v>
      </c>
      <c r="N35" s="1">
        <v>51.734499999999997</v>
      </c>
      <c r="O35" s="3">
        <f t="shared" ref="O35:O40" si="14">AVERAGE(L35:N35)</f>
        <v>48.155326666666667</v>
      </c>
      <c r="P35" s="3">
        <f t="shared" ref="P35:P40" si="15">_xlfn.STDEV.P(L35:N35)</f>
        <v>6.1498512908542589</v>
      </c>
    </row>
    <row r="36" spans="2:16" x14ac:dyDescent="0.25">
      <c r="B36" s="24"/>
      <c r="C36" s="1">
        <v>1</v>
      </c>
      <c r="D36" s="2">
        <v>54.954619999999998</v>
      </c>
      <c r="E36" s="3">
        <v>68.951149999999998</v>
      </c>
      <c r="F36" s="1">
        <v>72.390209999999996</v>
      </c>
      <c r="G36" s="3">
        <f t="shared" si="12"/>
        <v>65.431993333333324</v>
      </c>
      <c r="H36" s="3">
        <f t="shared" si="13"/>
        <v>7.5404817439132756</v>
      </c>
      <c r="J36" s="24"/>
      <c r="K36" s="1">
        <v>1</v>
      </c>
      <c r="L36" s="2">
        <v>22.724170000000001</v>
      </c>
      <c r="M36" s="3">
        <v>27.99661</v>
      </c>
      <c r="N36" s="1">
        <v>22.363209999999999</v>
      </c>
      <c r="O36" s="3">
        <f t="shared" si="14"/>
        <v>24.361329999999999</v>
      </c>
      <c r="P36" s="3">
        <f t="shared" si="15"/>
        <v>2.5747515788518496</v>
      </c>
    </row>
    <row r="37" spans="2:16" x14ac:dyDescent="0.25">
      <c r="B37" s="24" t="s">
        <v>25</v>
      </c>
      <c r="C37" s="1">
        <v>0.1</v>
      </c>
      <c r="D37" s="2">
        <v>92.437150000000003</v>
      </c>
      <c r="E37" s="3">
        <v>105.4196</v>
      </c>
      <c r="F37" s="1">
        <v>100.53579999999999</v>
      </c>
      <c r="G37" s="3">
        <f t="shared" si="12"/>
        <v>99.464183333333338</v>
      </c>
      <c r="H37" s="3">
        <f t="shared" si="13"/>
        <v>5.353956400696176</v>
      </c>
      <c r="J37" s="24" t="s">
        <v>25</v>
      </c>
      <c r="K37" s="1">
        <v>0.1</v>
      </c>
      <c r="L37" s="2">
        <v>92.944059999999993</v>
      </c>
      <c r="M37" s="3">
        <v>88.629369999999994</v>
      </c>
      <c r="N37" s="1">
        <v>100.3599</v>
      </c>
      <c r="O37" s="3">
        <f t="shared" si="14"/>
        <v>93.977776666666657</v>
      </c>
      <c r="P37" s="3">
        <f t="shared" si="15"/>
        <v>4.8444305568651611</v>
      </c>
    </row>
    <row r="38" spans="2:16" x14ac:dyDescent="0.25">
      <c r="B38" s="24"/>
      <c r="C38" s="1">
        <v>1</v>
      </c>
      <c r="D38" s="2">
        <v>101.6148</v>
      </c>
      <c r="E38" s="3">
        <v>94.577740000000006</v>
      </c>
      <c r="F38" s="1">
        <v>92.479410000000001</v>
      </c>
      <c r="G38" s="3">
        <f t="shared" si="12"/>
        <v>96.223983333333351</v>
      </c>
      <c r="H38" s="3">
        <f t="shared" si="13"/>
        <v>3.9069532415454145</v>
      </c>
      <c r="J38" s="24"/>
      <c r="K38" s="1">
        <v>1</v>
      </c>
      <c r="L38" s="2">
        <v>69.049490000000006</v>
      </c>
      <c r="M38" s="3">
        <v>88.160709999999995</v>
      </c>
      <c r="N38" s="1">
        <v>94.791719999999998</v>
      </c>
      <c r="O38" s="3">
        <f t="shared" si="14"/>
        <v>84.00063999999999</v>
      </c>
      <c r="P38" s="3">
        <f t="shared" si="15"/>
        <v>10.913149198616628</v>
      </c>
    </row>
    <row r="39" spans="2:16" ht="15" customHeight="1" x14ac:dyDescent="0.25">
      <c r="B39" s="25" t="s">
        <v>29</v>
      </c>
      <c r="C39" s="1">
        <v>0.1</v>
      </c>
      <c r="D39">
        <v>63.746479999999998</v>
      </c>
      <c r="E39">
        <v>63.673900000000003</v>
      </c>
      <c r="F39" s="1">
        <v>62.692570000000003</v>
      </c>
      <c r="G39" s="3">
        <f t="shared" si="12"/>
        <v>63.370983333333335</v>
      </c>
      <c r="H39" s="3">
        <f t="shared" si="13"/>
        <v>0.4806249072706153</v>
      </c>
      <c r="J39" s="25" t="s">
        <v>29</v>
      </c>
      <c r="K39" s="1">
        <v>0.1</v>
      </c>
      <c r="L39">
        <v>16.00704</v>
      </c>
      <c r="M39">
        <v>22.100840000000002</v>
      </c>
      <c r="N39" s="1">
        <v>20.658069999999999</v>
      </c>
      <c r="O39" s="3">
        <f t="shared" si="14"/>
        <v>19.588650000000001</v>
      </c>
      <c r="P39" s="3">
        <f t="shared" si="15"/>
        <v>2.6001722971500554</v>
      </c>
    </row>
    <row r="40" spans="2:16" x14ac:dyDescent="0.25">
      <c r="B40" s="25"/>
      <c r="C40" s="1">
        <v>1</v>
      </c>
      <c r="D40">
        <v>33.640680000000003</v>
      </c>
      <c r="E40">
        <v>36.359099999999998</v>
      </c>
      <c r="F40" s="1">
        <v>36.19699</v>
      </c>
      <c r="G40" s="3">
        <f t="shared" si="12"/>
        <v>35.398923333333336</v>
      </c>
      <c r="H40" s="3">
        <f t="shared" si="13"/>
        <v>1.2450260043959791</v>
      </c>
      <c r="J40" s="25"/>
      <c r="K40" s="1">
        <v>1</v>
      </c>
      <c r="L40">
        <v>11.59229</v>
      </c>
      <c r="M40">
        <v>12.673859999999999</v>
      </c>
      <c r="N40" s="1">
        <v>13.26301</v>
      </c>
      <c r="O40" s="3">
        <f t="shared" si="14"/>
        <v>12.50972</v>
      </c>
      <c r="P40" s="3">
        <f t="shared" si="15"/>
        <v>0.69187319854628437</v>
      </c>
    </row>
  </sheetData>
  <mergeCells count="32">
    <mergeCell ref="D3:F3"/>
    <mergeCell ref="L3:N3"/>
    <mergeCell ref="B5:B6"/>
    <mergeCell ref="J5:J6"/>
    <mergeCell ref="B7:B8"/>
    <mergeCell ref="J7:J8"/>
    <mergeCell ref="L23:N23"/>
    <mergeCell ref="B9:B10"/>
    <mergeCell ref="J9:J10"/>
    <mergeCell ref="D13:F13"/>
    <mergeCell ref="L13:N13"/>
    <mergeCell ref="B15:B16"/>
    <mergeCell ref="J15:J16"/>
    <mergeCell ref="B17:B18"/>
    <mergeCell ref="J17:J18"/>
    <mergeCell ref="B19:B20"/>
    <mergeCell ref="J19:J20"/>
    <mergeCell ref="D23:F23"/>
    <mergeCell ref="B25:B26"/>
    <mergeCell ref="J25:J26"/>
    <mergeCell ref="B27:B28"/>
    <mergeCell ref="J27:J28"/>
    <mergeCell ref="B29:B30"/>
    <mergeCell ref="J29:J30"/>
    <mergeCell ref="B39:B40"/>
    <mergeCell ref="J39:J40"/>
    <mergeCell ref="D33:F33"/>
    <mergeCell ref="L33:N33"/>
    <mergeCell ref="B35:B36"/>
    <mergeCell ref="J35:J36"/>
    <mergeCell ref="B37:B38"/>
    <mergeCell ref="J37:J3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zoomScale="85" zoomScaleNormal="85" workbookViewId="0"/>
  </sheetViews>
  <sheetFormatPr defaultColWidth="11.42578125" defaultRowHeight="15" x14ac:dyDescent="0.25"/>
  <cols>
    <col min="2" max="2" width="27.42578125" bestFit="1" customWidth="1"/>
  </cols>
  <sheetData>
    <row r="1" spans="1:10" x14ac:dyDescent="0.25">
      <c r="A1" t="s">
        <v>63</v>
      </c>
    </row>
    <row r="3" spans="1:10" x14ac:dyDescent="0.25">
      <c r="B3" s="4" t="s">
        <v>72</v>
      </c>
      <c r="C3" s="21" t="s">
        <v>73</v>
      </c>
      <c r="D3" s="22"/>
      <c r="E3" s="22"/>
      <c r="F3" s="22"/>
      <c r="G3" s="22"/>
      <c r="H3" s="23"/>
      <c r="I3" s="5" t="s">
        <v>7</v>
      </c>
      <c r="J3" s="5" t="s">
        <v>8</v>
      </c>
    </row>
    <row r="4" spans="1:10" x14ac:dyDescent="0.25">
      <c r="B4" s="1" t="s">
        <v>33</v>
      </c>
      <c r="C4" s="2">
        <v>1.196</v>
      </c>
      <c r="D4" s="3">
        <v>1.5189999999999999</v>
      </c>
      <c r="E4" s="3">
        <v>1.877</v>
      </c>
      <c r="F4" s="3">
        <v>2.0859999999999999</v>
      </c>
      <c r="G4" s="3">
        <v>2.2130000000000001</v>
      </c>
      <c r="H4" s="1"/>
      <c r="I4" s="3">
        <f>AVERAGE(C4:H4)</f>
        <v>1.7781999999999996</v>
      </c>
      <c r="J4" s="3">
        <f>_xlfn.STDEV.P(C4:H4)</f>
        <v>0.374084161653499</v>
      </c>
    </row>
    <row r="5" spans="1:10" x14ac:dyDescent="0.25">
      <c r="B5" s="1" t="s">
        <v>10</v>
      </c>
      <c r="C5" s="2">
        <v>0.435</v>
      </c>
      <c r="D5" s="3">
        <v>0.496</v>
      </c>
      <c r="E5" s="3">
        <v>0.313</v>
      </c>
      <c r="F5" s="3">
        <v>0.25600000000000001</v>
      </c>
      <c r="G5" s="3">
        <v>0.14099999999999999</v>
      </c>
      <c r="H5" s="1">
        <v>0.374</v>
      </c>
      <c r="I5" s="3">
        <f>AVERAGE(C5:H5)</f>
        <v>0.33583333333333337</v>
      </c>
      <c r="J5" s="3">
        <f>_xlfn.STDEV.P(C5:H5)</f>
        <v>0.11676103326405117</v>
      </c>
    </row>
    <row r="6" spans="1:10" x14ac:dyDescent="0.25">
      <c r="B6" s="1" t="s">
        <v>15</v>
      </c>
      <c r="C6" s="2">
        <v>0.19</v>
      </c>
      <c r="D6" s="3">
        <v>0.34</v>
      </c>
      <c r="E6" s="3">
        <v>0.65800000000000003</v>
      </c>
      <c r="F6" s="3">
        <v>0.42099999999999999</v>
      </c>
      <c r="G6" s="3">
        <v>0.39200000000000002</v>
      </c>
      <c r="H6" s="1">
        <v>1.1100000000000001</v>
      </c>
      <c r="I6" s="3">
        <f>AVERAGE(C6:H6)</f>
        <v>0.51850000000000007</v>
      </c>
      <c r="J6" s="3">
        <f>_xlfn.STDEV.P(C6:H6)</f>
        <v>0.29850055834676975</v>
      </c>
    </row>
    <row r="7" spans="1:10" x14ac:dyDescent="0.25">
      <c r="B7" s="1" t="s">
        <v>34</v>
      </c>
      <c r="C7" s="2">
        <v>9.2999999999999999E-2</v>
      </c>
      <c r="D7" s="3">
        <v>9.1999999999999998E-2</v>
      </c>
      <c r="E7" s="3">
        <v>1E-3</v>
      </c>
      <c r="F7" s="3">
        <v>8.5000000000000006E-2</v>
      </c>
      <c r="G7" s="3">
        <v>7.3999999999999996E-2</v>
      </c>
      <c r="H7" s="1">
        <v>0.114</v>
      </c>
      <c r="I7" s="3">
        <f>AVERAGE(C7:H7)</f>
        <v>7.6499999999999999E-2</v>
      </c>
      <c r="J7" s="3">
        <f>_xlfn.STDEV.P(C7:H7)</f>
        <v>3.5817826101910033E-2</v>
      </c>
    </row>
    <row r="8" spans="1:10" x14ac:dyDescent="0.25">
      <c r="B8" s="1" t="s">
        <v>77</v>
      </c>
      <c r="C8" s="2">
        <v>1.1379999999999999</v>
      </c>
      <c r="D8" s="3">
        <v>0.32700000000000001</v>
      </c>
      <c r="E8" s="3">
        <v>1.21</v>
      </c>
      <c r="F8" s="3">
        <v>0.435</v>
      </c>
      <c r="G8" s="3">
        <v>0.44500000000000001</v>
      </c>
      <c r="H8" s="1">
        <v>1.627</v>
      </c>
      <c r="I8" s="3">
        <f>AVERAGE(C8:H8)</f>
        <v>0.86366666666666658</v>
      </c>
      <c r="J8" s="3">
        <f>_xlfn.STDEV.P(C8:H8)</f>
        <v>0.48732797534674283</v>
      </c>
    </row>
  </sheetData>
  <mergeCells count="1">
    <mergeCell ref="C3:H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"/>
  <sheetViews>
    <sheetView zoomScale="85" zoomScaleNormal="85" workbookViewId="0"/>
  </sheetViews>
  <sheetFormatPr defaultColWidth="11.42578125" defaultRowHeight="15" x14ac:dyDescent="0.25"/>
  <cols>
    <col min="2" max="2" width="11" bestFit="1" customWidth="1"/>
  </cols>
  <sheetData>
    <row r="1" spans="1:14" x14ac:dyDescent="0.25">
      <c r="A1" t="s">
        <v>64</v>
      </c>
    </row>
    <row r="4" spans="1:14" x14ac:dyDescent="0.25">
      <c r="B4" s="26" t="s">
        <v>74</v>
      </c>
      <c r="C4" s="21" t="s">
        <v>5</v>
      </c>
      <c r="D4" s="22"/>
      <c r="E4" s="23"/>
      <c r="F4" s="5" t="s">
        <v>7</v>
      </c>
      <c r="G4" s="5" t="s">
        <v>8</v>
      </c>
      <c r="I4" s="26" t="s">
        <v>74</v>
      </c>
      <c r="J4" s="21" t="s">
        <v>76</v>
      </c>
      <c r="K4" s="22"/>
      <c r="L4" s="23"/>
      <c r="M4" s="5" t="s">
        <v>7</v>
      </c>
      <c r="N4" s="5" t="s">
        <v>8</v>
      </c>
    </row>
    <row r="5" spans="1:14" x14ac:dyDescent="0.25">
      <c r="B5" s="19" t="s">
        <v>14</v>
      </c>
      <c r="C5" s="2">
        <v>93.613619999999997</v>
      </c>
      <c r="D5" s="3">
        <v>101.4066</v>
      </c>
      <c r="E5" s="1">
        <v>104.97969999999999</v>
      </c>
      <c r="F5" s="3">
        <f>AVERAGE(C5:E5)</f>
        <v>99.99997333333333</v>
      </c>
      <c r="G5" s="3">
        <f>_xlfn.STDEV.P(C5:E5)</f>
        <v>4.7455869026660489</v>
      </c>
      <c r="I5" s="19" t="s">
        <v>14</v>
      </c>
      <c r="J5" s="2">
        <v>102.4311</v>
      </c>
      <c r="K5" s="3">
        <v>100.0427</v>
      </c>
      <c r="L5" s="1">
        <v>97.526169999999993</v>
      </c>
      <c r="M5" s="3">
        <f>AVERAGE(J5:L5)</f>
        <v>99.999989999999983</v>
      </c>
      <c r="N5" s="3">
        <f>_xlfn.STDEV.P(J5:L5)</f>
        <v>2.0026570157834511</v>
      </c>
    </row>
    <row r="6" spans="1:14" x14ac:dyDescent="0.25">
      <c r="B6" s="27" t="s">
        <v>18</v>
      </c>
      <c r="C6" s="2">
        <v>64.278109999999998</v>
      </c>
      <c r="D6" s="3">
        <v>65.703130000000002</v>
      </c>
      <c r="E6" s="1">
        <v>62.902459999999998</v>
      </c>
      <c r="F6" s="3">
        <f t="shared" ref="F6:F10" si="0">AVERAGE(C6:E6)</f>
        <v>64.294566666666668</v>
      </c>
      <c r="G6" s="3">
        <f t="shared" ref="G6:G10" si="1">_xlfn.STDEV.P(C6:E6)</f>
        <v>1.143427953898084</v>
      </c>
      <c r="I6" s="27" t="s">
        <v>18</v>
      </c>
      <c r="J6" s="2">
        <v>68.302199999999999</v>
      </c>
      <c r="K6" s="3">
        <v>61.097819999999999</v>
      </c>
      <c r="L6" s="1">
        <v>61.318480000000001</v>
      </c>
      <c r="M6" s="3">
        <f t="shared" ref="M6:M10" si="2">AVERAGE(J6:L6)</f>
        <v>63.572833333333328</v>
      </c>
      <c r="N6" s="3">
        <f t="shared" ref="N6:N10" si="3">_xlfn.STDEV.P(J6:L6)</f>
        <v>3.3453803480554427</v>
      </c>
    </row>
    <row r="7" spans="1:14" x14ac:dyDescent="0.25">
      <c r="B7" s="27" t="s">
        <v>20</v>
      </c>
      <c r="C7" s="2">
        <v>37.940069999999999</v>
      </c>
      <c r="D7" s="3">
        <v>40.205469999999998</v>
      </c>
      <c r="E7" s="1">
        <v>39.932389999999998</v>
      </c>
      <c r="F7" s="3">
        <f t="shared" si="0"/>
        <v>39.359310000000001</v>
      </c>
      <c r="G7" s="3">
        <f t="shared" si="1"/>
        <v>1.0097276216221216</v>
      </c>
      <c r="I7" s="27" t="s">
        <v>20</v>
      </c>
      <c r="J7" s="2">
        <v>60.364660000000001</v>
      </c>
      <c r="K7" s="3">
        <v>58.723129999999998</v>
      </c>
      <c r="L7" s="1">
        <v>58.635269999999998</v>
      </c>
      <c r="M7" s="3">
        <f t="shared" si="2"/>
        <v>59.241019999999999</v>
      </c>
      <c r="N7" s="3">
        <f t="shared" si="3"/>
        <v>0.79534268593271706</v>
      </c>
    </row>
    <row r="8" spans="1:14" x14ac:dyDescent="0.25">
      <c r="B8" s="28" t="s">
        <v>75</v>
      </c>
      <c r="C8" s="3">
        <v>30.482949999999999</v>
      </c>
      <c r="D8" s="3">
        <v>27.204719999999998</v>
      </c>
      <c r="E8" s="1">
        <v>25.422650000000001</v>
      </c>
      <c r="F8" s="3">
        <f t="shared" si="0"/>
        <v>27.703440000000001</v>
      </c>
      <c r="G8" s="3">
        <f t="shared" si="1"/>
        <v>2.0957417543358399</v>
      </c>
      <c r="I8" s="28" t="s">
        <v>75</v>
      </c>
      <c r="J8" s="3">
        <v>37.122120000000002</v>
      </c>
      <c r="K8" s="3">
        <v>34.930210000000002</v>
      </c>
      <c r="L8" s="1">
        <v>34.814079999999997</v>
      </c>
      <c r="M8" s="3">
        <f t="shared" si="2"/>
        <v>35.62213666666667</v>
      </c>
      <c r="N8" s="3">
        <f t="shared" si="3"/>
        <v>1.0617074438322884</v>
      </c>
    </row>
    <row r="9" spans="1:14" x14ac:dyDescent="0.25">
      <c r="B9" s="28" t="s">
        <v>25</v>
      </c>
      <c r="C9" s="3">
        <v>68.425579999999997</v>
      </c>
      <c r="D9" s="3">
        <v>66.279409999999999</v>
      </c>
      <c r="E9" s="1">
        <v>64.485169999999997</v>
      </c>
      <c r="F9" s="3">
        <f t="shared" si="0"/>
        <v>66.396720000000002</v>
      </c>
      <c r="G9" s="3">
        <f t="shared" si="1"/>
        <v>1.6108028989916798</v>
      </c>
      <c r="I9" s="28" t="s">
        <v>25</v>
      </c>
      <c r="J9" s="3">
        <v>71.940740000000005</v>
      </c>
      <c r="K9" s="3">
        <v>71.892269999999996</v>
      </c>
      <c r="L9" s="1">
        <v>72.375990000000002</v>
      </c>
      <c r="M9" s="3">
        <f t="shared" si="2"/>
        <v>72.069666666666663</v>
      </c>
      <c r="N9" s="3">
        <f t="shared" si="3"/>
        <v>0.21750528519759973</v>
      </c>
    </row>
    <row r="10" spans="1:14" x14ac:dyDescent="0.25">
      <c r="B10" s="29" t="s">
        <v>29</v>
      </c>
      <c r="C10">
        <v>30.70026</v>
      </c>
      <c r="D10">
        <v>32.499000000000002</v>
      </c>
      <c r="E10" s="1">
        <v>32.750920000000001</v>
      </c>
      <c r="F10" s="3">
        <f t="shared" si="0"/>
        <v>31.983393333333336</v>
      </c>
      <c r="G10" s="3">
        <f t="shared" si="1"/>
        <v>0.91312258575846394</v>
      </c>
      <c r="I10" s="29" t="s">
        <v>29</v>
      </c>
      <c r="J10">
        <v>36.667679999999997</v>
      </c>
      <c r="K10">
        <v>36.211730000000003</v>
      </c>
      <c r="L10" s="1">
        <v>37.09789</v>
      </c>
      <c r="M10" s="3">
        <f t="shared" si="2"/>
        <v>36.659100000000002</v>
      </c>
      <c r="N10" s="3">
        <f t="shared" si="3"/>
        <v>0.36182417341391893</v>
      </c>
    </row>
  </sheetData>
  <mergeCells count="2">
    <mergeCell ref="C4:E4"/>
    <mergeCell ref="J4:L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Fig1c</vt:lpstr>
      <vt:lpstr>Fig2a-2d</vt:lpstr>
      <vt:lpstr>Fig3a,3c,3e-3f</vt:lpstr>
      <vt:lpstr>Fig4b-c,4e-4f</vt:lpstr>
      <vt:lpstr>Fig5b</vt:lpstr>
      <vt:lpstr>Fig6c-6d</vt:lpstr>
      <vt:lpstr>SuppFig5b-5f</vt:lpstr>
      <vt:lpstr>SuppFig6a-6f</vt:lpstr>
      <vt:lpstr>SuppFig7a</vt:lpstr>
      <vt:lpstr>SuppFig9b</vt:lpstr>
      <vt:lpstr>SuppFig10</vt:lpstr>
      <vt:lpstr>SuppFig11</vt:lpstr>
      <vt:lpstr>SuppFig12b</vt:lpstr>
    </vt:vector>
  </TitlesOfParts>
  <Company>Charité Universitaetsmedizin Berlin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Ng, Yuen Lam Dora</dc:creator>
  <cp:lastModifiedBy>Ng, Yuen Lam Dora</cp:lastModifiedBy>
  <dcterms:created xsi:type="dcterms:W3CDTF">2021-12-16T14:58:03Z</dcterms:created>
  <dcterms:modified xsi:type="dcterms:W3CDTF">2022-01-21T18:37:01Z</dcterms:modified>
</cp:coreProperties>
</file>