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poy1\Documents\HOPKINS 2018\MANUSCRIPTS 2023\PITPNA RESUBMISSION\FINAL REVISION\FINAL MARKUP\JUNE 20 MARKUP\"/>
    </mc:Choice>
  </mc:AlternateContent>
  <xr:revisionPtr revIDLastSave="0" documentId="8_{8D95ACD2-496B-4B8B-A03D-0CE2A2561717}" xr6:coauthVersionLast="47" xr6:coauthVersionMax="47" xr10:uidLastSave="{00000000-0000-0000-0000-000000000000}"/>
  <bookViews>
    <workbookView xWindow="28680" yWindow="120" windowWidth="29040" windowHeight="15840" xr2:uid="{00000000-000D-0000-FFFF-FFFF00000000}"/>
  </bookViews>
  <sheets>
    <sheet name="Figure 1" sheetId="13" r:id="rId1"/>
    <sheet name="Figure 2" sheetId="1" r:id="rId2"/>
    <sheet name="Figure 3" sheetId="2" r:id="rId3"/>
    <sheet name="Figure 4" sheetId="3" r:id="rId4"/>
    <sheet name="Figure 5" sheetId="4" r:id="rId5"/>
    <sheet name="Figure 6" sheetId="5" r:id="rId6"/>
    <sheet name="Figure 7" sheetId="6" r:id="rId7"/>
    <sheet name="Supplementary Figure 1" sheetId="7" r:id="rId8"/>
    <sheet name="Supplementary Figure 2" sheetId="8" r:id="rId9"/>
    <sheet name="Supplementary Figure 3" sheetId="9" r:id="rId10"/>
    <sheet name="Supplementary Figure 4" sheetId="10" r:id="rId11"/>
    <sheet name="Supplementary Figure 5" sheetId="11" r:id="rId12"/>
    <sheet name="Supplementary Figure 6" sheetId="12" r:id="rId13"/>
    <sheet name="Supplementary Data File 1" sheetId="15" r:id="rId14"/>
    <sheet name="Supplementary Data File 2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3" l="1"/>
  <c r="B22" i="13"/>
  <c r="D63" i="4"/>
  <c r="C63" i="4"/>
  <c r="B63" i="4"/>
  <c r="D62" i="4"/>
  <c r="C62" i="4"/>
  <c r="B62" i="4"/>
  <c r="C83" i="12"/>
  <c r="B83" i="12"/>
  <c r="F74" i="12"/>
  <c r="E74" i="12"/>
  <c r="C74" i="12"/>
  <c r="B74" i="12"/>
  <c r="F64" i="12"/>
  <c r="E64" i="12"/>
  <c r="C63" i="12"/>
  <c r="B63" i="12"/>
  <c r="F53" i="12"/>
  <c r="E53" i="12"/>
  <c r="C53" i="12"/>
  <c r="B53" i="12"/>
  <c r="G43" i="12"/>
  <c r="G42" i="12"/>
  <c r="G40" i="12"/>
  <c r="G39" i="12"/>
  <c r="G36" i="12"/>
  <c r="G35" i="12"/>
  <c r="G33" i="12"/>
  <c r="G32" i="12"/>
  <c r="E29" i="12"/>
  <c r="E28" i="12"/>
  <c r="E26" i="12"/>
  <c r="E25" i="12"/>
  <c r="E22" i="12"/>
  <c r="E21" i="12"/>
  <c r="E19" i="12"/>
  <c r="E18" i="12"/>
  <c r="G15" i="12"/>
  <c r="G14" i="12"/>
  <c r="G12" i="12"/>
  <c r="G11" i="12"/>
  <c r="E8" i="12"/>
  <c r="E7" i="12"/>
  <c r="E5" i="12"/>
  <c r="E4" i="12"/>
  <c r="N112" i="11"/>
  <c r="G112" i="11"/>
  <c r="N111" i="11"/>
  <c r="G111" i="11"/>
  <c r="N110" i="11"/>
  <c r="G110" i="11"/>
  <c r="N109" i="11"/>
  <c r="G109" i="11"/>
  <c r="N108" i="11"/>
  <c r="G108" i="11"/>
  <c r="N107" i="11"/>
  <c r="G107" i="11"/>
  <c r="N106" i="11"/>
  <c r="G106" i="11"/>
  <c r="N105" i="11"/>
  <c r="G105" i="11"/>
  <c r="N104" i="11"/>
  <c r="G104" i="11"/>
  <c r="N103" i="11"/>
  <c r="G103" i="11"/>
  <c r="N102" i="11"/>
  <c r="G102" i="11"/>
  <c r="N101" i="11"/>
  <c r="G101" i="11"/>
  <c r="N100" i="11"/>
  <c r="G100" i="11"/>
  <c r="N99" i="11"/>
  <c r="G99" i="11"/>
  <c r="N98" i="11"/>
  <c r="G98" i="11"/>
  <c r="L94" i="11"/>
  <c r="F94" i="11"/>
  <c r="L93" i="11"/>
  <c r="F93" i="11"/>
  <c r="L92" i="11"/>
  <c r="F92" i="11"/>
  <c r="L91" i="11"/>
  <c r="F91" i="11"/>
  <c r="L90" i="11"/>
  <c r="F90" i="11"/>
  <c r="L89" i="11"/>
  <c r="F89" i="11"/>
  <c r="L88" i="11"/>
  <c r="F88" i="11"/>
  <c r="L87" i="11"/>
  <c r="F87" i="11"/>
  <c r="L86" i="11"/>
  <c r="F86" i="11"/>
  <c r="L85" i="11"/>
  <c r="F85" i="11"/>
  <c r="L84" i="11"/>
  <c r="F84" i="11"/>
  <c r="L83" i="11"/>
  <c r="F83" i="11"/>
  <c r="L82" i="11"/>
  <c r="F82" i="11"/>
  <c r="L81" i="11"/>
  <c r="F81" i="11"/>
  <c r="L80" i="11"/>
  <c r="F80" i="11"/>
  <c r="G76" i="11"/>
  <c r="F76" i="11"/>
  <c r="E76" i="11"/>
  <c r="D76" i="11"/>
  <c r="C76" i="11"/>
  <c r="G66" i="11"/>
  <c r="F66" i="11"/>
  <c r="E66" i="11"/>
  <c r="D66" i="11"/>
  <c r="C66" i="11"/>
  <c r="G56" i="11"/>
  <c r="F56" i="11"/>
  <c r="E56" i="11"/>
  <c r="D56" i="11"/>
  <c r="C56" i="11"/>
  <c r="G46" i="11"/>
  <c r="F46" i="11"/>
  <c r="E46" i="11"/>
  <c r="D46" i="11"/>
  <c r="C46" i="11"/>
  <c r="E8" i="11"/>
  <c r="E7" i="11"/>
  <c r="E6" i="11"/>
  <c r="E5" i="11"/>
  <c r="E4" i="11"/>
  <c r="E3" i="11"/>
  <c r="G83" i="10"/>
  <c r="G82" i="10"/>
  <c r="G81" i="10"/>
  <c r="G80" i="10"/>
  <c r="G79" i="10"/>
  <c r="G77" i="10"/>
  <c r="G76" i="10"/>
  <c r="G75" i="10"/>
  <c r="G74" i="10"/>
  <c r="G73" i="10"/>
  <c r="F69" i="10"/>
  <c r="E69" i="10"/>
  <c r="D69" i="10"/>
  <c r="C69" i="10"/>
  <c r="T58" i="10"/>
  <c r="J58" i="10"/>
  <c r="T57" i="10"/>
  <c r="J57" i="10"/>
  <c r="T56" i="10"/>
  <c r="J56" i="10"/>
  <c r="T55" i="10"/>
  <c r="J55" i="10"/>
  <c r="T54" i="10"/>
  <c r="J54" i="10"/>
  <c r="T53" i="10"/>
  <c r="J53" i="10"/>
  <c r="T52" i="10"/>
  <c r="J52" i="10"/>
  <c r="T51" i="10"/>
  <c r="J51" i="10"/>
  <c r="T50" i="10"/>
  <c r="J50" i="10"/>
  <c r="T49" i="10"/>
  <c r="J49" i="10"/>
  <c r="T48" i="10"/>
  <c r="J48" i="10"/>
  <c r="T47" i="10"/>
  <c r="J47" i="10"/>
  <c r="T46" i="10"/>
  <c r="J46" i="10"/>
  <c r="T45" i="10"/>
  <c r="J45" i="10"/>
  <c r="T44" i="10"/>
  <c r="J44" i="10"/>
  <c r="T43" i="10"/>
  <c r="J43" i="10"/>
  <c r="T42" i="10"/>
  <c r="J42" i="10"/>
  <c r="T41" i="10"/>
  <c r="J41" i="10"/>
  <c r="T40" i="10"/>
  <c r="J40" i="10"/>
  <c r="T39" i="10"/>
  <c r="J39" i="10"/>
  <c r="F35" i="10"/>
  <c r="E35" i="10"/>
  <c r="D35" i="10"/>
  <c r="C35" i="10"/>
  <c r="T22" i="10"/>
  <c r="J22" i="10"/>
  <c r="T21" i="10"/>
  <c r="J21" i="10"/>
  <c r="T20" i="10"/>
  <c r="J20" i="10"/>
  <c r="T19" i="10"/>
  <c r="J19" i="10"/>
  <c r="T18" i="10"/>
  <c r="J18" i="10"/>
  <c r="T17" i="10"/>
  <c r="J17" i="10"/>
  <c r="T16" i="10"/>
  <c r="J16" i="10"/>
  <c r="T15" i="10"/>
  <c r="J15" i="10"/>
  <c r="T14" i="10"/>
  <c r="J14" i="10"/>
  <c r="T13" i="10"/>
  <c r="J13" i="10"/>
  <c r="T12" i="10"/>
  <c r="J12" i="10"/>
  <c r="T11" i="10"/>
  <c r="J11" i="10"/>
  <c r="T10" i="10"/>
  <c r="J10" i="10"/>
  <c r="T9" i="10"/>
  <c r="J9" i="10"/>
  <c r="T8" i="10"/>
  <c r="J8" i="10"/>
  <c r="T7" i="10"/>
  <c r="J7" i="10"/>
  <c r="T6" i="10"/>
  <c r="J6" i="10"/>
  <c r="T5" i="10"/>
  <c r="J5" i="10"/>
  <c r="T4" i="10"/>
  <c r="J4" i="10"/>
  <c r="T3" i="10"/>
  <c r="J3" i="10"/>
  <c r="F93" i="9"/>
  <c r="F92" i="9"/>
  <c r="F91" i="9"/>
  <c r="F89" i="9"/>
  <c r="F88" i="9"/>
  <c r="F87" i="9"/>
  <c r="H84" i="9"/>
  <c r="H83" i="9"/>
  <c r="H82" i="9"/>
  <c r="H80" i="9"/>
  <c r="H79" i="9"/>
  <c r="H78" i="9"/>
  <c r="C48" i="9"/>
  <c r="B48" i="9"/>
  <c r="G41" i="9"/>
  <c r="G40" i="9"/>
  <c r="G39" i="9"/>
  <c r="G37" i="9"/>
  <c r="G36" i="9"/>
  <c r="G35" i="9"/>
  <c r="G32" i="9"/>
  <c r="G31" i="9"/>
  <c r="G30" i="9"/>
  <c r="G28" i="9"/>
  <c r="G27" i="9"/>
  <c r="G26" i="9"/>
  <c r="C7" i="9"/>
  <c r="B7" i="9"/>
  <c r="C165" i="8"/>
  <c r="B165" i="8"/>
  <c r="C153" i="8"/>
  <c r="B153" i="8"/>
  <c r="C144" i="8"/>
  <c r="B144" i="8"/>
  <c r="D92" i="8"/>
  <c r="C92" i="8"/>
  <c r="B92" i="8"/>
  <c r="D84" i="8"/>
  <c r="C84" i="8"/>
  <c r="B84" i="8"/>
  <c r="C74" i="8"/>
  <c r="B74" i="8"/>
  <c r="C64" i="8"/>
  <c r="B64" i="8"/>
  <c r="C55" i="8"/>
  <c r="B55" i="8"/>
  <c r="C46" i="8"/>
  <c r="B46" i="8"/>
  <c r="C30" i="8"/>
  <c r="B30" i="8"/>
  <c r="C18" i="8"/>
  <c r="B18" i="8"/>
  <c r="C8" i="8"/>
  <c r="B8" i="8"/>
  <c r="I104" i="7"/>
  <c r="I103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G71" i="7"/>
  <c r="G70" i="7"/>
  <c r="G69" i="7"/>
  <c r="G68" i="7"/>
  <c r="G66" i="7"/>
  <c r="G65" i="7"/>
  <c r="G64" i="7"/>
  <c r="G63" i="7"/>
  <c r="C31" i="7"/>
  <c r="B31" i="7"/>
  <c r="C24" i="7"/>
  <c r="B24" i="7"/>
  <c r="C15" i="7"/>
  <c r="B15" i="7"/>
  <c r="C7" i="7"/>
  <c r="B7" i="7"/>
  <c r="H62" i="6"/>
  <c r="H61" i="6"/>
  <c r="H60" i="6"/>
  <c r="H59" i="6"/>
  <c r="H57" i="6"/>
  <c r="H56" i="6"/>
  <c r="H55" i="6"/>
  <c r="H54" i="6"/>
  <c r="H52" i="6"/>
  <c r="H51" i="6"/>
  <c r="H50" i="6"/>
  <c r="H49" i="6"/>
  <c r="D45" i="6"/>
  <c r="C45" i="6"/>
  <c r="B45" i="6"/>
  <c r="D37" i="6"/>
  <c r="C37" i="6"/>
  <c r="B37" i="6"/>
  <c r="C29" i="6"/>
  <c r="B29" i="6"/>
  <c r="G11" i="6"/>
  <c r="G10" i="6"/>
  <c r="G9" i="6"/>
  <c r="G7" i="6"/>
  <c r="G6" i="6"/>
  <c r="G5" i="6"/>
  <c r="C37" i="5"/>
  <c r="B37" i="5"/>
  <c r="C10" i="5"/>
  <c r="B10" i="5"/>
  <c r="K47" i="4"/>
  <c r="K46" i="4"/>
  <c r="K45" i="4"/>
  <c r="K44" i="4"/>
  <c r="K42" i="4"/>
  <c r="K41" i="4"/>
  <c r="K40" i="4"/>
  <c r="K39" i="4"/>
  <c r="K37" i="4"/>
  <c r="K36" i="4"/>
  <c r="K35" i="4"/>
  <c r="K34" i="4"/>
  <c r="K32" i="4"/>
  <c r="K31" i="4"/>
  <c r="K30" i="4"/>
  <c r="K29" i="4"/>
  <c r="E25" i="4"/>
  <c r="D25" i="4"/>
  <c r="C25" i="4"/>
  <c r="B25" i="4"/>
  <c r="E12" i="4"/>
  <c r="D12" i="4"/>
  <c r="C12" i="4"/>
  <c r="B12" i="4"/>
  <c r="C40" i="3"/>
  <c r="B40" i="3"/>
  <c r="C33" i="3"/>
  <c r="B33" i="3"/>
  <c r="C26" i="3"/>
  <c r="B26" i="3"/>
  <c r="G56" i="2"/>
  <c r="G55" i="2"/>
  <c r="G54" i="2"/>
  <c r="G53" i="2"/>
  <c r="G52" i="2"/>
  <c r="G51" i="2"/>
  <c r="G49" i="2"/>
  <c r="G48" i="2"/>
  <c r="G47" i="2"/>
  <c r="G46" i="2"/>
  <c r="G45" i="2"/>
  <c r="G44" i="2"/>
  <c r="C19" i="2"/>
  <c r="B19" i="2"/>
  <c r="C9" i="2"/>
  <c r="B9" i="2"/>
  <c r="C184" i="1"/>
  <c r="B184" i="1"/>
  <c r="C175" i="1"/>
  <c r="B175" i="1"/>
  <c r="C166" i="1"/>
  <c r="B166" i="1"/>
  <c r="C155" i="1"/>
  <c r="B155" i="1"/>
  <c r="E135" i="1"/>
  <c r="D135" i="1"/>
  <c r="C135" i="1"/>
  <c r="B135" i="1"/>
  <c r="E125" i="1"/>
  <c r="D125" i="1"/>
  <c r="C125" i="1"/>
  <c r="B125" i="1"/>
  <c r="C112" i="1"/>
  <c r="B112" i="1"/>
  <c r="C100" i="1"/>
  <c r="B100" i="1"/>
  <c r="D88" i="1"/>
  <c r="C88" i="1"/>
  <c r="B88" i="1"/>
  <c r="D79" i="1"/>
  <c r="C79" i="1"/>
  <c r="B79" i="1"/>
  <c r="I69" i="1"/>
  <c r="I68" i="1"/>
  <c r="I67" i="1"/>
  <c r="I66" i="1"/>
  <c r="I65" i="1"/>
  <c r="I63" i="1"/>
  <c r="I62" i="1"/>
  <c r="I61" i="1"/>
  <c r="I60" i="1"/>
  <c r="I59" i="1"/>
  <c r="C55" i="1"/>
  <c r="B55" i="1"/>
  <c r="I47" i="1"/>
  <c r="I46" i="1"/>
  <c r="I45" i="1"/>
  <c r="I44" i="1"/>
  <c r="I42" i="1"/>
  <c r="I41" i="1"/>
  <c r="I40" i="1"/>
  <c r="I39" i="1"/>
  <c r="C35" i="1"/>
  <c r="B35" i="1"/>
  <c r="E25" i="1"/>
  <c r="D25" i="1"/>
  <c r="C25" i="1"/>
  <c r="B25" i="1"/>
</calcChain>
</file>

<file path=xl/sharedStrings.xml><?xml version="1.0" encoding="utf-8"?>
<sst xmlns="http://schemas.openxmlformats.org/spreadsheetml/2006/main" count="3385" uniqueCount="1127">
  <si>
    <t>Sample Size (n)</t>
  </si>
  <si>
    <t>Statistical Test</t>
  </si>
  <si>
    <t>Values</t>
  </si>
  <si>
    <t xml:space="preserve">Wild-type (n=3) </t>
  </si>
  <si>
    <t>Two-tailed unpaired Student’s t-test</t>
  </si>
  <si>
    <t>t=16.2, P&lt;0.0001</t>
  </si>
  <si>
    <t>Ins-Cre, Pitpnaflox/flox (n=3)</t>
  </si>
  <si>
    <t>2b</t>
  </si>
  <si>
    <t>Fed</t>
  </si>
  <si>
    <t>Fast</t>
  </si>
  <si>
    <t xml:space="preserve">Wild-type (n=6) </t>
  </si>
  <si>
    <t>Fed: t=3.687, P=0.0042</t>
  </si>
  <si>
    <t>Ins-Cre, Pitpnaflox/flox (n=6)</t>
  </si>
  <si>
    <t>Fast: t=0.2001, P=0.8454</t>
  </si>
  <si>
    <t>mean</t>
  </si>
  <si>
    <t>SEM</t>
  </si>
  <si>
    <t xml:space="preserve">WT (n=5) </t>
  </si>
  <si>
    <t>Plasma ins.: t=2.569, P=0.0303</t>
  </si>
  <si>
    <t xml:space="preserve">Wild-type (n=5) </t>
  </si>
  <si>
    <t>Plasma insulin</t>
  </si>
  <si>
    <t>2c</t>
  </si>
  <si>
    <t xml:space="preserve">WT (n=6) </t>
  </si>
  <si>
    <t>Two-way repeated-measure ANOVA</t>
  </si>
  <si>
    <t>Interaction: F=3.387, P=0.0272</t>
  </si>
  <si>
    <t>0 min</t>
  </si>
  <si>
    <t>Post-hoc multiple comparisons test (Sidak's)</t>
  </si>
  <si>
    <t>Time: F=52.20, P&lt;0.0001</t>
  </si>
  <si>
    <t>2 min</t>
  </si>
  <si>
    <t>Genotype: F=101.3, P&lt;0.0001</t>
  </si>
  <si>
    <t>5 min</t>
  </si>
  <si>
    <t>15 min</t>
  </si>
  <si>
    <t>Ins-Cre, Pitpnaflox/flox ( (n=6)</t>
  </si>
  <si>
    <t>Stimulation index</t>
  </si>
  <si>
    <t xml:space="preserve"> t=2.353, P=0.0465</t>
  </si>
  <si>
    <t>Ins-Cre, Pitpnaflox/flox (n=5)</t>
  </si>
  <si>
    <t>2d</t>
  </si>
  <si>
    <t>Interaction: F=2.343, P=0.0675</t>
  </si>
  <si>
    <t>Time: F=46.58, P&lt;0.0001</t>
  </si>
  <si>
    <t>Genotype: F=15.14, P=0.0003</t>
  </si>
  <si>
    <t>30 min</t>
  </si>
  <si>
    <t>60 min</t>
  </si>
  <si>
    <t>120 min</t>
  </si>
  <si>
    <t>2e</t>
  </si>
  <si>
    <t>2.8: t=0.9584, P=0.3695</t>
  </si>
  <si>
    <t>2.8 mM Glu</t>
  </si>
  <si>
    <t>16 mM Glu</t>
  </si>
  <si>
    <t>16.7: t=3.506, P=0.008</t>
  </si>
  <si>
    <t>KCl: t=3.169, P=0.0132</t>
  </si>
  <si>
    <t>2g</t>
  </si>
  <si>
    <t xml:space="preserve">Wild-type (n=8) </t>
  </si>
  <si>
    <t>Ins-Cre, Pitpnaflox/flox (n=8)</t>
  </si>
  <si>
    <t>Docked vesicles</t>
  </si>
  <si>
    <t>t=2.979, P=0.01</t>
  </si>
  <si>
    <t>2h</t>
  </si>
  <si>
    <t>t=2.261, P=0.0402</t>
  </si>
  <si>
    <t>Granules density</t>
  </si>
  <si>
    <t>2i</t>
  </si>
  <si>
    <t xml:space="preserve">Wild-type (n=7) </t>
  </si>
  <si>
    <t>ISG: t=7.551, P&lt;0.0001</t>
  </si>
  <si>
    <t>ISG</t>
  </si>
  <si>
    <t>MDG</t>
  </si>
  <si>
    <t>CCG</t>
  </si>
  <si>
    <t>ESG</t>
  </si>
  <si>
    <t>Ins-Cre, Pitpnaflox/flox (n=7)</t>
  </si>
  <si>
    <t>MSG: t=5.951, P&lt;0.0001</t>
  </si>
  <si>
    <t>CCG: t=0.3304, P=0.746</t>
  </si>
  <si>
    <t>ESG: t=2.462, P=0.0274</t>
  </si>
  <si>
    <t>2l</t>
  </si>
  <si>
    <t xml:space="preserve">Wild-type (n=16) </t>
  </si>
  <si>
    <t>Ins-Cre, Pitpnaflox/flox (n=13)</t>
  </si>
  <si>
    <t>Islets number</t>
  </si>
  <si>
    <t>nsulin+ number</t>
  </si>
  <si>
    <t>Beta-cell mass: t=3.191, P=0.0128</t>
  </si>
  <si>
    <t>Beta-cell mass</t>
  </si>
  <si>
    <t>Gcg+ number: t=0.7587, P=0.4698</t>
  </si>
  <si>
    <t>Gcg+ number</t>
  </si>
  <si>
    <t>3b</t>
  </si>
  <si>
    <t>t=4.867, P=0.0007</t>
  </si>
  <si>
    <t>3c</t>
  </si>
  <si>
    <t>t=0.2388, P=0.8161</t>
  </si>
  <si>
    <t>3d</t>
  </si>
  <si>
    <t xml:space="preserve">Wild-type (n=4) </t>
  </si>
  <si>
    <t>Ins-Cre, Pitpnaflox/flox (n=4)</t>
  </si>
  <si>
    <t>3e</t>
  </si>
  <si>
    <t>pitpna</t>
  </si>
  <si>
    <t>pc1/3</t>
  </si>
  <si>
    <t>pc2</t>
  </si>
  <si>
    <t>cpe</t>
  </si>
  <si>
    <t>cga</t>
  </si>
  <si>
    <t>cgb</t>
  </si>
  <si>
    <t>4a</t>
  </si>
  <si>
    <t>4b</t>
  </si>
  <si>
    <t>25 mM Glu</t>
  </si>
  <si>
    <t xml:space="preserve">sh-Ctrl (n=4) </t>
  </si>
  <si>
    <t>Ordinary one-way ANOVA</t>
  </si>
  <si>
    <t>2.8 mM glc.Summary: F=3.937, P =0.0591</t>
  </si>
  <si>
    <t>sh-PITPNA (n=4)</t>
  </si>
  <si>
    <t>Turkey’s multiple comparisons test</t>
  </si>
  <si>
    <t>Multiple comparison:</t>
  </si>
  <si>
    <t>OE-PITPNA (n=4)</t>
  </si>
  <si>
    <t>sh-Ctrl vs sh-PITPNA: P=0.7839</t>
  </si>
  <si>
    <t>sh-Ctrl vs OE-PITPNA: P=0.1625</t>
  </si>
  <si>
    <t>sh-PITPNA vs OE-PITPNA:  P=0.0581</t>
  </si>
  <si>
    <t xml:space="preserve">sh-Ctrl (n=5) </t>
  </si>
  <si>
    <t>Interaction: F=2.494, P&lt;0.0001</t>
  </si>
  <si>
    <t>Time: F=0.4961, P=0.5381</t>
  </si>
  <si>
    <t>Genotype: F=8.047, P=0.0176</t>
  </si>
  <si>
    <t>4h</t>
  </si>
  <si>
    <t xml:space="preserve">sh-Ctrl (n=40) </t>
  </si>
  <si>
    <t>Two-way ANOVA</t>
  </si>
  <si>
    <t>Summary: F=11.67, P&lt;0.0001</t>
  </si>
  <si>
    <t>sh-PITPNA (n=43)</t>
  </si>
  <si>
    <t>Tukey’s multiple comparisons test</t>
  </si>
  <si>
    <t xml:space="preserve">Ctrl (n=50) </t>
  </si>
  <si>
    <t>sh-Ctrl vs sh-PITPNA: P=0.0003</t>
  </si>
  <si>
    <t>OE-PITPNA (n=40)</t>
  </si>
  <si>
    <t>Ctrl vs OE-PITPNA: P=0.001</t>
  </si>
  <si>
    <t>5b</t>
  </si>
  <si>
    <t>sh-Ctrl</t>
  </si>
  <si>
    <t>sh-PITPNA</t>
  </si>
  <si>
    <t>OE-Ctrl</t>
  </si>
  <si>
    <t>OE-PITPNA</t>
  </si>
  <si>
    <t xml:space="preserve">sh-Ctrl (n=9) </t>
  </si>
  <si>
    <t>Summary: F=28.28, P&lt;0.0001</t>
  </si>
  <si>
    <t>sh-PITPNA (n=9)</t>
  </si>
  <si>
    <t>OE-Ctrl (n=9)</t>
  </si>
  <si>
    <t>sh-Ctrl vs sh-PITPNA: P=0.0199</t>
  </si>
  <si>
    <t>OE-PITPNA (n=9)</t>
  </si>
  <si>
    <t>OE-Ctrl vs OE-PITPNA: P&lt;0.0001</t>
  </si>
  <si>
    <t>sh-Ctrl vs OE-Ctrl:  P=0.9421</t>
  </si>
  <si>
    <t>5c</t>
  </si>
  <si>
    <t>Summary: F=29.66, P P&lt;0.0001</t>
  </si>
  <si>
    <t>sh-Ctrl vs sh-PITPNA: P=0.0004</t>
  </si>
  <si>
    <t>OE-Ctrl vs OE-PITPNA: P=0.0421</t>
  </si>
  <si>
    <t>5d</t>
  </si>
  <si>
    <t xml:space="preserve">sh-Ctrl (n=6-8) </t>
  </si>
  <si>
    <t>ISG Summary: F=41.90, P&lt;0.0001</t>
  </si>
  <si>
    <t>sh-PITPNA (n=6-8)</t>
  </si>
  <si>
    <t>MSG</t>
  </si>
  <si>
    <t>OE-Ctrl (n=5-8)</t>
  </si>
  <si>
    <t>sh-Ctrl vs sh-PITPNA: P&lt;0.0001</t>
  </si>
  <si>
    <t>OE-PITPNA (n=6-8)</t>
  </si>
  <si>
    <t>OE-Ctrl vs OE-PITPNA: P=0.0128</t>
  </si>
  <si>
    <t>sh-Ctrl vs OE-Ctrl:  P=0.9825</t>
  </si>
  <si>
    <t>MSG Summary: F=50.46, P&lt;0.0001</t>
  </si>
  <si>
    <t>OE-Ctrl vs OE-PITPNA: P=0.0008</t>
  </si>
  <si>
    <t>sh-Ctrl vs OE-Ctrl:  P=0.8878</t>
  </si>
  <si>
    <t>CCG Summary: F=5.59, P=0.0039</t>
  </si>
  <si>
    <t>sh-Ctrl vs sh-PITPNA: P=0.0068</t>
  </si>
  <si>
    <t>OE-Ctrl vs OE-PITPNA: P=0.6874</t>
  </si>
  <si>
    <t>sh-Ctrl vs OE-Ctrl:  P=0.6579</t>
  </si>
  <si>
    <t>ESG Summary: F=18.51, P&lt;0.0001</t>
  </si>
  <si>
    <t>sh-Ctrl vs sh-PITPNA: P=0.0207</t>
  </si>
  <si>
    <t>OE-Ctrl vs OE-PITPNA: P=0.4262</t>
  </si>
  <si>
    <t>sh-Ctrl vs OE-Ctrl:  P=0.1278</t>
  </si>
  <si>
    <t>6b</t>
  </si>
  <si>
    <t>sh-PITPNA (n=7)</t>
  </si>
  <si>
    <t>sh-Ctrl vs sh-PITPNA: t=3.702,  P=0.0041</t>
  </si>
  <si>
    <t>6d</t>
  </si>
  <si>
    <t xml:space="preserve">sh-Ctrl (n=23) </t>
  </si>
  <si>
    <t>sh-PITPNA (n=10)</t>
  </si>
  <si>
    <t>sh-Ctrl vs sh-PITPNA: t=7.16, P&lt;0.0001</t>
  </si>
  <si>
    <t>6e</t>
  </si>
  <si>
    <t xml:space="preserve">Control (n=3) </t>
  </si>
  <si>
    <t>PIP 34:0: t=1.166, P=0.3085</t>
  </si>
  <si>
    <t>OE-PITPNA (n=3)</t>
  </si>
  <si>
    <t>PIP 34:1: t=1.505, P=0.2069</t>
  </si>
  <si>
    <t>PIP 34:2: t=0.0527, P=0.9604</t>
  </si>
  <si>
    <t>PIP 36:0: t=2.921, P=0.0432</t>
  </si>
  <si>
    <t>PIP 36:1: t=2.452, P=0.0703</t>
  </si>
  <si>
    <t>PIP 36:2: t=2.53, P=0.0646</t>
  </si>
  <si>
    <t>PIP 36:3: t=2.777, P=0.05</t>
  </si>
  <si>
    <t>PIP 36:4: t=2.346, P=0.0788</t>
  </si>
  <si>
    <t>PIP 38:2: t=2.316, P=0.0815</t>
  </si>
  <si>
    <t>PIP 38:3: t=2.469, P=0.069</t>
  </si>
  <si>
    <t>PIP 38:4: t=3.013, P=0.0394</t>
  </si>
  <si>
    <t>PIP 38:5: t=3.711, P=0.3604</t>
  </si>
  <si>
    <t>t=2.88, P=0.045</t>
  </si>
  <si>
    <t>PITPNA OE (n=3)</t>
  </si>
  <si>
    <t>6f</t>
  </si>
  <si>
    <t xml:space="preserve">sh-Control (n=4) </t>
  </si>
  <si>
    <t>PIP 34:1: t=0.4875, P=0.6432</t>
  </si>
  <si>
    <t>PIP 34:2: t=0.0595, P=0.958</t>
  </si>
  <si>
    <t>PIP 36:0: t=0.2991, P=0.793</t>
  </si>
  <si>
    <t>PIP 36:1: t=0.42, P=0.6891</t>
  </si>
  <si>
    <t>PIP 36:2: t=0.0192, P=0.9853</t>
  </si>
  <si>
    <t>PIP 36:3: t=0.0937, P=0.9284</t>
  </si>
  <si>
    <t>PIP 36:4: t=1.384, P=0.3006</t>
  </si>
  <si>
    <t>PIP 38:2: t=0.0728, P=0.9485</t>
  </si>
  <si>
    <t>PIP 38:3: t=0.0521, P=0.9601</t>
  </si>
  <si>
    <t>PIP 38:4: t=0.1757, P=0.8663</t>
  </si>
  <si>
    <t>PIP 38:5: t=0.0241, P=0.9815</t>
  </si>
  <si>
    <t>PIP 40:4: t=0.137, P=0.8955</t>
  </si>
  <si>
    <t>PIP 40:5: t=0.2352, P=0.8219</t>
  </si>
  <si>
    <t>t=2.872, P=0.0284</t>
  </si>
  <si>
    <t>7b</t>
  </si>
  <si>
    <t xml:space="preserve">T2D (n=3-4) </t>
  </si>
  <si>
    <t>0 min: t=0.386, P=0.7128</t>
  </si>
  <si>
    <t>T2D-PITPNA OE (n=3-4)</t>
  </si>
  <si>
    <t>5 min: t=5.27, P&gt;0.9999</t>
  </si>
  <si>
    <t xml:space="preserve">5 min </t>
  </si>
  <si>
    <t>15 min: t=2.685, P=0.0363</t>
  </si>
  <si>
    <t>7c</t>
  </si>
  <si>
    <t xml:space="preserve">T2D (n=15) </t>
  </si>
  <si>
    <t>T2D-PITPNA OE (n=15)</t>
  </si>
  <si>
    <t>t=6.851, P&lt;0.0001</t>
  </si>
  <si>
    <t>7f</t>
  </si>
  <si>
    <t xml:space="preserve">Non (n=4) </t>
  </si>
  <si>
    <t>T2D (n=4)</t>
  </si>
  <si>
    <t>T2D-PITPNA OE (n=4)</t>
  </si>
  <si>
    <t>Summary: F=40.85, P=0.0019</t>
  </si>
  <si>
    <t>Non vs T2D: P=0.0068</t>
  </si>
  <si>
    <t>Non vs T2D-PITPNA OE: P=0.0418</t>
  </si>
  <si>
    <t>T2D vs T2D-PITPNA OE:  P=0.0247</t>
  </si>
  <si>
    <t>7g</t>
  </si>
  <si>
    <t>Summary: F=10.2, P=0.0495</t>
  </si>
  <si>
    <t>Non vs T2D: P=0.0235</t>
  </si>
  <si>
    <t>Non vs T2D-PITPNA OE: P=0.6311</t>
  </si>
  <si>
    <t>T2D vs T2D-PITPNA OE:  P=0.0324</t>
  </si>
  <si>
    <t>7h</t>
  </si>
  <si>
    <t xml:space="preserve">Non (n=5) </t>
  </si>
  <si>
    <t>ISG Summary: F=12.59, P=0.0038</t>
  </si>
  <si>
    <t>T2D (n=5)</t>
  </si>
  <si>
    <t>T2D-PITPNA OE (n=5)</t>
  </si>
  <si>
    <t>Non vs T2D: P=0.0035</t>
  </si>
  <si>
    <t>Non vs T2D-PITPNA OE: P=0.3567</t>
  </si>
  <si>
    <t>T2D vs T2D-PITPNA OE:  P=0.0269</t>
  </si>
  <si>
    <t>MSG Summary: F=27.71, P=0.0047</t>
  </si>
  <si>
    <t>Non vs T2D:  P=0.0124</t>
  </si>
  <si>
    <t>Non vs T2D-PITPNA OE: P=0.0213</t>
  </si>
  <si>
    <t>T2D vs T2D-PITPNA OE:  P=0.0104</t>
  </si>
  <si>
    <t>CCG Summary: F=0.6778, P=0.6262</t>
  </si>
  <si>
    <t>Non vs T2D:  P=0.0119</t>
  </si>
  <si>
    <t>Non vs T2D-PITPNA OE: P=0.4167</t>
  </si>
  <si>
    <t>T2D vs T2D-PITPNA OE:  P=0.5409</t>
  </si>
  <si>
    <t>ESG Summary: F=3.797, P=0.0938</t>
  </si>
  <si>
    <t>Non vs T2D:  P=0.1124</t>
  </si>
  <si>
    <t>Non vs T2D-PITPNA OE: P=0.0971</t>
  </si>
  <si>
    <t>T2D vs T2D-PITPNA OE:  P=0.8798</t>
  </si>
  <si>
    <t>S1b</t>
  </si>
  <si>
    <t>Pitpna-WT</t>
  </si>
  <si>
    <t>Pitpna-Mut</t>
  </si>
  <si>
    <t xml:space="preserve">Ctrl-mimic (n=4) </t>
  </si>
  <si>
    <t>Wild-type 3’UTR:</t>
  </si>
  <si>
    <t>375-mimic (n=4)</t>
  </si>
  <si>
    <t>t=3.216, P=0.0182</t>
  </si>
  <si>
    <t>MUT 3’UTR:</t>
  </si>
  <si>
    <t>t=0.0000, P=1.0000</t>
  </si>
  <si>
    <t>S1c</t>
  </si>
  <si>
    <t>Antg-ctrl</t>
  </si>
  <si>
    <t>Antg-375</t>
  </si>
  <si>
    <t xml:space="preserve">Antg-ctrl (n=4) </t>
  </si>
  <si>
    <t>t=11.88, P&lt;0.0001</t>
  </si>
  <si>
    <t>miR-375</t>
  </si>
  <si>
    <t>Antg-375 (n=4)</t>
  </si>
  <si>
    <t xml:space="preserve">t=11.88, P&lt;0.0001, </t>
  </si>
  <si>
    <t>Pitpna</t>
  </si>
  <si>
    <t>t=7.901, P=0.0002</t>
  </si>
  <si>
    <t>S1d</t>
  </si>
  <si>
    <t>S1e</t>
  </si>
  <si>
    <t>S1f</t>
  </si>
  <si>
    <t>WT</t>
  </si>
  <si>
    <t>Mean</t>
  </si>
  <si>
    <t xml:space="preserve">Wild type (n=4) </t>
  </si>
  <si>
    <t>Pitpna: t=10.49, P&lt;0.0001</t>
  </si>
  <si>
    <t>Ins-Cre, Ago2flox/flox (n=4)</t>
  </si>
  <si>
    <t>Cadm1: t=5.999, P=0.0010</t>
  </si>
  <si>
    <t>Cadm1</t>
  </si>
  <si>
    <t>Gphn: t=4.216, P=0.0056</t>
  </si>
  <si>
    <t>Gphn</t>
  </si>
  <si>
    <t>Ago2</t>
  </si>
  <si>
    <t xml:space="preserve">Ins-Cre, Ago2flox/flox </t>
  </si>
  <si>
    <t>S1g</t>
  </si>
  <si>
    <t xml:space="preserve">Antg-Ctrl </t>
  </si>
  <si>
    <t xml:space="preserve">Antg-Ctrl (n=6) </t>
  </si>
  <si>
    <t>PI 36:1: t=8.052, P=0.0017</t>
  </si>
  <si>
    <t>PI 36:1</t>
  </si>
  <si>
    <t>antg-375 (n=6)</t>
  </si>
  <si>
    <t>PI 36:2: t=5.832, P=0.003</t>
  </si>
  <si>
    <t>PI 36:2</t>
  </si>
  <si>
    <t>PI 36:3: t=2.811, P=0.059</t>
  </si>
  <si>
    <t>PI 36:3</t>
  </si>
  <si>
    <t>PI 36:4: t=4.013, P=0.019</t>
  </si>
  <si>
    <t>PI 36:4</t>
  </si>
  <si>
    <t>PI 38:1: t=1.873, P=0.16</t>
  </si>
  <si>
    <t>PI 38:1</t>
  </si>
  <si>
    <t>PI 38:2: t=4.933, P=0.0087</t>
  </si>
  <si>
    <t>PI 38:2</t>
  </si>
  <si>
    <t>PI 38:3: t=3.898, P=0.016</t>
  </si>
  <si>
    <t>PI 38:3</t>
  </si>
  <si>
    <t>PI 38:4: t=3.088, P=0.034</t>
  </si>
  <si>
    <t>PI 38:4</t>
  </si>
  <si>
    <t>PI 38:5: t=3.742, P=0.019</t>
  </si>
  <si>
    <t>PI 38:5</t>
  </si>
  <si>
    <t>PI 38:6: t=1.885, P=0.18</t>
  </si>
  <si>
    <t>PI 38:6</t>
  </si>
  <si>
    <t>PI 40:4: t=2.692, P=0.078</t>
  </si>
  <si>
    <t>PI 40:4</t>
  </si>
  <si>
    <t>PI 40:5: t=4.664, P=0.0088</t>
  </si>
  <si>
    <t>PI 40:5</t>
  </si>
  <si>
    <t>PI 40:6: t=2.874, P=0.048</t>
  </si>
  <si>
    <t>PI 40:6</t>
  </si>
  <si>
    <t xml:space="preserve">antg-375 </t>
  </si>
  <si>
    <t>total PI antg-Ctrl</t>
  </si>
  <si>
    <t xml:space="preserve">antg-Ctrl (n=6) </t>
  </si>
  <si>
    <t>PI total: t=3.444, P=0.0063</t>
  </si>
  <si>
    <t>total PI antg-375</t>
  </si>
  <si>
    <t>S1i</t>
  </si>
  <si>
    <t>S2b</t>
  </si>
  <si>
    <t>Pitpna KO (n=5)</t>
  </si>
  <si>
    <t>Insulin+ cells: t=4.673, P=0.0016</t>
  </si>
  <si>
    <t>Insulin+ cells</t>
  </si>
  <si>
    <t>Islet number: t=2.53, P=0.0353</t>
  </si>
  <si>
    <t>Islet number</t>
  </si>
  <si>
    <t xml:space="preserve">WT (n=7) </t>
  </si>
  <si>
    <t>Insulin content: t=2.289, P=0.041</t>
  </si>
  <si>
    <t>S2c</t>
  </si>
  <si>
    <t>Pitpna KO (n=7)</t>
  </si>
  <si>
    <t>insulin content</t>
  </si>
  <si>
    <t xml:space="preserve">WT (n=12) </t>
  </si>
  <si>
    <t>Pitpna KO (n=8)</t>
  </si>
  <si>
    <t>Proinsulin content: t=2.067, P=0.0425</t>
  </si>
  <si>
    <t>Porins.ontent</t>
  </si>
  <si>
    <t>S2d</t>
  </si>
  <si>
    <t>glucagon+ cells: t=0.2942, P=0.7761</t>
  </si>
  <si>
    <t>Gcg+ cells</t>
  </si>
  <si>
    <t>Somatostatin+ cells: t=0.3152, P=0.7606</t>
  </si>
  <si>
    <t>Som+ cells</t>
  </si>
  <si>
    <t>S2f</t>
  </si>
  <si>
    <t>Docked vesicles: t=3.612, P=0.0225</t>
  </si>
  <si>
    <t>Pitpna KO (n=15)</t>
  </si>
  <si>
    <t>ISG: t=6.45, P=0.0002</t>
  </si>
  <si>
    <t>MSG: t=3.829, P=0.005</t>
  </si>
  <si>
    <t>ESG: t=1.552, P=0.1593</t>
  </si>
  <si>
    <t>S2i</t>
  </si>
  <si>
    <t>TUNEL+ insulin cells: t=12.25, P&lt;0.0001</t>
  </si>
  <si>
    <t>TUNEL+ insulin cells</t>
  </si>
  <si>
    <t>S2j</t>
  </si>
  <si>
    <t>TUNEL+ Gcg cells: t=0.7184, P=0.4929</t>
  </si>
  <si>
    <t>TUNEL+ Gcg cells</t>
  </si>
  <si>
    <t>S2l</t>
  </si>
  <si>
    <t>Ki67+ Ins+ cells: t=1.989, P=0.0701</t>
  </si>
  <si>
    <t>Ki67+ Ins+ cells</t>
  </si>
  <si>
    <t>S3a</t>
  </si>
  <si>
    <t xml:space="preserve">si-Ctrl (n=4) </t>
  </si>
  <si>
    <t>si-Pitpna (n=4)</t>
  </si>
  <si>
    <t>t=5.906, P=0.0010</t>
  </si>
  <si>
    <t>S3b</t>
  </si>
  <si>
    <t>S3c</t>
  </si>
  <si>
    <t>5.5 mM: t=0.8533, P=0.4262</t>
  </si>
  <si>
    <t>5.5 mM Glu</t>
  </si>
  <si>
    <t>10 mM: t=3.683, P=0.0103</t>
  </si>
  <si>
    <t>10  mM Glu</t>
  </si>
  <si>
    <t>25 mM: t=2.744, P=0.0335</t>
  </si>
  <si>
    <t>25  mM Glu</t>
  </si>
  <si>
    <t>S3d</t>
  </si>
  <si>
    <t>5.5 mM: t=1.65, P=0.15</t>
  </si>
  <si>
    <t>10 mM: t=1.611, P=0.1584</t>
  </si>
  <si>
    <t>25 mM: t=3.303, P=0.0163</t>
  </si>
  <si>
    <t>S3e</t>
  </si>
  <si>
    <t xml:space="preserve">OE-Ctrl (n=4) </t>
  </si>
  <si>
    <t>OE-Pitpna (n=4)</t>
  </si>
  <si>
    <t>t=6.764, P=0.0005</t>
  </si>
  <si>
    <t>S3f</t>
  </si>
  <si>
    <t>S3g</t>
  </si>
  <si>
    <t xml:space="preserve">OE-Ctrl (n=5) </t>
  </si>
  <si>
    <t>5.5 mM: t=3.982, P=0.0041</t>
  </si>
  <si>
    <t>OE-Pitpna (n=5)</t>
  </si>
  <si>
    <t>10 mM: t=3.51, P=0.008</t>
  </si>
  <si>
    <t>25 mM: t=4.2379, P=0.0029</t>
  </si>
  <si>
    <t>S3h</t>
  </si>
  <si>
    <t xml:space="preserve">OE-Ctrl (n=3) </t>
  </si>
  <si>
    <t>5.5 mM: t=0.5385, P=0.6188</t>
  </si>
  <si>
    <t>OE-Pitpna (n=3)</t>
  </si>
  <si>
    <t>10 mM: t=2.709, P=0.0536</t>
  </si>
  <si>
    <t>25 mM: t=3.975, P=0.0165</t>
  </si>
  <si>
    <t>S4a</t>
  </si>
  <si>
    <t>Time (min)</t>
  </si>
  <si>
    <t>si-Ctrl</t>
  </si>
  <si>
    <t>si-Pitpna</t>
  </si>
  <si>
    <t xml:space="preserve">si-Ctrl (n=7) </t>
  </si>
  <si>
    <t>Basal OCR:</t>
  </si>
  <si>
    <t>OCR</t>
  </si>
  <si>
    <t>si-Pitpna (n=7)</t>
  </si>
  <si>
    <t>Interaction: F=1.249, P=0.3030</t>
  </si>
  <si>
    <t>Time: F=14.80, P&lt;0.0001</t>
  </si>
  <si>
    <t>Treatment: F=49.28, P&lt;0.0001</t>
  </si>
  <si>
    <t>+ oligomycin:</t>
  </si>
  <si>
    <t>Interaction: F=2.234, P=0.0792</t>
  </si>
  <si>
    <t>Time: F=32.26, P&lt;0.0056</t>
  </si>
  <si>
    <t>Treatment: F=27.96, P=0.0002</t>
  </si>
  <si>
    <t>+ FCCP:</t>
  </si>
  <si>
    <t>Interaction: F=3.471, P=0.014</t>
  </si>
  <si>
    <t>Time: F=4.166, P&lt;0.0056</t>
  </si>
  <si>
    <t>Treatment: F=28.66, P=0.0002</t>
  </si>
  <si>
    <t>+ rotenone/antimycin A:</t>
  </si>
  <si>
    <t>Interaction: F=3.422, P=0.0153</t>
  </si>
  <si>
    <t>Time: F=26.12, P&lt;0.0001</t>
  </si>
  <si>
    <t>Treatment: F=9.395, P=0.0098</t>
  </si>
  <si>
    <t>S4b</t>
  </si>
  <si>
    <t>Basal Respiration: t=7.055, P&lt;0.0001</t>
  </si>
  <si>
    <t>Basal</t>
  </si>
  <si>
    <t>Maximal</t>
  </si>
  <si>
    <t>Maximal Respiration: t=4.478, P=0.0008</t>
  </si>
  <si>
    <t>S4c</t>
  </si>
  <si>
    <t>ECAR</t>
  </si>
  <si>
    <t>Basal ECAR:</t>
  </si>
  <si>
    <t>Interaction: F=0.6899, P=0.6026</t>
  </si>
  <si>
    <t>Time: F=20.15, P&lt;0.0001</t>
  </si>
  <si>
    <t>Treatment: F=6.316, P=0.0273</t>
  </si>
  <si>
    <t>Interaction: F=1.927, P=0.1211</t>
  </si>
  <si>
    <t>Time: F=19.60, P&lt;0.0001</t>
  </si>
  <si>
    <t>Treatment: F=7.226, P=0.0197</t>
  </si>
  <si>
    <t>Interaction: F=4.115, P=0.0060</t>
  </si>
  <si>
    <t>Time: F=35.53, P&lt;0.0001</t>
  </si>
  <si>
    <t>Treatment: F=8.502, P=0.0129</t>
  </si>
  <si>
    <t>Interaction: F=1.370, P=0.2583</t>
  </si>
  <si>
    <t>Time: F=3.876, P=0.0083</t>
  </si>
  <si>
    <t>Treatment: F=2.494, P=0.403</t>
  </si>
  <si>
    <t>glycolysis: t=2.658, P=0.0209</t>
  </si>
  <si>
    <t>S4d</t>
  </si>
  <si>
    <t>Glycolysis</t>
  </si>
  <si>
    <t>Glycolytic Capacity</t>
  </si>
  <si>
    <t>glycolytic capacity: t=2.713, P=0.0189</t>
  </si>
  <si>
    <t>S4h</t>
  </si>
  <si>
    <t>Orthodox: t=0.4872, P=0.6434</t>
  </si>
  <si>
    <t>ort</t>
  </si>
  <si>
    <t>Condensed: t=1.604, P=0.1599</t>
  </si>
  <si>
    <t>cond</t>
  </si>
  <si>
    <t>Intermediate: t=0.9439, P=0.3817</t>
  </si>
  <si>
    <t>inter</t>
  </si>
  <si>
    <t>Mixed: t=2.562, P=0.0428</t>
  </si>
  <si>
    <t>mixed</t>
  </si>
  <si>
    <t>Swollen: t=3.375, P=0.015</t>
  </si>
  <si>
    <t>swollen</t>
  </si>
  <si>
    <t>S4i</t>
  </si>
  <si>
    <t>S5a</t>
  </si>
  <si>
    <t>sh-Ctrl (n=2)</t>
  </si>
  <si>
    <t>sh-Ctrl vs TRCN0000310486: F=16.09, P=0.0038</t>
  </si>
  <si>
    <t>TRCN0000310486 (n=2)</t>
  </si>
  <si>
    <t>sh-Ctrl vs TRCN0000299702: F=8.766, P=0.00128</t>
  </si>
  <si>
    <t>TRCN0000310486</t>
  </si>
  <si>
    <t>TRCN0000299702 (n=2)</t>
  </si>
  <si>
    <t>sh-Ctrl vs TRCN0000299703: F=17.75, P=0.0032</t>
  </si>
  <si>
    <t>TRCN0000299702</t>
  </si>
  <si>
    <t>TRCN0000299703 (n=2)</t>
  </si>
  <si>
    <t>sh-Ctrl vs TRCN0000299704: F=35.27, P=0.0718</t>
  </si>
  <si>
    <t>TRCN0000299703</t>
  </si>
  <si>
    <t>TRCN0000299704 (n=2)</t>
  </si>
  <si>
    <t>sh-Ctrl vs TRCN0000299705: F=13.95, P=0.0051</t>
  </si>
  <si>
    <t>TRCN0000299704</t>
  </si>
  <si>
    <t>TRCN0000299705 (n=2)</t>
  </si>
  <si>
    <t>TRCN0000299705</t>
  </si>
  <si>
    <t>S5b</t>
  </si>
  <si>
    <t>S5e</t>
  </si>
  <si>
    <t xml:space="preserve">sh-Ctrl (n=7) </t>
  </si>
  <si>
    <t>orthodox</t>
  </si>
  <si>
    <t>condensed</t>
  </si>
  <si>
    <t>Intermediate</t>
  </si>
  <si>
    <t>Orthodox Summary: F=5.323, P=0.0036</t>
  </si>
  <si>
    <t xml:space="preserve">OE-Ctrl (n=7) </t>
  </si>
  <si>
    <t>sh-Ctrl vs sh-PITPNA: P=0.0479</t>
  </si>
  <si>
    <t>OE-PITPNA (n=7)</t>
  </si>
  <si>
    <t>OE-Ctrl vs OE-PITPNA: P=0.9189</t>
  </si>
  <si>
    <t>sh-Ctrl vs OE-Ctrl:  P=0.9928</t>
  </si>
  <si>
    <t>Condensed Summary: F=8.692, P=0.0004</t>
  </si>
  <si>
    <t>sh-Ctrl vs sh-PITPNA: P=0.0075</t>
  </si>
  <si>
    <t>OE-Ctrl vs OE-PITPNA: P=0.007</t>
  </si>
  <si>
    <t>sh-Ctrl vs OE-Ctrl:  P=0.9983</t>
  </si>
  <si>
    <t>Intermediate Summary: F=9.1211, P=0.0003</t>
  </si>
  <si>
    <t>sh-Ctrl vs sh-PITPNA: P=0.5809</t>
  </si>
  <si>
    <t>OE-Ctrl vs OE-PITPNA: P=0.0006</t>
  </si>
  <si>
    <t>sh-Ctrl vs OE-Ctrl:  P=0.9989</t>
  </si>
  <si>
    <t>Mixed Summary: F=29.73, P&lt;0.0001</t>
  </si>
  <si>
    <t>OE-Ctrl vs OE-PITPNA: P=0.0169</t>
  </si>
  <si>
    <t>sh-Ctrl vs OE-Ctrl:  P=0.9663</t>
  </si>
  <si>
    <t>Swollen Summary: F=6.462, P=0.0296</t>
  </si>
  <si>
    <t>sh-Ctrl vs sh-PITPNA: P=0.0131</t>
  </si>
  <si>
    <t>OE-Ctrl vs OE-PITPNA: P=0.8809</t>
  </si>
  <si>
    <t>sh-Ctrl vs OE-Ctrl:  P=0.1812</t>
  </si>
  <si>
    <t>S5h</t>
  </si>
  <si>
    <t>OE-ctrl</t>
  </si>
  <si>
    <t>PI 32:0</t>
  </si>
  <si>
    <t xml:space="preserve">OE-Control (n=3) </t>
  </si>
  <si>
    <t>PI 32:0: t=0.913, P=0.4129</t>
  </si>
  <si>
    <t>PI 34:0</t>
  </si>
  <si>
    <t>PI 34:0: t=0.3226, P=0.7631</t>
  </si>
  <si>
    <t>PI 34:1</t>
  </si>
  <si>
    <t>PI 34:1: t=0.5446, P=0.615</t>
  </si>
  <si>
    <t>PI 34:2</t>
  </si>
  <si>
    <t>PI 34:2: t=0.2573, P=0.8096</t>
  </si>
  <si>
    <t>PI 36:0</t>
  </si>
  <si>
    <t>PI 36:0: t=0.0592, P=0.9556</t>
  </si>
  <si>
    <t>PI 36:1: t=0.00529, P=0.996</t>
  </si>
  <si>
    <t>PI 36:2: t=1.132, P=0.3209</t>
  </si>
  <si>
    <t>PI 36:3: t=0.8823, P=0.4275</t>
  </si>
  <si>
    <t>PI 38:1: t=0.145, P=0.8917</t>
  </si>
  <si>
    <t>PI 38:2: t=0.419, P=0.6968</t>
  </si>
  <si>
    <t>PI 38:3: t=1.252, P=0.2786</t>
  </si>
  <si>
    <t>PI 38:4: t=1.2228, P=0.2868</t>
  </si>
  <si>
    <t>PI 38:5: t=1.032, P=0.3604</t>
  </si>
  <si>
    <t>PI 40:4: t=1.138, P=0.3185</t>
  </si>
  <si>
    <t>PI 40:5: t=1.193, P=0.2988</t>
  </si>
  <si>
    <t>S5i</t>
  </si>
  <si>
    <t>sh-ctrl</t>
  </si>
  <si>
    <t xml:space="preserve">sh-Control (n=3-4) </t>
  </si>
  <si>
    <t>PI 32:0: t=0.7343, P=0.4957</t>
  </si>
  <si>
    <r>
      <rPr>
        <sz val="11"/>
        <color theme="1"/>
        <rFont val="Arial"/>
        <family val="2"/>
      </rPr>
      <t>sh-PITPNA</t>
    </r>
    <r>
      <rPr>
        <i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(n=4)</t>
    </r>
  </si>
  <si>
    <t>PI 34:0: t=0.1111, P=0.9151</t>
  </si>
  <si>
    <t>PI 34:1: t=4035, P=0.7005</t>
  </si>
  <si>
    <t>PI 34:2: t=0.0838, P=0.9359</t>
  </si>
  <si>
    <t>PI 36:0: t=0.0561, P=0.957</t>
  </si>
  <si>
    <t>PI 36:1: t=0.849, P=0.4285</t>
  </si>
  <si>
    <t>PI 36:2: t=0.42, P=0.6891</t>
  </si>
  <si>
    <t>PI 36:3: t=0.3753, P=0.7203</t>
  </si>
  <si>
    <t>PI 38:1: t=0.4944, P=0.642</t>
  </si>
  <si>
    <t>PI 38:2: t=0.177, P=0.8653</t>
  </si>
  <si>
    <t>PI 38:3: t=0.4125, P=0.6925</t>
  </si>
  <si>
    <t>PI 38:4: t=1.052, P=0.3332</t>
  </si>
  <si>
    <t>PI 38:5: t=1.038, P=0.3394</t>
  </si>
  <si>
    <t>PI 40:4: t=0.3128, P=0.765</t>
  </si>
  <si>
    <t>PI 40:5: t=0.4397, P=0.6756</t>
  </si>
  <si>
    <t>S6a</t>
  </si>
  <si>
    <t>HP-21324</t>
  </si>
  <si>
    <t>T2D-Ctrl</t>
  </si>
  <si>
    <t xml:space="preserve">T2D-Ctrl (n=2-4) </t>
  </si>
  <si>
    <t>HP-21324-01T2D Summary: F=20.79, P=0.0449</t>
  </si>
  <si>
    <t>T2D-PITPNA OE (n=2-4)</t>
  </si>
  <si>
    <t>0 min: P=0.2638</t>
  </si>
  <si>
    <t>T2D-PITPNA OE</t>
  </si>
  <si>
    <t>15 min: P=0.0116</t>
  </si>
  <si>
    <t>HP-21263</t>
  </si>
  <si>
    <t>HP-21263-01T2D Summary: F=5.738, P=0.0536</t>
  </si>
  <si>
    <t>0 min: P=0.9830</t>
  </si>
  <si>
    <t>15 min: P=0.0071</t>
  </si>
  <si>
    <t>HP-22044</t>
  </si>
  <si>
    <t>HP-22044-01T2D Summary: F=0.9998, P=0.4227</t>
  </si>
  <si>
    <t>0 min: P=0.8376</t>
  </si>
  <si>
    <t>15 min: P=0.7799</t>
  </si>
  <si>
    <t>R386</t>
  </si>
  <si>
    <t>R386 Summary: F=140.4, P=0.007</t>
  </si>
  <si>
    <t>0 min: P=0.4399</t>
  </si>
  <si>
    <t>15 min: P=0.0046</t>
  </si>
  <si>
    <t>HP-22193</t>
  </si>
  <si>
    <t>HP-22193-01T2D Summary: F=10.69, P=0.0222</t>
  </si>
  <si>
    <t>0 min: P=0.7361</t>
  </si>
  <si>
    <t>15 min: P=0.0027</t>
  </si>
  <si>
    <t>R452</t>
  </si>
  <si>
    <t>R452 Summary: F=3.457, P=0.0899</t>
  </si>
  <si>
    <t>0 min: P=0.9934</t>
  </si>
  <si>
    <t>15 min: P=0.0462</t>
  </si>
  <si>
    <t>S6b</t>
  </si>
  <si>
    <r>
      <rPr>
        <sz val="11"/>
        <color theme="1"/>
        <rFont val="Arial"/>
        <family val="2"/>
      </rPr>
      <t>IRE1</t>
    </r>
    <r>
      <rPr>
        <sz val="11"/>
        <color theme="1"/>
        <rFont val="Calibri"/>
        <family val="2"/>
      </rPr>
      <t>α</t>
    </r>
  </si>
  <si>
    <t xml:space="preserve">T2D-Ctrl (n=6) </t>
  </si>
  <si>
    <t>PITPNA: t=2.338, P=0.0415</t>
  </si>
  <si>
    <t>T2D PITPNA OE (n=6)</t>
  </si>
  <si>
    <t>IRE1a: t=0.192, P=0.8516</t>
  </si>
  <si>
    <t>CHOP: t=5.602, P=0.0005</t>
  </si>
  <si>
    <t>ERO1: t=0.5712, P=0.5805</t>
  </si>
  <si>
    <t>Pdi: t=3.84, P=0.0033</t>
  </si>
  <si>
    <t>Bip: t=4.649, P=0.0009</t>
  </si>
  <si>
    <t>CHOP</t>
  </si>
  <si>
    <t>ERO1</t>
  </si>
  <si>
    <t>PDI</t>
  </si>
  <si>
    <t>BIP</t>
  </si>
  <si>
    <t>S6c</t>
  </si>
  <si>
    <t>Proinsulin</t>
  </si>
  <si>
    <t xml:space="preserve">T2D (n=4) </t>
  </si>
  <si>
    <t>PROINS: t=3.498, P=0.0129</t>
  </si>
  <si>
    <t>T2D PITPNA OE (n=4)</t>
  </si>
  <si>
    <t>2a</t>
    <phoneticPr fontId="17" type="noConversion"/>
  </si>
  <si>
    <t>ND</t>
    <phoneticPr fontId="17" type="noConversion"/>
  </si>
  <si>
    <t>T2D</t>
    <phoneticPr fontId="17" type="noConversion"/>
  </si>
  <si>
    <t>PITPNA mRNA</t>
    <phoneticPr fontId="17" type="noConversion"/>
  </si>
  <si>
    <t xml:space="preserve">ND (n=16) </t>
    <phoneticPr fontId="17" type="noConversion"/>
  </si>
  <si>
    <t>T2D (n=5)</t>
    <phoneticPr fontId="17" type="noConversion"/>
  </si>
  <si>
    <t>t=4.125, P=0.0006</t>
    <phoneticPr fontId="17" type="noConversion"/>
  </si>
  <si>
    <t>1h</t>
    <phoneticPr fontId="17" type="noConversion"/>
  </si>
  <si>
    <t>1e</t>
  </si>
  <si>
    <t>Summary: F=3.543, P =0.0332</t>
  </si>
  <si>
    <t>Pre-diabetes (n=27)</t>
  </si>
  <si>
    <t>Disbetes (n=11)</t>
  </si>
  <si>
    <t>Non vs Pre-diabetes: P=0.7248</t>
  </si>
  <si>
    <t>NOD vs Diabetes: P=0.025</t>
  </si>
  <si>
    <t>Diabetes vs Pre-diabetes:  P=0.1278</t>
  </si>
  <si>
    <t>N=77</t>
  </si>
  <si>
    <t>Linear regression</t>
  </si>
  <si>
    <t>F=2.871, R squared =0.03687</t>
  </si>
  <si>
    <t>N=89</t>
  </si>
  <si>
    <t>F=1.239, R squared =0.01404</t>
  </si>
  <si>
    <t xml:space="preserve">Non (n=51) </t>
    <phoneticPr fontId="17" type="noConversion"/>
  </si>
  <si>
    <t>Non (&lt;5.7)</t>
    <phoneticPr fontId="17" type="noConversion"/>
  </si>
  <si>
    <t>Pre-diabetes (5.7-6.4)</t>
    <phoneticPr fontId="17" type="noConversion"/>
  </si>
  <si>
    <t>Diabetes (&gt;6.5)</t>
    <phoneticPr fontId="17" type="noConversion"/>
  </si>
  <si>
    <t>Hba1c</t>
  </si>
  <si>
    <t>PITPNA</t>
  </si>
  <si>
    <t>1f</t>
    <phoneticPr fontId="17" type="noConversion"/>
  </si>
  <si>
    <t>1g</t>
    <phoneticPr fontId="17" type="noConversion"/>
  </si>
  <si>
    <t>BMI</t>
  </si>
  <si>
    <t>Two-tailed unpaired Student’s t-test</t>
    <phoneticPr fontId="17" type="noConversion"/>
  </si>
  <si>
    <t>1i</t>
    <phoneticPr fontId="17" type="noConversion"/>
  </si>
  <si>
    <t>PIP Ctrl vs OE-PITPNA</t>
  </si>
  <si>
    <t>PIP Peak Areas NH4+ Adducts</t>
  </si>
  <si>
    <t>Internal Std 37:4, 20 ng</t>
  </si>
  <si>
    <t>SUM</t>
  </si>
  <si>
    <t>34 0</t>
  </si>
  <si>
    <t>34 1</t>
  </si>
  <si>
    <t>34 2</t>
  </si>
  <si>
    <t>36 0</t>
  </si>
  <si>
    <t>36 1</t>
  </si>
  <si>
    <t>36 2</t>
  </si>
  <si>
    <t>36 3</t>
  </si>
  <si>
    <t>36 4</t>
  </si>
  <si>
    <t>38 2</t>
  </si>
  <si>
    <t>38 3</t>
  </si>
  <si>
    <t>38 4</t>
  </si>
  <si>
    <t>38 5</t>
  </si>
  <si>
    <t>40 4</t>
  </si>
  <si>
    <t>40 5</t>
  </si>
  <si>
    <t xml:space="preserve">Ctrl-1 </t>
  </si>
  <si>
    <t>Ctrl-2</t>
  </si>
  <si>
    <t>Ctrl-3</t>
  </si>
  <si>
    <t>OE-PITPNA-1</t>
  </si>
  <si>
    <t>OE-PITPNA-2</t>
  </si>
  <si>
    <t>OE-PITPNA-3</t>
  </si>
  <si>
    <t>Normalized to Internal Standard</t>
  </si>
  <si>
    <t>PIP sh-Ctrl vs sh-PITPNA</t>
  </si>
  <si>
    <t xml:space="preserve">sh-Ctrl-1 </t>
  </si>
  <si>
    <t>sh-Ctrl-2</t>
  </si>
  <si>
    <t>sh-Ctrl-3</t>
  </si>
  <si>
    <t>sh-Ctrl-4</t>
  </si>
  <si>
    <t>sh-PITPNA-1</t>
  </si>
  <si>
    <t>sh-PITPNA-2</t>
  </si>
  <si>
    <t>sh-PITPNA-3</t>
  </si>
  <si>
    <t>sh-PITPNA-4</t>
  </si>
  <si>
    <t>PI OE-Ctrl vs OE-PITPNA</t>
  </si>
  <si>
    <t>Peak Areas PI NH4 + adducts</t>
  </si>
  <si>
    <t>Internal Std 37:4 100 ng</t>
  </si>
  <si>
    <t>38 1</t>
  </si>
  <si>
    <t>PI sh-Ctrl vs sh-PITPNA</t>
  </si>
  <si>
    <t>OE-Ctrl</t>
    <phoneticPr fontId="17" type="noConversion"/>
  </si>
  <si>
    <t>OE-PITPNA</t>
    <phoneticPr fontId="17" type="noConversion"/>
  </si>
  <si>
    <t>Fold change in PIP/PI</t>
    <phoneticPr fontId="17" type="noConversion"/>
  </si>
  <si>
    <t>sh-Ctrl</t>
    <phoneticPr fontId="17" type="noConversion"/>
  </si>
  <si>
    <t>sh-PITPNA</t>
    <phoneticPr fontId="17" type="noConversion"/>
  </si>
  <si>
    <t>OE-PITPNA (n=5)</t>
  </si>
  <si>
    <t>sh-Ctrl vs sh-PITPNA: t=2.373, P=0.037</t>
  </si>
  <si>
    <t>sh-Ctrl vs OE-PITPNA: t=3.33, P=0.0076</t>
  </si>
  <si>
    <t>sh-PITPNA vs OE-PITPNA:   t=0.2873, P=0.7804</t>
  </si>
  <si>
    <r>
      <t>sh-PITPNA</t>
    </r>
    <r>
      <rPr>
        <i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(n=6)</t>
    </r>
  </si>
  <si>
    <t>5f</t>
    <phoneticPr fontId="17" type="noConversion"/>
  </si>
  <si>
    <t>5e</t>
    <phoneticPr fontId="17" type="noConversion"/>
  </si>
  <si>
    <t>2.8 mM Glu+ KCl</t>
  </si>
  <si>
    <t>Pitpna: t=9.925, P&lt;0.0001</t>
  </si>
  <si>
    <t>PC1/3: t=6.976, P&lt;0.0001</t>
  </si>
  <si>
    <t>CGA: t=1.747, P=0.1313</t>
  </si>
  <si>
    <t>CGB: t=2.332, P=0.0585</t>
  </si>
  <si>
    <t>CPE: t=2.465, P=0.0488</t>
  </si>
  <si>
    <t>Islets number: t=8.775, P&lt;0.0001</t>
  </si>
  <si>
    <t>Insulin+ number: t=3.151, P=0.0084</t>
  </si>
  <si>
    <t>PC2: t=2.54, P=0.0441</t>
  </si>
  <si>
    <t>Time</t>
  </si>
  <si>
    <t>S2g</t>
  </si>
  <si>
    <t>Length</t>
  </si>
  <si>
    <t xml:space="preserve">Pitpna KO </t>
  </si>
  <si>
    <t xml:space="preserve">WT </t>
  </si>
  <si>
    <t>S5d</t>
  </si>
  <si>
    <t>500-799</t>
  </si>
  <si>
    <t>800-1099</t>
  </si>
  <si>
    <t>1100-1399</t>
  </si>
  <si>
    <t>1400-1699</t>
  </si>
  <si>
    <t>1700-1999</t>
  </si>
  <si>
    <t xml:space="preserve">sh-Ctrl </t>
  </si>
  <si>
    <t xml:space="preserve">OE-PITPNA </t>
  </si>
  <si>
    <t>CNT</t>
  </si>
  <si>
    <t>OE</t>
  </si>
  <si>
    <t>KD</t>
  </si>
  <si>
    <t>Unsorted</t>
  </si>
  <si>
    <t>4c</t>
  </si>
  <si>
    <t>Supplementary Data File 1. Integrated peak areas of lipid species from MIN6 cells</t>
  </si>
  <si>
    <t>CE 14:0</t>
  </si>
  <si>
    <t>CE 15:0</t>
  </si>
  <si>
    <t>CE 16:0</t>
  </si>
  <si>
    <t>CE 16:1</t>
  </si>
  <si>
    <t>CE 17:0</t>
  </si>
  <si>
    <t>CE 17:1</t>
  </si>
  <si>
    <t>CE 18:0</t>
  </si>
  <si>
    <t>CE 18:0-d6 (IS)</t>
  </si>
  <si>
    <t>CE 18:1</t>
  </si>
  <si>
    <t>CE 18:2</t>
  </si>
  <si>
    <t>CE 18:3</t>
  </si>
  <si>
    <t>CE 20:1</t>
  </si>
  <si>
    <t>CE 20:2</t>
  </si>
  <si>
    <t>CE 20:3</t>
  </si>
  <si>
    <t>CE 20:4</t>
  </si>
  <si>
    <t>CE 20:5</t>
  </si>
  <si>
    <t>CE 22:1</t>
  </si>
  <si>
    <t>CE 22:4</t>
  </si>
  <si>
    <t>CE 22:5</t>
  </si>
  <si>
    <t>CE 22:6</t>
  </si>
  <si>
    <t>CE 24:5</t>
  </si>
  <si>
    <t>CE 24:6</t>
  </si>
  <si>
    <t>DG 24:0-(12:0) (IS)</t>
  </si>
  <si>
    <t>DG 28:0-(14:0)</t>
  </si>
  <si>
    <t>DG 30:1-(16:1)</t>
  </si>
  <si>
    <t>DG 30:2-(14:0)</t>
  </si>
  <si>
    <t>DG 30:2-(16:1)</t>
  </si>
  <si>
    <t>DG 32:0-(16:0)</t>
  </si>
  <si>
    <t>DG 32:1-(16:1)</t>
  </si>
  <si>
    <t>DG 32:1-(18:1)</t>
  </si>
  <si>
    <t>DG 32:2-(14:0)</t>
  </si>
  <si>
    <t>DG 32:2-(16:0)</t>
  </si>
  <si>
    <t>DG 32:2-(16:1)</t>
  </si>
  <si>
    <t>DG 32:3-(16:1)</t>
  </si>
  <si>
    <t>DG 34:0-(16:0)</t>
  </si>
  <si>
    <t>DG 34:1-(16:1)</t>
  </si>
  <si>
    <t>DG 34:2-(16:1)</t>
  </si>
  <si>
    <t>DG 34:2-(18:2)</t>
  </si>
  <si>
    <t>DG 34:3-(16:1)</t>
  </si>
  <si>
    <t>DG 34:3-(18:1)</t>
  </si>
  <si>
    <t>DG 36:1-(18:0)</t>
  </si>
  <si>
    <t>DG 36:2-(18:1)</t>
  </si>
  <si>
    <t>DG 36:2-(18:2)</t>
  </si>
  <si>
    <t>DG 36:3-(18:1)</t>
  </si>
  <si>
    <t>DG 36:4-(18:1)</t>
  </si>
  <si>
    <t>DG 36:4-(18:2)</t>
  </si>
  <si>
    <t>DG 38:0-(20:0)</t>
  </si>
  <si>
    <t>DG 38:1-(18:0)</t>
  </si>
  <si>
    <t>DG 38:4-(18:0)</t>
  </si>
  <si>
    <t>DG 38:4-(20:1)</t>
  </si>
  <si>
    <t>DG 38:5-(16:0)</t>
  </si>
  <si>
    <t>DG 38:6-(16:1)</t>
  </si>
  <si>
    <t>DG 38:6-(22:6)</t>
  </si>
  <si>
    <t>DG 40:6-(18:1)</t>
  </si>
  <si>
    <t>DG 40:6-(22:6)</t>
  </si>
  <si>
    <t xml:space="preserve">LPC (O-16:1)/(P-16:0) </t>
  </si>
  <si>
    <t>LPC 14:0</t>
  </si>
  <si>
    <t>LPC 15:0</t>
  </si>
  <si>
    <t>LPC 16:0</t>
  </si>
  <si>
    <t>LPC 16:1</t>
  </si>
  <si>
    <t>LPC 17:1</t>
  </si>
  <si>
    <t>LPC 18:0</t>
  </si>
  <si>
    <t>LPC 18:1</t>
  </si>
  <si>
    <t>LPC 18:2</t>
  </si>
  <si>
    <t>LPC 18:3</t>
  </si>
  <si>
    <t xml:space="preserve">LPC 20:0(IS) </t>
  </si>
  <si>
    <t>LPC 20:1</t>
  </si>
  <si>
    <t>LPC 20:2</t>
  </si>
  <si>
    <t>LPC 20:3</t>
  </si>
  <si>
    <t>LPC 20:4</t>
  </si>
  <si>
    <t>LPC 20:5</t>
  </si>
  <si>
    <t>LPC 22:1</t>
  </si>
  <si>
    <t>LPC 22:5</t>
  </si>
  <si>
    <t>LPC 22:6</t>
  </si>
  <si>
    <t>LPC 24:0</t>
  </si>
  <si>
    <t xml:space="preserve">LPE 14:0(IS) </t>
  </si>
  <si>
    <t>LPE 16:0</t>
  </si>
  <si>
    <t>LPE 16:1</t>
  </si>
  <si>
    <t>LPE 18:0</t>
  </si>
  <si>
    <t>LPE 18:1</t>
  </si>
  <si>
    <t>LPE 18:2</t>
  </si>
  <si>
    <t>LPE 20:0</t>
  </si>
  <si>
    <t>LPE 20:1</t>
  </si>
  <si>
    <t>oddPC 29:0</t>
  </si>
  <si>
    <t>oddPC 29:1</t>
  </si>
  <si>
    <t>oddPC 31:0</t>
  </si>
  <si>
    <t>oddPC 31:1</t>
  </si>
  <si>
    <t>oddPC 33:0</t>
  </si>
  <si>
    <t>oddPC 33:1</t>
  </si>
  <si>
    <t>oddPC 33:2</t>
  </si>
  <si>
    <t>oddPC 33:3</t>
  </si>
  <si>
    <t>oddPC 35:1</t>
  </si>
  <si>
    <t>oddPC 35:2</t>
  </si>
  <si>
    <t>oddPC 35:3</t>
  </si>
  <si>
    <t>oddPC 35:4</t>
  </si>
  <si>
    <t>oddPC 37:2</t>
  </si>
  <si>
    <t>oddPC 37:3</t>
  </si>
  <si>
    <t>oddPC 37:4</t>
  </si>
  <si>
    <t>oddPC31:2</t>
  </si>
  <si>
    <t>PA 28:0 (IS)</t>
  </si>
  <si>
    <t>PA 32:0</t>
  </si>
  <si>
    <t>PA 32:1</t>
  </si>
  <si>
    <t>PA 32:2</t>
  </si>
  <si>
    <t>PA 32:3</t>
  </si>
  <si>
    <t>PA 34:1</t>
  </si>
  <si>
    <t>PA 34:2</t>
  </si>
  <si>
    <t>PA 34:3</t>
  </si>
  <si>
    <t>PA 36:1</t>
  </si>
  <si>
    <t>PA 36:2</t>
  </si>
  <si>
    <t>PA 38:4</t>
  </si>
  <si>
    <t>PA 38:5</t>
  </si>
  <si>
    <t>PC 28:0 (IS)</t>
  </si>
  <si>
    <t>PC 30:0</t>
  </si>
  <si>
    <t>PC 30:1</t>
  </si>
  <si>
    <t>PC 32:0</t>
  </si>
  <si>
    <t>PC 32:1</t>
  </si>
  <si>
    <t>PC 32:2</t>
  </si>
  <si>
    <t>PC 32:3</t>
  </si>
  <si>
    <t>PC 34:0</t>
  </si>
  <si>
    <t>PC 34:1</t>
  </si>
  <si>
    <t>PC 34:2</t>
  </si>
  <si>
    <t>PC 34:3</t>
  </si>
  <si>
    <t>PC 34:4</t>
  </si>
  <si>
    <t>PC 36:0</t>
  </si>
  <si>
    <t>PC 36:1</t>
  </si>
  <si>
    <t>PC 36:2</t>
  </si>
  <si>
    <t>PC 36:3</t>
  </si>
  <si>
    <t>PC 36:4</t>
  </si>
  <si>
    <t>PC 36:5</t>
  </si>
  <si>
    <t>PC 38:1</t>
  </si>
  <si>
    <t>PC 38:2</t>
  </si>
  <si>
    <t>PC 38:3</t>
  </si>
  <si>
    <t>PC 38:4</t>
  </si>
  <si>
    <t>PC 38:5</t>
  </si>
  <si>
    <t>PC 38:6</t>
  </si>
  <si>
    <t>PC 40:0</t>
  </si>
  <si>
    <t>PC 40:1</t>
  </si>
  <si>
    <t>PC 40:2</t>
  </si>
  <si>
    <t>PC 40:3</t>
  </si>
  <si>
    <t>PC 40:4</t>
  </si>
  <si>
    <t>PC 40:5</t>
  </si>
  <si>
    <t>PC 40:6</t>
  </si>
  <si>
    <t>PC 40:7</t>
  </si>
  <si>
    <t xml:space="preserve">PC O-30:1/PC P-30:0 </t>
  </si>
  <si>
    <t xml:space="preserve">PC O-32:1/PC P-32:0 </t>
  </si>
  <si>
    <t xml:space="preserve">PC O-32:2/PC P-32:1 </t>
  </si>
  <si>
    <t xml:space="preserve">PC O-34:2/PC P-34:1 </t>
  </si>
  <si>
    <t xml:space="preserve">PC O-34:3/PC P-34:2 </t>
  </si>
  <si>
    <t xml:space="preserve">PC O-34:4/PC P-34:3 </t>
  </si>
  <si>
    <t xml:space="preserve">PC O-36:2/PC P-36:1 </t>
  </si>
  <si>
    <t xml:space="preserve">PC O-36:4/PC P-36:3 </t>
  </si>
  <si>
    <t xml:space="preserve">PC O-36:5/PC P-36:4 </t>
  </si>
  <si>
    <t xml:space="preserve">PC O-38:2/PC P-38:1 </t>
  </si>
  <si>
    <t xml:space="preserve">PC O-38:5/PC P-38:4 </t>
  </si>
  <si>
    <t xml:space="preserve">PC O-38:7/PC P-38:6 </t>
  </si>
  <si>
    <t xml:space="preserve">PC O-40:5/PC P-40:4 </t>
  </si>
  <si>
    <t xml:space="preserve">PC O-40:6/PC P-40:5 </t>
  </si>
  <si>
    <t xml:space="preserve">PC O-40:7/PC P-40:6 </t>
  </si>
  <si>
    <t>PE 28:0 (IS)</t>
  </si>
  <si>
    <t>PE 32:1</t>
  </si>
  <si>
    <t>PE 32:2</t>
  </si>
  <si>
    <t>PE 34:1</t>
  </si>
  <si>
    <t>PE 34:2</t>
  </si>
  <si>
    <t>PE 34:3</t>
  </si>
  <si>
    <t>PE 36:0</t>
  </si>
  <si>
    <t>PE 36:1</t>
  </si>
  <si>
    <t>PE 36:2</t>
  </si>
  <si>
    <t>PE 36:3</t>
  </si>
  <si>
    <t>PE 36:4</t>
  </si>
  <si>
    <t>PE 36:5</t>
  </si>
  <si>
    <t>PE 38:2</t>
  </si>
  <si>
    <t>PE 38:3</t>
  </si>
  <si>
    <t>PE 38:4</t>
  </si>
  <si>
    <t>PE 38:5</t>
  </si>
  <si>
    <t>PE 38:6</t>
  </si>
  <si>
    <t>PE 40:1</t>
  </si>
  <si>
    <t>PE 40:2</t>
  </si>
  <si>
    <t>PE 40:4</t>
  </si>
  <si>
    <t>PE 40:5</t>
  </si>
  <si>
    <t>PE 40:6</t>
  </si>
  <si>
    <t>PE 40:7</t>
  </si>
  <si>
    <t>PE O-34:1/PE P-34:0</t>
  </si>
  <si>
    <t>PE O-34:2/PE P-34:1</t>
  </si>
  <si>
    <t>PE O-36:2/PE P-36:1</t>
  </si>
  <si>
    <t>PE O-36:3/PE P-36:2</t>
  </si>
  <si>
    <t>PE O-36:4/PE P-36:3</t>
  </si>
  <si>
    <t>PE O-36:5/PE P-36:4</t>
  </si>
  <si>
    <t>PE O-36:6/PE P-36:5</t>
  </si>
  <si>
    <t>PE O-38:4/PE P-38:3</t>
  </si>
  <si>
    <t>PE O-38:5/PE P-38:4</t>
  </si>
  <si>
    <t>PE O-38:6/PE P-38:5</t>
  </si>
  <si>
    <t>PE O-38:7/PE P-38:6</t>
  </si>
  <si>
    <t>PE O-40:6/PE P-40:5</t>
  </si>
  <si>
    <t>PE O-40:7/PE P-40:6</t>
  </si>
  <si>
    <t>PG 32:1</t>
  </si>
  <si>
    <t>PG 32:2</t>
  </si>
  <si>
    <t>PG 34:0</t>
  </si>
  <si>
    <t>PG 34:1</t>
  </si>
  <si>
    <t>PG 34:2</t>
  </si>
  <si>
    <t>PG 34:3</t>
  </si>
  <si>
    <t>PG 36:1</t>
  </si>
  <si>
    <t>PG 36:2</t>
  </si>
  <si>
    <t>PG 36:3</t>
  </si>
  <si>
    <t>PG 36:4</t>
  </si>
  <si>
    <t>PG 38:2</t>
  </si>
  <si>
    <t>PG 38:3</t>
  </si>
  <si>
    <t>PG 38:4</t>
  </si>
  <si>
    <t>PG 38:5</t>
  </si>
  <si>
    <t>PG 38:6</t>
  </si>
  <si>
    <t>PG 28:0 (IS)</t>
  </si>
  <si>
    <t>PI 25:0 (IS)</t>
  </si>
  <si>
    <t>PI 40:3</t>
  </si>
  <si>
    <t>TG 48:0</t>
  </si>
  <si>
    <t>TG 48:0-d5 (IS)</t>
  </si>
  <si>
    <t>TG 48:1</t>
  </si>
  <si>
    <t>TG 48:2</t>
  </si>
  <si>
    <t>TG 48:3</t>
  </si>
  <si>
    <t>TG 50:0</t>
  </si>
  <si>
    <t>TG 50:1</t>
  </si>
  <si>
    <t>TG 50:2</t>
  </si>
  <si>
    <t>TG 50:3</t>
  </si>
  <si>
    <t>TG 50:4</t>
  </si>
  <si>
    <t>TG 51:1</t>
  </si>
  <si>
    <t>TG 51:2</t>
  </si>
  <si>
    <t>TG 52:0</t>
  </si>
  <si>
    <t>TG 52:1</t>
  </si>
  <si>
    <t>TG 52:2</t>
  </si>
  <si>
    <t>TG 52:3</t>
  </si>
  <si>
    <t>TG 52:4</t>
  </si>
  <si>
    <t>TG 53:2</t>
  </si>
  <si>
    <t>TG 54:0</t>
  </si>
  <si>
    <t>TG 54:1</t>
  </si>
  <si>
    <t>TG 54:2</t>
  </si>
  <si>
    <t>TG 54:3</t>
  </si>
  <si>
    <t>TG 54:4</t>
  </si>
  <si>
    <t>TG 54:5</t>
  </si>
  <si>
    <t>TG 54:6</t>
  </si>
  <si>
    <t>TG 56:6</t>
  </si>
  <si>
    <t>TG 56:8</t>
  </si>
  <si>
    <t>TG 58:8</t>
  </si>
  <si>
    <t>Name</t>
  </si>
  <si>
    <t>Type</t>
  </si>
  <si>
    <t>Area</t>
  </si>
  <si>
    <t>BLK_extract_01</t>
  </si>
  <si>
    <t>Extraction blank</t>
  </si>
  <si>
    <t>BLK_extract_02</t>
  </si>
  <si>
    <t>BLK_extract_03</t>
  </si>
  <si>
    <t>BLK_extract_04</t>
  </si>
  <si>
    <t xml:space="preserve"> QC_01</t>
  </si>
  <si>
    <t>QC</t>
  </si>
  <si>
    <t xml:space="preserve"> QC_02</t>
  </si>
  <si>
    <t xml:space="preserve"> QC_03</t>
  </si>
  <si>
    <t xml:space="preserve"> QC_04</t>
  </si>
  <si>
    <t xml:space="preserve"> QC_05</t>
  </si>
  <si>
    <t xml:space="preserve"> QC_06</t>
  </si>
  <si>
    <t xml:space="preserve"> QC_07</t>
  </si>
  <si>
    <t xml:space="preserve"> QC_08</t>
  </si>
  <si>
    <t xml:space="preserve"> QC_09</t>
  </si>
  <si>
    <t xml:space="preserve"> QC_10</t>
  </si>
  <si>
    <t xml:space="preserve"> QC_11</t>
  </si>
  <si>
    <t xml:space="preserve"> QC_12</t>
  </si>
  <si>
    <t xml:space="preserve"> QC_13</t>
  </si>
  <si>
    <t xml:space="preserve"> QC_14</t>
  </si>
  <si>
    <t xml:space="preserve"> QC_15</t>
  </si>
  <si>
    <t xml:space="preserve"> QC_16</t>
  </si>
  <si>
    <t xml:space="preserve"> QC_17</t>
  </si>
  <si>
    <t xml:space="preserve"> antg-Ctrl_1_01</t>
  </si>
  <si>
    <t>Sample</t>
  </si>
  <si>
    <t xml:space="preserve"> antg-Ctrl_1_02</t>
  </si>
  <si>
    <t xml:space="preserve"> antg-Ctrl_2_01</t>
  </si>
  <si>
    <t xml:space="preserve"> antg-Ctrl_2_02</t>
  </si>
  <si>
    <t xml:space="preserve"> antg-Ctrl_3_01</t>
  </si>
  <si>
    <t xml:space="preserve"> antg-Ctrl_3_02</t>
  </si>
  <si>
    <t xml:space="preserve"> antg-Ctrl_4_01</t>
  </si>
  <si>
    <t xml:space="preserve"> antg-Ctrl_4_02</t>
  </si>
  <si>
    <t xml:space="preserve"> antg-Ctrl_5_01</t>
  </si>
  <si>
    <t xml:space="preserve"> antg-Ctrl_5_02</t>
  </si>
  <si>
    <t xml:space="preserve"> antg-Ctrl_6_01</t>
  </si>
  <si>
    <t xml:space="preserve"> antg-Ctrl_6_02</t>
  </si>
  <si>
    <t xml:space="preserve"> antg-miR375_1_01</t>
  </si>
  <si>
    <t xml:space="preserve"> antg-miR375_1_02</t>
  </si>
  <si>
    <t xml:space="preserve"> antg-miR375_2_01</t>
  </si>
  <si>
    <t xml:space="preserve"> antg-miR375_2_02</t>
  </si>
  <si>
    <t xml:space="preserve"> antg-miR375_3_01</t>
  </si>
  <si>
    <t xml:space="preserve"> antg-miR375_3_02</t>
  </si>
  <si>
    <t xml:space="preserve"> antg-miR375_4_01</t>
  </si>
  <si>
    <t xml:space="preserve"> antg-miR375_4_02</t>
  </si>
  <si>
    <t xml:space="preserve"> antg-miR375_5_01</t>
  </si>
  <si>
    <t xml:space="preserve"> antg-miR375_5_02</t>
  </si>
  <si>
    <t xml:space="preserve"> antg-miR375_6_01</t>
  </si>
  <si>
    <t xml:space="preserve"> antg-miR375_6_02</t>
  </si>
  <si>
    <t xml:space="preserve"> HighGlucose_1_01</t>
  </si>
  <si>
    <t xml:space="preserve"> HighGlucose_1_02</t>
  </si>
  <si>
    <t xml:space="preserve"> HighGlucose_2_01</t>
  </si>
  <si>
    <t xml:space="preserve"> HighGlucose_2_02</t>
  </si>
  <si>
    <t xml:space="preserve"> HighGlucose_3_01</t>
  </si>
  <si>
    <t xml:space="preserve"> HighGlucose_3_02</t>
  </si>
  <si>
    <t xml:space="preserve"> HighGlucose_4_01</t>
  </si>
  <si>
    <t xml:space="preserve"> HighGlucose_4_02</t>
  </si>
  <si>
    <t xml:space="preserve"> HighGlucose_5_01</t>
  </si>
  <si>
    <t xml:space="preserve"> HighGlucose_5_02</t>
  </si>
  <si>
    <t xml:space="preserve"> HighGlucose_6_01</t>
  </si>
  <si>
    <t xml:space="preserve"> HighGlucose_6_02</t>
  </si>
  <si>
    <t xml:space="preserve"> LowGlucose_1_01</t>
  </si>
  <si>
    <t xml:space="preserve"> LowGlucose_1_02</t>
  </si>
  <si>
    <t xml:space="preserve"> LowGlucose_2_01</t>
  </si>
  <si>
    <t xml:space="preserve"> LowGlucose_2_02</t>
  </si>
  <si>
    <t xml:space="preserve"> LowGlucose_3_01</t>
  </si>
  <si>
    <t xml:space="preserve"> LowGlucose_3_02</t>
  </si>
  <si>
    <t xml:space="preserve"> LowGlucose_4_01</t>
  </si>
  <si>
    <t xml:space="preserve"> LowGlucose_4_02</t>
  </si>
  <si>
    <t xml:space="preserve"> LowGlucose_5_01</t>
  </si>
  <si>
    <t xml:space="preserve"> LowGlucose_5_02</t>
  </si>
  <si>
    <t xml:space="preserve"> LowGlucose_6_01</t>
  </si>
  <si>
    <t xml:space="preserve"> LowGlucose_6_02</t>
  </si>
  <si>
    <t xml:space="preserve"> si-Ctrl_1_01</t>
  </si>
  <si>
    <t xml:space="preserve"> si-Ctrl_1_02</t>
  </si>
  <si>
    <t xml:space="preserve"> si-Ctrl_2_01</t>
  </si>
  <si>
    <t xml:space="preserve"> si-Ctrl_2_02</t>
  </si>
  <si>
    <t xml:space="preserve"> si-Ctrl_3_01</t>
  </si>
  <si>
    <t xml:space="preserve"> si-Ctrl_3_02</t>
  </si>
  <si>
    <t xml:space="preserve"> si-Ctrl_4_01</t>
  </si>
  <si>
    <t xml:space="preserve"> si-Ctrl_4_02</t>
  </si>
  <si>
    <t xml:space="preserve"> si-Ctrl_6_01</t>
  </si>
  <si>
    <t xml:space="preserve"> si-Ctrl_6_02</t>
  </si>
  <si>
    <t xml:space="preserve"> si-Pitpna_1_01</t>
  </si>
  <si>
    <t xml:space="preserve"> si-Pitpna_1_02</t>
  </si>
  <si>
    <t xml:space="preserve"> si-Pitpna_2_01</t>
  </si>
  <si>
    <t xml:space="preserve"> si-Pitpna_2_02</t>
  </si>
  <si>
    <t xml:space="preserve"> si-Pitpna_4_01</t>
  </si>
  <si>
    <t xml:space="preserve"> si-Pitpna_4_02</t>
  </si>
  <si>
    <t xml:space="preserve"> si-Pitpna_5_01</t>
  </si>
  <si>
    <t xml:space="preserve"> si-Pitpna_5_02</t>
  </si>
  <si>
    <t xml:space="preserve"> si-Pitpna_6_01</t>
  </si>
  <si>
    <t xml:space="preserve"> si-Pitpna_6_02</t>
  </si>
  <si>
    <t>Supplementary Data File 2. List of MRM transitions for MIN6 cell lipidomics analysis</t>
  </si>
  <si>
    <t>Lipid Name</t>
  </si>
  <si>
    <t>Precursor Ion m/z</t>
  </si>
  <si>
    <t>MS1 Resolution</t>
  </si>
  <si>
    <t>Product Ion m/z</t>
  </si>
  <si>
    <t>MS2 Resolution</t>
  </si>
  <si>
    <t>Unit/Enh (6490)</t>
  </si>
  <si>
    <t>DG 24:0 -(12:0) (IS)</t>
  </si>
  <si>
    <t>DG 28:0 -(14:0)</t>
  </si>
  <si>
    <t>DG 30:1 -(14:0)</t>
  </si>
  <si>
    <t>DG 30:1 -(16:1)</t>
  </si>
  <si>
    <t>DG 30:2 -(14:0)</t>
  </si>
  <si>
    <t>DG 30:2 -(14:1)</t>
  </si>
  <si>
    <t>DG 30:2 -(16:1)</t>
  </si>
  <si>
    <t>DG 30:2 -(16:2)</t>
  </si>
  <si>
    <t>DG 32:0 -(16:0)</t>
  </si>
  <si>
    <t>DG 32:1 -(14:0)</t>
  </si>
  <si>
    <t>DG 32:1 -(16:0)</t>
  </si>
  <si>
    <t>DG 32:1 -(16:1)</t>
  </si>
  <si>
    <t>DG 32:1 -(18:1)</t>
  </si>
  <si>
    <t>DG 32:2 -(14:0)</t>
  </si>
  <si>
    <t>DG 32:2 -(16:0)</t>
  </si>
  <si>
    <t>DG 32:2 -(16:1)</t>
  </si>
  <si>
    <t>DG 32:2 -(16:2)</t>
  </si>
  <si>
    <t>DG 32:2 -(18:2)</t>
  </si>
  <si>
    <t>DG 32:3 -(16:1)</t>
  </si>
  <si>
    <t>DG 32:3 -(16:2)</t>
  </si>
  <si>
    <t>DG 34:0 -(16:0)</t>
  </si>
  <si>
    <t>DG 34:0 -(18:0)</t>
  </si>
  <si>
    <t>DG 34:1 -(16:0)</t>
  </si>
  <si>
    <t>DG 34:1 -(16:1)</t>
  </si>
  <si>
    <t>DG 34:1 -(18:0)</t>
  </si>
  <si>
    <t>DG 34:1 -(18:1)</t>
  </si>
  <si>
    <t>DG 34:2 -(16:0)</t>
  </si>
  <si>
    <t>DG 34:2 -(16:1)</t>
  </si>
  <si>
    <t>DG 34:2 -(18:1)</t>
  </si>
  <si>
    <t>DG 34:2 -(18:2)</t>
  </si>
  <si>
    <t>DG 34:3 -(16:1)</t>
  </si>
  <si>
    <t>DG 34:3 -(16:2)</t>
  </si>
  <si>
    <t>DG 34:3 -(18:1)</t>
  </si>
  <si>
    <t>DG 34:3 -(18:2)</t>
  </si>
  <si>
    <t>DG 36:1 -(18:0)</t>
  </si>
  <si>
    <t>DG 36:1 -(18:1)</t>
  </si>
  <si>
    <t>DG 36:2 -(18:0)</t>
  </si>
  <si>
    <t>DG 36:2 -(18:1)</t>
  </si>
  <si>
    <t>DG 36:2 -(18:2)</t>
  </si>
  <si>
    <t>DG 36:3 -(18:1)</t>
  </si>
  <si>
    <t>DG 36:3 -(18:2)</t>
  </si>
  <si>
    <t>DG 36:4 -(18:1)</t>
  </si>
  <si>
    <t>DG 36:4 -(18:2)</t>
  </si>
  <si>
    <t>DG 36:4 -(18:3)</t>
  </si>
  <si>
    <t>DG 38:0 -(18:0)</t>
  </si>
  <si>
    <t>DG 38:0 -(20:0)</t>
  </si>
  <si>
    <t>DG 38:1 -(18:0)</t>
  </si>
  <si>
    <t>DG 38:1 -(20:1)</t>
  </si>
  <si>
    <t>DG 38:4 -(18:0)</t>
  </si>
  <si>
    <t>DG 38:4 -(18:3)</t>
  </si>
  <si>
    <t>DG 38:4 -(20:1)</t>
  </si>
  <si>
    <t>DG 38:4 -(20:4)</t>
  </si>
  <si>
    <t>DG 38:5 -(16:0)</t>
  </si>
  <si>
    <t>DG 38:5 -(22:5)</t>
  </si>
  <si>
    <t>DG 38:6 -(16:0)</t>
  </si>
  <si>
    <t>DG 38:6 -(16:1)</t>
  </si>
  <si>
    <t>DG 38:6 -(22:5)</t>
  </si>
  <si>
    <t>DG 38:6 -(22:6)</t>
  </si>
  <si>
    <t>DG 40:6 -(18:0)</t>
  </si>
  <si>
    <t>DG 40:6 -(18:1)</t>
  </si>
  <si>
    <t>DG 40:6 -(22:5)</t>
  </si>
  <si>
    <t>DG 40:6 -(22:6)</t>
  </si>
  <si>
    <t>LPC 17:0</t>
  </si>
  <si>
    <t>LPC 20:0 (IS)</t>
  </si>
  <si>
    <t>LPC 22:0</t>
  </si>
  <si>
    <t>LPC O-16:1/LPC P-16:0</t>
  </si>
  <si>
    <t>LPC O-20:1/LPC P-20:0</t>
  </si>
  <si>
    <t>LPE 14:0 (IS)</t>
  </si>
  <si>
    <t>oddPC 29:1/PC O-30:1/PC P-30:0</t>
  </si>
  <si>
    <t>oddPC 31:0/PC O-32:0</t>
  </si>
  <si>
    <t>oddPC 31:1/PC O-32:1/PC P-32:0</t>
  </si>
  <si>
    <t>oddPC 31:2/PC O-32:2/PC P-32:1</t>
  </si>
  <si>
    <t>oddPC 33:0/PC O-34:0</t>
  </si>
  <si>
    <t>oddPC 33:1/PC O-34:1/PC P-34:0</t>
  </si>
  <si>
    <t>oddPC 33:2/PC O-34:2/PC P-34:1</t>
  </si>
  <si>
    <t>oddPC 33:3/PC O-34:3/PC P-34:2</t>
  </si>
  <si>
    <t>oddPC 33:4/PC O-34:4/PC P-34:3</t>
  </si>
  <si>
    <t>oddPC 35:0/PC 36:0/PC P-38:6</t>
  </si>
  <si>
    <t>oddPC 35:1/PC O-36:1/PC P-36:0</t>
  </si>
  <si>
    <t>oddPC 35:2/PC O-36:2/PC P-36:1</t>
  </si>
  <si>
    <t>oddPC 35:3/PC O-36:3/PC P-36:2</t>
  </si>
  <si>
    <t>oddPC 35:4/PC O-36:4/PC P-36:3</t>
  </si>
  <si>
    <t>oddPC 35:5/PC O-36:5/PC P-36:4</t>
  </si>
  <si>
    <t>oddPC 37:2/PC O-38:2/PC P-38:1</t>
  </si>
  <si>
    <t>oddPC 37:3/PC O-38:3/PC P-38:2</t>
  </si>
  <si>
    <t>oddPC 37:4/PC O-38:4/PC P-38:3</t>
  </si>
  <si>
    <t>oddPC 37:5/PC O-38:5/PC P-38:4</t>
  </si>
  <si>
    <t>oddPC 37:6/PC O-38:6/PC P-38:5</t>
  </si>
  <si>
    <t>oddPC 39:5/PC O-40:5/PC P-40:4</t>
  </si>
  <si>
    <t>oddPC 39:6/PC O-40:6/PC P-40:5</t>
  </si>
  <si>
    <t>oddPC 39:7/PC O-40:7/PC P-40:6</t>
  </si>
  <si>
    <t>PE 42:1</t>
  </si>
  <si>
    <t>PE 42:2</t>
  </si>
  <si>
    <t>PE O-36:4/PE P-36:5</t>
  </si>
  <si>
    <t>TG 49:1</t>
  </si>
  <si>
    <t>Dwell Time (ms)</t>
  </si>
  <si>
    <t>Frag (V)</t>
  </si>
  <si>
    <t>CE (V)</t>
  </si>
  <si>
    <t>Cell Acc (V)</t>
  </si>
  <si>
    <t>Polarity</t>
  </si>
  <si>
    <t>Positive</t>
  </si>
  <si>
    <t>Negative</t>
  </si>
  <si>
    <t>Notes:</t>
  </si>
  <si>
    <t>1) MRM that did not yield a detectable signal are not in Supp. Table 7.</t>
  </si>
  <si>
    <t>2) Some MRM (e.g. oddPC/PC O-/PC P- yielded separate peaks, integrated reported separatetly in Supp. Table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</si>
</sst>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_ "/>
    <numFmt numFmtId="165" formatCode="0.0"/>
    <numFmt numFmtId="166" formatCode="0.00_ "/>
    <numFmt numFmtId="167" formatCode="0.000_ 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color theme="1"/>
      <name val="Calibri"/>
      <family val="4"/>
      <charset val="134"/>
      <scheme val="minor"/>
    </font>
    <font>
      <sz val="11"/>
      <color rgb="FFFF0000"/>
      <name val="Arial"/>
      <family val="2"/>
    </font>
    <font>
      <b/>
      <sz val="11"/>
      <name val="Arial"/>
      <family val="2"/>
    </font>
    <font>
      <i/>
      <sz val="11"/>
      <color rgb="FF0000FF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4"/>
      <charset val="134"/>
      <scheme val="minor"/>
    </font>
    <font>
      <sz val="11"/>
      <color theme="1"/>
      <name val="Calibri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7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290">
    <xf numFmtId="0" fontId="0" fillId="0" borderId="0" xfId="0"/>
    <xf numFmtId="0" fontId="2" fillId="2" borderId="0" xfId="0" applyFont="1" applyFill="1"/>
    <xf numFmtId="166" fontId="5" fillId="0" borderId="3" xfId="0" applyNumberFormat="1" applyFont="1" applyBorder="1"/>
    <xf numFmtId="166" fontId="5" fillId="0" borderId="5" xfId="0" applyNumberFormat="1" applyFont="1" applyBorder="1"/>
    <xf numFmtId="166" fontId="5" fillId="0" borderId="8" xfId="0" applyNumberFormat="1" applyFont="1" applyBorder="1"/>
    <xf numFmtId="0" fontId="3" fillId="0" borderId="0" xfId="0" applyFont="1"/>
    <xf numFmtId="0" fontId="3" fillId="0" borderId="1" xfId="0" applyFont="1" applyBorder="1"/>
    <xf numFmtId="0" fontId="4" fillId="0" borderId="3" xfId="0" applyFont="1" applyBorder="1"/>
    <xf numFmtId="0" fontId="3" fillId="0" borderId="4" xfId="0" applyFont="1" applyBorder="1"/>
    <xf numFmtId="0" fontId="4" fillId="0" borderId="0" xfId="0" applyFont="1"/>
    <xf numFmtId="0" fontId="4" fillId="0" borderId="5" xfId="0" applyFont="1" applyBorder="1"/>
    <xf numFmtId="0" fontId="3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0" xfId="0" applyFont="1" applyAlignment="1">
      <alignment horizontal="left"/>
    </xf>
    <xf numFmtId="0" fontId="4" fillId="0" borderId="4" xfId="0" applyFont="1" applyBorder="1"/>
    <xf numFmtId="0" fontId="3" fillId="0" borderId="0" xfId="0" applyFont="1" applyAlignment="1">
      <alignment horizontal="left"/>
    </xf>
    <xf numFmtId="0" fontId="2" fillId="0" borderId="0" xfId="0" applyFont="1"/>
    <xf numFmtId="0" fontId="4" fillId="0" borderId="1" xfId="0" applyFont="1" applyBorder="1"/>
    <xf numFmtId="0" fontId="4" fillId="0" borderId="6" xfId="0" applyFont="1" applyBorder="1"/>
    <xf numFmtId="166" fontId="3" fillId="0" borderId="1" xfId="0" applyNumberFormat="1" applyFont="1" applyBorder="1"/>
    <xf numFmtId="166" fontId="3" fillId="0" borderId="4" xfId="0" applyNumberFormat="1" applyFont="1" applyBorder="1"/>
    <xf numFmtId="166" fontId="3" fillId="0" borderId="6" xfId="0" applyNumberFormat="1" applyFont="1" applyBorder="1"/>
    <xf numFmtId="166" fontId="5" fillId="0" borderId="6" xfId="0" applyNumberFormat="1" applyFont="1" applyBorder="1"/>
    <xf numFmtId="166" fontId="5" fillId="0" borderId="7" xfId="0" applyNumberFormat="1" applyFont="1" applyBorder="1"/>
    <xf numFmtId="0" fontId="3" fillId="0" borderId="3" xfId="0" applyFont="1" applyBorder="1"/>
    <xf numFmtId="166" fontId="4" fillId="0" borderId="1" xfId="0" applyNumberFormat="1" applyFont="1" applyBorder="1"/>
    <xf numFmtId="166" fontId="4" fillId="0" borderId="3" xfId="0" applyNumberFormat="1" applyFont="1" applyBorder="1"/>
    <xf numFmtId="0" fontId="4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166" fontId="5" fillId="0" borderId="0" xfId="0" applyNumberFormat="1" applyFont="1"/>
    <xf numFmtId="0" fontId="3" fillId="0" borderId="5" xfId="0" applyFont="1" applyBorder="1"/>
    <xf numFmtId="0" fontId="3" fillId="0" borderId="8" xfId="0" applyFont="1" applyBorder="1"/>
    <xf numFmtId="166" fontId="4" fillId="0" borderId="2" xfId="0" applyNumberFormat="1" applyFont="1" applyBorder="1"/>
    <xf numFmtId="166" fontId="4" fillId="0" borderId="4" xfId="0" applyNumberFormat="1" applyFont="1" applyBorder="1"/>
    <xf numFmtId="166" fontId="4" fillId="0" borderId="5" xfId="0" applyNumberFormat="1" applyFont="1" applyBorder="1"/>
    <xf numFmtId="166" fontId="4" fillId="0" borderId="6" xfId="0" applyNumberFormat="1" applyFont="1" applyBorder="1"/>
    <xf numFmtId="2" fontId="4" fillId="0" borderId="0" xfId="0" applyNumberFormat="1" applyFont="1"/>
    <xf numFmtId="165" fontId="4" fillId="0" borderId="0" xfId="0" applyNumberFormat="1" applyFont="1"/>
    <xf numFmtId="0" fontId="3" fillId="0" borderId="2" xfId="0" applyFont="1" applyBorder="1"/>
    <xf numFmtId="2" fontId="4" fillId="0" borderId="4" xfId="0" applyNumberFormat="1" applyFont="1" applyBorder="1"/>
    <xf numFmtId="2" fontId="4" fillId="0" borderId="5" xfId="0" applyNumberFormat="1" applyFont="1" applyBorder="1"/>
    <xf numFmtId="164" fontId="4" fillId="0" borderId="7" xfId="0" applyNumberFormat="1" applyFont="1" applyBorder="1"/>
    <xf numFmtId="0" fontId="8" fillId="0" borderId="0" xfId="0" applyFont="1"/>
    <xf numFmtId="0" fontId="3" fillId="0" borderId="7" xfId="0" applyFont="1" applyBorder="1"/>
    <xf numFmtId="166" fontId="11" fillId="0" borderId="3" xfId="0" applyNumberFormat="1" applyFont="1" applyBorder="1"/>
    <xf numFmtId="166" fontId="11" fillId="0" borderId="5" xfId="0" applyNumberFormat="1" applyFont="1" applyBorder="1"/>
    <xf numFmtId="166" fontId="11" fillId="0" borderId="8" xfId="0" applyNumberFormat="1" applyFont="1" applyBorder="1"/>
    <xf numFmtId="166" fontId="4" fillId="0" borderId="0" xfId="0" applyNumberFormat="1" applyFont="1"/>
    <xf numFmtId="2" fontId="4" fillId="0" borderId="6" xfId="0" applyNumberFormat="1" applyFont="1" applyBorder="1"/>
    <xf numFmtId="2" fontId="4" fillId="0" borderId="7" xfId="0" applyNumberFormat="1" applyFont="1" applyBorder="1"/>
    <xf numFmtId="2" fontId="4" fillId="0" borderId="8" xfId="0" applyNumberFormat="1" applyFont="1" applyBorder="1"/>
    <xf numFmtId="165" fontId="4" fillId="0" borderId="4" xfId="0" applyNumberFormat="1" applyFont="1" applyBorder="1"/>
    <xf numFmtId="165" fontId="4" fillId="0" borderId="5" xfId="0" applyNumberFormat="1" applyFont="1" applyBorder="1"/>
    <xf numFmtId="165" fontId="4" fillId="0" borderId="6" xfId="0" applyNumberFormat="1" applyFont="1" applyBorder="1"/>
    <xf numFmtId="165" fontId="4" fillId="0" borderId="8" xfId="0" applyNumberFormat="1" applyFont="1" applyBorder="1"/>
    <xf numFmtId="166" fontId="3" fillId="0" borderId="3" xfId="0" applyNumberFormat="1" applyFont="1" applyBorder="1"/>
    <xf numFmtId="0" fontId="12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vertical="center" wrapText="1"/>
    </xf>
    <xf numFmtId="166" fontId="5" fillId="0" borderId="4" xfId="0" applyNumberFormat="1" applyFont="1" applyBorder="1"/>
    <xf numFmtId="0" fontId="8" fillId="0" borderId="0" xfId="0" applyFont="1" applyAlignment="1">
      <alignment horizontal="left"/>
    </xf>
    <xf numFmtId="0" fontId="8" fillId="0" borderId="4" xfId="0" applyFont="1" applyBorder="1"/>
    <xf numFmtId="0" fontId="8" fillId="0" borderId="5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/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6" xfId="0" applyNumberFormat="1" applyFont="1" applyBorder="1" applyAlignment="1">
      <alignment horizontal="right"/>
    </xf>
    <xf numFmtId="166" fontId="4" fillId="0" borderId="8" xfId="0" applyNumberFormat="1" applyFont="1" applyBorder="1" applyAlignment="1">
      <alignment horizontal="right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/>
    <xf numFmtId="0" fontId="19" fillId="0" borderId="0" xfId="0" applyFont="1"/>
    <xf numFmtId="0" fontId="19" fillId="0" borderId="5" xfId="0" applyFont="1" applyBorder="1"/>
    <xf numFmtId="0" fontId="19" fillId="0" borderId="6" xfId="0" applyFont="1" applyBorder="1"/>
    <xf numFmtId="0" fontId="19" fillId="0" borderId="7" xfId="0" applyFont="1" applyBorder="1"/>
    <xf numFmtId="0" fontId="19" fillId="0" borderId="8" xfId="0" applyFont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3" fontId="15" fillId="0" borderId="17" xfId="0" applyNumberFormat="1" applyFont="1" applyBorder="1" applyAlignment="1">
      <alignment horizontal="center" vertical="center" wrapText="1"/>
    </xf>
    <xf numFmtId="3" fontId="15" fillId="0" borderId="17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/>
    <xf numFmtId="166" fontId="8" fillId="0" borderId="4" xfId="0" applyNumberFormat="1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1" xfId="0" applyFont="1" applyBorder="1"/>
    <xf numFmtId="164" fontId="4" fillId="0" borderId="0" xfId="0" applyNumberFormat="1" applyFont="1"/>
    <xf numFmtId="164" fontId="4" fillId="0" borderId="5" xfId="0" applyNumberFormat="1" applyFont="1" applyBorder="1"/>
    <xf numFmtId="0" fontId="2" fillId="0" borderId="4" xfId="0" applyFont="1" applyBorder="1"/>
    <xf numFmtId="0" fontId="4" fillId="0" borderId="6" xfId="0" applyFont="1" applyBorder="1" applyAlignment="1">
      <alignment horizontal="left"/>
    </xf>
    <xf numFmtId="164" fontId="4" fillId="0" borderId="8" xfId="0" applyNumberFormat="1" applyFont="1" applyBorder="1"/>
    <xf numFmtId="167" fontId="4" fillId="0" borderId="4" xfId="0" applyNumberFormat="1" applyFont="1" applyBorder="1"/>
    <xf numFmtId="167" fontId="4" fillId="0" borderId="5" xfId="0" applyNumberFormat="1" applyFont="1" applyBorder="1"/>
    <xf numFmtId="0" fontId="7" fillId="0" borderId="0" xfId="0" applyFont="1"/>
    <xf numFmtId="167" fontId="4" fillId="0" borderId="1" xfId="0" applyNumberFormat="1" applyFont="1" applyBorder="1"/>
    <xf numFmtId="167" fontId="4" fillId="0" borderId="3" xfId="0" applyNumberFormat="1" applyFont="1" applyBorder="1"/>
    <xf numFmtId="167" fontId="4" fillId="0" borderId="6" xfId="0" applyNumberFormat="1" applyFont="1" applyBorder="1"/>
    <xf numFmtId="167" fontId="4" fillId="0" borderId="8" xfId="0" applyNumberFormat="1" applyFont="1" applyBorder="1"/>
    <xf numFmtId="167" fontId="4" fillId="0" borderId="0" xfId="0" applyNumberFormat="1" applyFont="1"/>
    <xf numFmtId="0" fontId="5" fillId="0" borderId="3" xfId="0" applyFont="1" applyBorder="1"/>
    <xf numFmtId="0" fontId="5" fillId="0" borderId="5" xfId="0" applyFont="1" applyBorder="1"/>
    <xf numFmtId="0" fontId="5" fillId="0" borderId="8" xfId="0" applyFont="1" applyBorder="1"/>
    <xf numFmtId="0" fontId="4" fillId="0" borderId="2" xfId="0" applyFont="1" applyBorder="1"/>
    <xf numFmtId="166" fontId="3" fillId="0" borderId="5" xfId="0" applyNumberFormat="1" applyFont="1" applyBorder="1"/>
    <xf numFmtId="164" fontId="3" fillId="0" borderId="4" xfId="0" applyNumberFormat="1" applyFont="1" applyBorder="1"/>
    <xf numFmtId="164" fontId="3" fillId="0" borderId="0" xfId="0" applyNumberFormat="1" applyFont="1"/>
    <xf numFmtId="164" fontId="3" fillId="0" borderId="5" xfId="0" applyNumberFormat="1" applyFont="1" applyBorder="1"/>
    <xf numFmtId="2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1" xfId="1" applyFont="1" applyBorder="1"/>
    <xf numFmtId="0" fontId="4" fillId="0" borderId="2" xfId="1" applyFont="1" applyBorder="1"/>
    <xf numFmtId="166" fontId="3" fillId="0" borderId="1" xfId="1" applyNumberFormat="1" applyFont="1" applyBorder="1"/>
    <xf numFmtId="0" fontId="4" fillId="0" borderId="4" xfId="1" applyFont="1" applyBorder="1"/>
    <xf numFmtId="166" fontId="3" fillId="0" borderId="4" xfId="1" applyNumberFormat="1" applyFont="1" applyBorder="1"/>
    <xf numFmtId="0" fontId="4" fillId="0" borderId="6" xfId="1" applyFont="1" applyBorder="1"/>
    <xf numFmtId="0" fontId="4" fillId="0" borderId="7" xfId="1" applyFont="1" applyBorder="1"/>
    <xf numFmtId="166" fontId="3" fillId="0" borderId="6" xfId="1" applyNumberFormat="1" applyFont="1" applyBorder="1"/>
    <xf numFmtId="0" fontId="16" fillId="0" borderId="0" xfId="1" applyAlignment="1">
      <alignment horizontal="center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5" xfId="1" applyFont="1" applyBorder="1"/>
    <xf numFmtId="0" fontId="2" fillId="0" borderId="0" xfId="1" applyFont="1" applyAlignment="1">
      <alignment horizontal="left"/>
    </xf>
    <xf numFmtId="0" fontId="4" fillId="0" borderId="8" xfId="1" applyFont="1" applyBorder="1"/>
    <xf numFmtId="166" fontId="4" fillId="0" borderId="1" xfId="1" applyNumberFormat="1" applyFont="1" applyBorder="1"/>
    <xf numFmtId="166" fontId="4" fillId="0" borderId="2" xfId="1" applyNumberFormat="1" applyFont="1" applyBorder="1"/>
    <xf numFmtId="166" fontId="4" fillId="0" borderId="3" xfId="1" applyNumberFormat="1" applyFont="1" applyBorder="1"/>
    <xf numFmtId="0" fontId="16" fillId="0" borderId="0" xfId="1"/>
    <xf numFmtId="166" fontId="3" fillId="0" borderId="2" xfId="1" applyNumberFormat="1" applyFont="1" applyBorder="1"/>
    <xf numFmtId="166" fontId="3" fillId="0" borderId="3" xfId="1" applyNumberFormat="1" applyFont="1" applyBorder="1"/>
    <xf numFmtId="0" fontId="3" fillId="0" borderId="1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5" xfId="1" applyFont="1" applyBorder="1"/>
    <xf numFmtId="0" fontId="3" fillId="0" borderId="4" xfId="1" applyFont="1" applyBorder="1"/>
    <xf numFmtId="0" fontId="3" fillId="0" borderId="0" xfId="1" applyFont="1" applyAlignment="1">
      <alignment horizontal="center"/>
    </xf>
    <xf numFmtId="166" fontId="16" fillId="0" borderId="4" xfId="1" applyNumberFormat="1" applyBorder="1" applyAlignment="1">
      <alignment horizontal="center"/>
    </xf>
    <xf numFmtId="166" fontId="16" fillId="0" borderId="5" xfId="1" applyNumberForma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7" xfId="1" applyFont="1" applyBorder="1"/>
    <xf numFmtId="0" fontId="3" fillId="0" borderId="8" xfId="1" applyFont="1" applyBorder="1"/>
    <xf numFmtId="165" fontId="3" fillId="0" borderId="0" xfId="1" applyNumberFormat="1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6" fontId="4" fillId="0" borderId="1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5" fillId="0" borderId="6" xfId="0" applyNumberFormat="1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166" fontId="5" fillId="0" borderId="8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3" fillId="0" borderId="1" xfId="1" applyFont="1" applyBorder="1"/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5" xfId="1" applyNumberFormat="1" applyFont="1" applyBorder="1"/>
    <xf numFmtId="0" fontId="4" fillId="0" borderId="6" xfId="1" applyFont="1" applyBorder="1" applyAlignment="1">
      <alignment horizontal="left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166" fontId="3" fillId="0" borderId="6" xfId="1" applyNumberFormat="1" applyFont="1" applyBorder="1" applyAlignment="1">
      <alignment horizontal="center" vertical="center"/>
    </xf>
    <xf numFmtId="0" fontId="6" fillId="0" borderId="0" xfId="0" applyFont="1"/>
    <xf numFmtId="0" fontId="4" fillId="0" borderId="1" xfId="1" applyFont="1" applyBorder="1" applyAlignment="1">
      <alignment horizontal="left"/>
    </xf>
    <xf numFmtId="0" fontId="3" fillId="0" borderId="3" xfId="1" applyFont="1" applyBorder="1"/>
    <xf numFmtId="0" fontId="3" fillId="0" borderId="6" xfId="1" applyFont="1" applyBorder="1"/>
    <xf numFmtId="0" fontId="4" fillId="0" borderId="3" xfId="1" applyFont="1" applyBorder="1"/>
    <xf numFmtId="166" fontId="3" fillId="0" borderId="8" xfId="1" applyNumberFormat="1" applyFont="1" applyBorder="1"/>
    <xf numFmtId="166" fontId="4" fillId="0" borderId="8" xfId="1" applyNumberFormat="1" applyFont="1" applyBorder="1"/>
    <xf numFmtId="166" fontId="3" fillId="0" borderId="0" xfId="1" applyNumberFormat="1" applyFont="1"/>
    <xf numFmtId="0" fontId="21" fillId="0" borderId="0" xfId="0" applyFont="1"/>
    <xf numFmtId="166" fontId="4" fillId="0" borderId="8" xfId="0" applyNumberFormat="1" applyFont="1" applyBorder="1"/>
    <xf numFmtId="0" fontId="1" fillId="0" borderId="0" xfId="0" applyFont="1"/>
    <xf numFmtId="166" fontId="4" fillId="0" borderId="7" xfId="0" applyNumberFormat="1" applyFont="1" applyBorder="1"/>
    <xf numFmtId="0" fontId="22" fillId="0" borderId="1" xfId="0" applyFont="1" applyBorder="1"/>
    <xf numFmtId="0" fontId="22" fillId="0" borderId="2" xfId="0" applyFont="1" applyBorder="1"/>
    <xf numFmtId="0" fontId="22" fillId="0" borderId="3" xfId="0" applyFont="1" applyBorder="1"/>
    <xf numFmtId="0" fontId="22" fillId="0" borderId="4" xfId="0" applyFont="1" applyBorder="1"/>
    <xf numFmtId="0" fontId="22" fillId="0" borderId="0" xfId="0" applyFont="1" applyBorder="1"/>
    <xf numFmtId="0" fontId="22" fillId="0" borderId="5" xfId="0" applyFont="1" applyBorder="1"/>
    <xf numFmtId="0" fontId="22" fillId="0" borderId="6" xfId="0" applyFont="1" applyBorder="1"/>
    <xf numFmtId="0" fontId="22" fillId="0" borderId="7" xfId="0" applyFont="1" applyBorder="1"/>
    <xf numFmtId="0" fontId="22" fillId="0" borderId="8" xfId="0" applyFont="1" applyBorder="1"/>
    <xf numFmtId="166" fontId="5" fillId="0" borderId="0" xfId="0" applyNumberFormat="1" applyFont="1" applyBorder="1"/>
    <xf numFmtId="0" fontId="0" fillId="0" borderId="3" xfId="0" applyBorder="1"/>
    <xf numFmtId="0" fontId="4" fillId="0" borderId="0" xfId="0" applyFont="1" applyBorder="1"/>
    <xf numFmtId="0" fontId="3" fillId="0" borderId="0" xfId="0" applyFont="1"/>
    <xf numFmtId="0" fontId="3" fillId="0" borderId="0" xfId="0" applyFont="1"/>
    <xf numFmtId="0" fontId="2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12" fillId="0" borderId="5" xfId="0" applyFont="1" applyBorder="1"/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3" xfId="0" applyFont="1" applyBorder="1"/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5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6" fillId="0" borderId="3" xfId="1" applyBorder="1" applyAlignment="1">
      <alignment horizontal="center"/>
    </xf>
    <xf numFmtId="0" fontId="3" fillId="0" borderId="0" xfId="1" applyFont="1" applyAlignment="1">
      <alignment horizontal="center"/>
    </xf>
    <xf numFmtId="0" fontId="16" fillId="0" borderId="0" xfId="1"/>
    <xf numFmtId="0" fontId="3" fillId="0" borderId="2" xfId="1" applyFont="1" applyBorder="1" applyAlignment="1">
      <alignment horizontal="center"/>
    </xf>
    <xf numFmtId="0" fontId="16" fillId="0" borderId="2" xfId="1" applyBorder="1" applyAlignment="1">
      <alignment horizontal="center"/>
    </xf>
    <xf numFmtId="0" fontId="16" fillId="0" borderId="0" xfId="1" applyAlignment="1">
      <alignment horizontal="center"/>
    </xf>
    <xf numFmtId="0" fontId="16" fillId="0" borderId="5" xfId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11" xfId="0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24</xdr:row>
      <xdr:rowOff>171450</xdr:rowOff>
    </xdr:from>
    <xdr:to>
      <xdr:col>4</xdr:col>
      <xdr:colOff>1028700</xdr:colOff>
      <xdr:row>52</xdr:row>
      <xdr:rowOff>76199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A5B3927-6C8F-4497-899A-420A59C479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1246" b="61746"/>
        <a:stretch/>
      </xdr:blipFill>
      <xdr:spPr>
        <a:xfrm>
          <a:off x="1219200" y="4743450"/>
          <a:ext cx="5600700" cy="5238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89645</xdr:colOff>
      <xdr:row>0</xdr:row>
      <xdr:rowOff>0</xdr:rowOff>
    </xdr:from>
    <xdr:to>
      <xdr:col>6</xdr:col>
      <xdr:colOff>1804145</xdr:colOff>
      <xdr:row>14</xdr:row>
      <xdr:rowOff>122605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srcRect l="56650" t="6833" b="75195"/>
        <a:stretch>
          <a:fillRect/>
        </a:stretch>
      </xdr:blipFill>
      <xdr:spPr>
        <a:xfrm>
          <a:off x="7351057" y="0"/>
          <a:ext cx="3541059" cy="2789605"/>
        </a:xfrm>
        <a:prstGeom prst="rect">
          <a:avLst/>
        </a:prstGeom>
      </xdr:spPr>
    </xdr:pic>
    <xdr:clientData/>
  </xdr:twoCellAnchor>
  <xdr:twoCellAnchor editAs="oneCell">
    <xdr:from>
      <xdr:col>1</xdr:col>
      <xdr:colOff>280149</xdr:colOff>
      <xdr:row>0</xdr:row>
      <xdr:rowOff>41088</xdr:rowOff>
    </xdr:from>
    <xdr:to>
      <xdr:col>4</xdr:col>
      <xdr:colOff>227853</xdr:colOff>
      <xdr:row>15</xdr:row>
      <xdr:rowOff>1702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C776CED-B286-B94E-832D-CB5691FDC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737" y="41088"/>
          <a:ext cx="4261969" cy="28181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523876</xdr:colOff>
      <xdr:row>20</xdr:row>
      <xdr:rowOff>85725</xdr:rowOff>
    </xdr:from>
    <xdr:to>
      <xdr:col>5</xdr:col>
      <xdr:colOff>1009651</xdr:colOff>
      <xdr:row>41</xdr:row>
      <xdr:rowOff>69424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23AE297-7532-4B98-95A9-CEAD4259A1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879" b="20928"/>
        <a:stretch/>
      </xdr:blipFill>
      <xdr:spPr>
        <a:xfrm>
          <a:off x="523876" y="3857625"/>
          <a:ext cx="6838950" cy="39841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557893</xdr:colOff>
      <xdr:row>0</xdr:row>
      <xdr:rowOff>183698</xdr:rowOff>
    </xdr:from>
    <xdr:to>
      <xdr:col>2</xdr:col>
      <xdr:colOff>1706285</xdr:colOff>
      <xdr:row>17</xdr:row>
      <xdr:rowOff>74840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20720F-83C6-4B30-9CBF-5B7429EC06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604" b="62189"/>
        <a:stretch/>
      </xdr:blipFill>
      <xdr:spPr>
        <a:xfrm>
          <a:off x="557893" y="183698"/>
          <a:ext cx="2883303" cy="31296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179293</xdr:colOff>
      <xdr:row>66</xdr:row>
      <xdr:rowOff>44823</xdr:rowOff>
    </xdr:from>
    <xdr:to>
      <xdr:col>4</xdr:col>
      <xdr:colOff>163845</xdr:colOff>
      <xdr:row>90</xdr:row>
      <xdr:rowOff>167391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F27C835-E1A2-6249-A981-68A2732A0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587" y="11878235"/>
          <a:ext cx="4511729" cy="4425627"/>
        </a:xfrm>
        <a:prstGeom prst="rect">
          <a:avLst/>
        </a:prstGeom>
      </xdr:spPr>
    </xdr:pic>
    <xdr:clientData/>
  </xdr:twoCellAnchor>
  <xdr:twoCellAnchor editAs="oneCell">
    <xdr:from>
      <xdr:col>5</xdr:col>
      <xdr:colOff>104587</xdr:colOff>
      <xdr:row>66</xdr:row>
      <xdr:rowOff>89647</xdr:rowOff>
    </xdr:from>
    <xdr:to>
      <xdr:col>12</xdr:col>
      <xdr:colOff>649560</xdr:colOff>
      <xdr:row>89</xdr:row>
      <xdr:rowOff>29883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1900EB5-93BB-534E-95D8-7752155A1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8116" y="11923059"/>
          <a:ext cx="9987797" cy="406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340178</xdr:colOff>
      <xdr:row>0</xdr:row>
      <xdr:rowOff>353785</xdr:rowOff>
    </xdr:from>
    <xdr:to>
      <xdr:col>6</xdr:col>
      <xdr:colOff>1130545</xdr:colOff>
      <xdr:row>0</xdr:row>
      <xdr:rowOff>4313464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FC2024-B1E2-4809-BA36-1F7410F2C6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100" r="18897" b="8955"/>
        <a:stretch/>
      </xdr:blipFill>
      <xdr:spPr>
        <a:xfrm>
          <a:off x="340178" y="353785"/>
          <a:ext cx="9485331" cy="39596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610870</xdr:colOff>
      <xdr:row>32</xdr:row>
      <xdr:rowOff>149412</xdr:rowOff>
    </xdr:from>
    <xdr:to>
      <xdr:col>4</xdr:col>
      <xdr:colOff>1148715</xdr:colOff>
      <xdr:row>58</xdr:row>
      <xdr:rowOff>59765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870" y="6273800"/>
          <a:ext cx="5744845" cy="4863465"/>
        </a:xfrm>
        <a:prstGeom prst="rect">
          <a:avLst/>
        </a:prstGeom>
      </xdr:spPr>
    </xdr:pic>
    <xdr:clientData/>
  </xdr:twoCellAnchor>
  <xdr:twoCellAnchor editAs="oneCell">
    <xdr:from>
      <xdr:col>5</xdr:col>
      <xdr:colOff>1494118</xdr:colOff>
      <xdr:row>34</xdr:row>
      <xdr:rowOff>0</xdr:rowOff>
    </xdr:from>
    <xdr:to>
      <xdr:col>9</xdr:col>
      <xdr:colOff>815789</xdr:colOff>
      <xdr:row>58</xdr:row>
      <xdr:rowOff>86872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34350" y="6505575"/>
          <a:ext cx="6230620" cy="4658360"/>
        </a:xfrm>
        <a:prstGeom prst="rect">
          <a:avLst/>
        </a:prstGeom>
      </xdr:spPr>
    </xdr:pic>
    <xdr:clientData/>
  </xdr:twoCellAnchor>
  <xdr:twoCellAnchor editAs="oneCell">
    <xdr:from>
      <xdr:col>1</xdr:col>
      <xdr:colOff>164352</xdr:colOff>
      <xdr:row>106</xdr:row>
      <xdr:rowOff>177800</xdr:rowOff>
    </xdr:from>
    <xdr:to>
      <xdr:col>6</xdr:col>
      <xdr:colOff>1047374</xdr:colOff>
      <xdr:row>130</xdr:row>
      <xdr:rowOff>134470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9815" y="20637500"/>
          <a:ext cx="8517255" cy="45281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3</xdr:col>
      <xdr:colOff>197970</xdr:colOff>
      <xdr:row>22</xdr:row>
      <xdr:rowOff>85351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870" y="1676400"/>
          <a:ext cx="3186430" cy="24472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1851959</xdr:colOff>
      <xdr:row>74</xdr:row>
      <xdr:rowOff>6910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870" y="9401175"/>
          <a:ext cx="2973705" cy="4178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328705</xdr:colOff>
      <xdr:row>85</xdr:row>
      <xdr:rowOff>149413</xdr:rowOff>
    </xdr:from>
    <xdr:ext cx="3381935" cy="6819900"/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165" y="16456025"/>
          <a:ext cx="3382010" cy="68199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119529</xdr:colOff>
      <xdr:row>8</xdr:row>
      <xdr:rowOff>100853</xdr:rowOff>
    </xdr:from>
    <xdr:to>
      <xdr:col>9</xdr:col>
      <xdr:colOff>359017</xdr:colOff>
      <xdr:row>25</xdr:row>
      <xdr:rowOff>56028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4647" y="1624853"/>
          <a:ext cx="7433664" cy="31936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-1</xdr:colOff>
      <xdr:row>85</xdr:row>
      <xdr:rowOff>27213</xdr:rowOff>
    </xdr:from>
    <xdr:to>
      <xdr:col>12</xdr:col>
      <xdr:colOff>530678</xdr:colOff>
      <xdr:row>130</xdr:row>
      <xdr:rowOff>176522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3B501B-8B04-4CE5-949F-8F054A5F92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953"/>
        <a:stretch/>
      </xdr:blipFill>
      <xdr:spPr>
        <a:xfrm>
          <a:off x="10640785" y="16219713"/>
          <a:ext cx="9062357" cy="8721809"/>
        </a:xfrm>
        <a:prstGeom prst="rect">
          <a:avLst/>
        </a:prstGeom>
      </xdr:spPr>
    </xdr:pic>
    <xdr:clientData/>
  </xdr:twoCellAnchor>
  <xdr:twoCellAnchor editAs="oneCell">
    <xdr:from>
      <xdr:col>1</xdr:col>
      <xdr:colOff>13608</xdr:colOff>
      <xdr:row>130</xdr:row>
      <xdr:rowOff>176892</xdr:rowOff>
    </xdr:from>
    <xdr:to>
      <xdr:col>7</xdr:col>
      <xdr:colOff>1564821</xdr:colOff>
      <xdr:row>202</xdr:row>
      <xdr:rowOff>160682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1C52D83-4BD2-46CF-AB5B-48B330812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9" y="24941892"/>
          <a:ext cx="9688285" cy="13699790"/>
        </a:xfrm>
        <a:prstGeom prst="rect">
          <a:avLst/>
        </a:prstGeom>
      </xdr:spPr>
    </xdr:pic>
    <xdr:clientData/>
  </xdr:twoCellAnchor>
  <xdr:twoCellAnchor editAs="oneCell">
    <xdr:from>
      <xdr:col>1</xdr:col>
      <xdr:colOff>13608</xdr:colOff>
      <xdr:row>85</xdr:row>
      <xdr:rowOff>47465</xdr:rowOff>
    </xdr:from>
    <xdr:to>
      <xdr:col>7</xdr:col>
      <xdr:colOff>1537607</xdr:colOff>
      <xdr:row>129</xdr:row>
      <xdr:rowOff>123077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9FFF155-5C76-47D0-89D1-0BA19A8DAA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033" b="8073"/>
        <a:stretch/>
      </xdr:blipFill>
      <xdr:spPr>
        <a:xfrm>
          <a:off x="625929" y="16239965"/>
          <a:ext cx="9661071" cy="8457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B4AC5-4F2D-A54F-B441-DCFF7314A255}">
  <dimension ref="A1:P144"/>
  <sheetViews>
    <sheetView tabSelected="1" zoomScaleNormal="100" workbookViewId="0">
      <selection activeCell="F17" sqref="F17"/>
    </sheetView>
  </sheetViews>
  <sheetFormatPr defaultColWidth="9.140625" defaultRowHeight="15"/>
  <cols>
    <col min="1" max="1" width="16.85546875" style="66" customWidth="1"/>
    <col min="2" max="2" width="21.42578125" style="67" customWidth="1"/>
    <col min="3" max="3" width="25.140625" style="67" customWidth="1"/>
    <col min="4" max="4" width="23.42578125" style="67" customWidth="1"/>
    <col min="5" max="5" width="36.28515625" style="67" customWidth="1"/>
    <col min="6" max="6" width="37.85546875" style="67" customWidth="1"/>
    <col min="7" max="7" width="9.85546875" style="67" customWidth="1"/>
    <col min="8" max="8" width="10.140625" style="67" customWidth="1"/>
    <col min="9" max="9" width="11.28515625" style="67" customWidth="1"/>
    <col min="10" max="10" width="14" style="67" customWidth="1"/>
    <col min="11" max="11" width="11.140625" style="67" customWidth="1"/>
    <col min="12" max="12" width="14.85546875" style="67" customWidth="1"/>
    <col min="13" max="13" width="10.85546875" style="67" customWidth="1"/>
    <col min="14" max="16384" width="9.140625" style="67"/>
  </cols>
  <sheetData>
    <row r="1" spans="1:7">
      <c r="E1" s="17" t="s">
        <v>0</v>
      </c>
      <c r="F1" s="17" t="s">
        <v>1</v>
      </c>
      <c r="G1" s="17" t="s">
        <v>2</v>
      </c>
    </row>
    <row r="3" spans="1:7">
      <c r="B3" s="70"/>
      <c r="C3" s="70"/>
    </row>
    <row r="4" spans="1:7">
      <c r="A4" s="66" t="s">
        <v>577</v>
      </c>
      <c r="B4" s="71" t="s">
        <v>571</v>
      </c>
      <c r="C4" s="72" t="s">
        <v>572</v>
      </c>
      <c r="E4" s="73" t="s">
        <v>574</v>
      </c>
      <c r="F4" s="73" t="s">
        <v>599</v>
      </c>
      <c r="G4" s="73" t="s">
        <v>576</v>
      </c>
    </row>
    <row r="5" spans="1:7" ht="14.25">
      <c r="A5" s="67" t="s">
        <v>573</v>
      </c>
      <c r="B5" s="74">
        <v>1.0343902657744206</v>
      </c>
      <c r="C5" s="75">
        <v>0.39642852625496733</v>
      </c>
      <c r="E5" s="73" t="s">
        <v>575</v>
      </c>
      <c r="F5" s="73"/>
      <c r="G5" s="73"/>
    </row>
    <row r="6" spans="1:7" ht="14.25">
      <c r="A6" s="67"/>
      <c r="B6" s="74">
        <v>0.87003646179935878</v>
      </c>
      <c r="C6" s="75">
        <v>0.55269491878931976</v>
      </c>
      <c r="E6" s="73"/>
      <c r="F6" s="73"/>
      <c r="G6" s="73"/>
    </row>
    <row r="7" spans="1:7" ht="14.25">
      <c r="A7" s="67"/>
      <c r="B7" s="74">
        <v>0.83878909753617681</v>
      </c>
      <c r="C7" s="75">
        <v>0.73510169293810079</v>
      </c>
    </row>
    <row r="8" spans="1:7" ht="14.25">
      <c r="A8" s="67"/>
      <c r="B8" s="74">
        <v>0.83086457457881713</v>
      </c>
      <c r="C8" s="75">
        <v>0.33357328991822444</v>
      </c>
    </row>
    <row r="9" spans="1:7" ht="14.25">
      <c r="A9" s="67"/>
      <c r="B9" s="74">
        <v>0.94178799994930196</v>
      </c>
      <c r="C9" s="75">
        <v>0.14519620771942623</v>
      </c>
    </row>
    <row r="10" spans="1:7" ht="14.25">
      <c r="A10" s="67"/>
      <c r="B10" s="74">
        <v>0.98079670248877848</v>
      </c>
      <c r="C10" s="75"/>
    </row>
    <row r="11" spans="1:7" ht="14.25">
      <c r="A11" s="67"/>
      <c r="B11" s="74">
        <v>1.0816078008835144</v>
      </c>
      <c r="C11" s="75"/>
    </row>
    <row r="12" spans="1:7" ht="14.25">
      <c r="A12" s="67"/>
      <c r="B12" s="74">
        <v>1.7221380906992045</v>
      </c>
      <c r="C12" s="75"/>
    </row>
    <row r="13" spans="1:7" ht="14.25">
      <c r="A13" s="67"/>
      <c r="B13" s="74">
        <v>1.4451312940201093</v>
      </c>
      <c r="C13" s="75"/>
    </row>
    <row r="14" spans="1:7" ht="14.25">
      <c r="A14" s="67"/>
      <c r="B14" s="74">
        <v>1.3031214259242085</v>
      </c>
      <c r="C14" s="75"/>
    </row>
    <row r="15" spans="1:7" ht="14.25">
      <c r="A15" s="67"/>
      <c r="B15" s="74">
        <v>0.63631868815230319</v>
      </c>
      <c r="C15" s="75"/>
    </row>
    <row r="16" spans="1:7" ht="14.25">
      <c r="A16" s="67"/>
      <c r="B16" s="74">
        <v>1.0144969398434811</v>
      </c>
      <c r="C16" s="75"/>
    </row>
    <row r="17" spans="1:3" ht="14.25">
      <c r="A17" s="67"/>
      <c r="B17" s="74">
        <v>0.87148353063299644</v>
      </c>
      <c r="C17" s="75"/>
    </row>
    <row r="18" spans="1:3" ht="14.25">
      <c r="A18" s="67"/>
      <c r="B18" s="74">
        <v>0.72431258301348744</v>
      </c>
      <c r="C18" s="75"/>
    </row>
    <row r="19" spans="1:3" ht="14.25">
      <c r="A19" s="67"/>
      <c r="B19" s="74">
        <v>0.91134908521260116</v>
      </c>
      <c r="C19" s="75"/>
    </row>
    <row r="20" spans="1:3">
      <c r="B20" s="74">
        <v>0.79337545949123978</v>
      </c>
      <c r="C20" s="75"/>
    </row>
    <row r="21" spans="1:3">
      <c r="B21" s="76"/>
      <c r="C21" s="77"/>
    </row>
    <row r="22" spans="1:3">
      <c r="A22" s="66" t="s">
        <v>14</v>
      </c>
      <c r="B22" s="78">
        <f>AVERAGE(B5:B20)</f>
        <v>0.99999999999999978</v>
      </c>
      <c r="C22" s="79">
        <f>AVERAGE(C5:C21)</f>
        <v>0.43259892712400771</v>
      </c>
    </row>
    <row r="23" spans="1:3">
      <c r="A23" s="66" t="s">
        <v>15</v>
      </c>
      <c r="B23" s="80">
        <v>6.9830000000000003E-2</v>
      </c>
      <c r="C23" s="81">
        <v>9.9909999999999999E-2</v>
      </c>
    </row>
    <row r="24" spans="1:3" ht="14.25">
      <c r="A24" s="67"/>
      <c r="B24" s="68"/>
      <c r="C24" s="68"/>
    </row>
    <row r="25" spans="1:3" ht="14.25">
      <c r="A25" s="68"/>
      <c r="B25" s="68"/>
      <c r="C25" s="68"/>
    </row>
    <row r="26" spans="1:3">
      <c r="A26" s="66" t="s">
        <v>600</v>
      </c>
      <c r="B26" s="68"/>
      <c r="C26" s="68"/>
    </row>
    <row r="27" spans="1:3" ht="14.25">
      <c r="A27" s="68"/>
      <c r="B27" s="68"/>
      <c r="C27" s="68"/>
    </row>
    <row r="28" spans="1:3" ht="14.25">
      <c r="A28" s="68"/>
      <c r="B28" s="68"/>
      <c r="C28" s="68"/>
    </row>
    <row r="29" spans="1:3" ht="14.25">
      <c r="A29" s="68"/>
      <c r="B29" s="68"/>
      <c r="C29" s="68"/>
    </row>
    <row r="30" spans="1:3" ht="14.25">
      <c r="A30" s="68"/>
      <c r="B30" s="68"/>
      <c r="C30" s="68"/>
    </row>
    <row r="31" spans="1:3" ht="14.25">
      <c r="A31" s="68"/>
      <c r="B31" s="68"/>
      <c r="C31" s="68"/>
    </row>
    <row r="32" spans="1:3" ht="14.25">
      <c r="A32" s="68"/>
      <c r="B32" s="68"/>
      <c r="C32" s="68"/>
    </row>
    <row r="33" spans="1:3" ht="14.25">
      <c r="A33" s="68"/>
      <c r="B33" s="68"/>
      <c r="C33" s="68"/>
    </row>
    <row r="34" spans="1:3" ht="14.25">
      <c r="A34" s="68"/>
      <c r="B34" s="68"/>
      <c r="C34" s="68"/>
    </row>
    <row r="35" spans="1:3" ht="14.25">
      <c r="A35" s="68"/>
      <c r="B35" s="68"/>
      <c r="C35" s="68"/>
    </row>
    <row r="36" spans="1:3" ht="14.25">
      <c r="A36" s="68"/>
      <c r="B36" s="68"/>
      <c r="C36" s="68"/>
    </row>
    <row r="37" spans="1:3" ht="14.25">
      <c r="A37" s="68"/>
      <c r="B37" s="68"/>
      <c r="C37" s="68"/>
    </row>
    <row r="38" spans="1:3" ht="14.25">
      <c r="A38" s="68"/>
      <c r="B38" s="68"/>
      <c r="C38" s="68"/>
    </row>
    <row r="39" spans="1:3" ht="14.25">
      <c r="A39" s="68"/>
      <c r="B39" s="68"/>
      <c r="C39" s="68"/>
    </row>
    <row r="40" spans="1:3" ht="14.25">
      <c r="A40" s="68"/>
      <c r="B40" s="68"/>
      <c r="C40" s="68"/>
    </row>
    <row r="41" spans="1:3" ht="14.25">
      <c r="A41" s="68"/>
      <c r="B41" s="68"/>
      <c r="C41" s="68"/>
    </row>
    <row r="42" spans="1:3" ht="14.25">
      <c r="A42" s="68"/>
      <c r="B42" s="68"/>
      <c r="C42" s="68"/>
    </row>
    <row r="43" spans="1:3" ht="14.25">
      <c r="A43" s="68"/>
      <c r="B43" s="68"/>
      <c r="C43" s="68"/>
    </row>
    <row r="44" spans="1:3" ht="14.25">
      <c r="A44" s="68"/>
      <c r="B44" s="68"/>
      <c r="C44" s="68"/>
    </row>
    <row r="45" spans="1:3" ht="14.25">
      <c r="A45" s="68"/>
      <c r="B45" s="68"/>
      <c r="C45" s="68"/>
    </row>
    <row r="46" spans="1:3" ht="14.25">
      <c r="A46" s="68"/>
      <c r="B46" s="68"/>
      <c r="C46" s="68"/>
    </row>
    <row r="47" spans="1:3" ht="14.25">
      <c r="A47" s="68"/>
      <c r="B47" s="68"/>
      <c r="C47" s="68"/>
    </row>
    <row r="48" spans="1:3" ht="14.25">
      <c r="A48" s="68"/>
      <c r="B48" s="68"/>
      <c r="C48" s="68"/>
    </row>
    <row r="49" spans="1:16" ht="14.25">
      <c r="A49" s="68"/>
      <c r="B49" s="68"/>
      <c r="C49" s="68"/>
    </row>
    <row r="50" spans="1:16" ht="14.25">
      <c r="A50" s="68"/>
      <c r="B50" s="68"/>
      <c r="C50" s="68"/>
    </row>
    <row r="51" spans="1:16" ht="14.25">
      <c r="A51" s="68"/>
      <c r="B51" s="68"/>
      <c r="C51" s="68"/>
    </row>
    <row r="52" spans="1:16" ht="14.25">
      <c r="A52" s="68"/>
      <c r="B52" s="68"/>
      <c r="C52" s="68"/>
    </row>
    <row r="55" spans="1:16">
      <c r="A55" s="66" t="s">
        <v>578</v>
      </c>
      <c r="B55" s="82" t="s">
        <v>591</v>
      </c>
      <c r="C55" s="83" t="s">
        <v>592</v>
      </c>
      <c r="D55" s="84" t="s">
        <v>593</v>
      </c>
      <c r="E55" s="73" t="s">
        <v>590</v>
      </c>
      <c r="H55" s="66" t="s">
        <v>596</v>
      </c>
      <c r="I55" s="82" t="s">
        <v>594</v>
      </c>
      <c r="J55" s="84" t="s">
        <v>595</v>
      </c>
      <c r="K55" s="73" t="s">
        <v>585</v>
      </c>
      <c r="M55" s="66" t="s">
        <v>597</v>
      </c>
      <c r="N55" s="82" t="s">
        <v>598</v>
      </c>
      <c r="O55" s="84" t="s">
        <v>595</v>
      </c>
      <c r="P55" s="73" t="s">
        <v>588</v>
      </c>
    </row>
    <row r="56" spans="1:16">
      <c r="A56" s="17"/>
      <c r="B56" s="85">
        <v>7.5061460000000002</v>
      </c>
      <c r="C56" s="86">
        <v>7.2657150000000001</v>
      </c>
      <c r="D56" s="87">
        <v>7.2906339999999998</v>
      </c>
      <c r="E56" s="73" t="s">
        <v>580</v>
      </c>
      <c r="I56" s="85">
        <v>4.3</v>
      </c>
      <c r="J56" s="87">
        <v>7.5061460000000002</v>
      </c>
      <c r="K56" s="73" t="s">
        <v>586</v>
      </c>
      <c r="N56" s="85">
        <v>17.600000000000001</v>
      </c>
      <c r="O56" s="87">
        <v>8.2684560000000005</v>
      </c>
      <c r="P56" s="73" t="s">
        <v>586</v>
      </c>
    </row>
    <row r="57" spans="1:16">
      <c r="A57" s="17"/>
      <c r="B57" s="85">
        <v>7.2335209999999996</v>
      </c>
      <c r="C57" s="86">
        <v>7.4960469999999999</v>
      </c>
      <c r="D57" s="87">
        <v>7.4638340000000003</v>
      </c>
      <c r="E57" s="73" t="s">
        <v>581</v>
      </c>
      <c r="I57" s="85">
        <v>4.3</v>
      </c>
      <c r="J57" s="87">
        <v>7.2335209999999996</v>
      </c>
      <c r="K57" s="73" t="s">
        <v>587</v>
      </c>
      <c r="N57" s="85">
        <v>19.399999999999999</v>
      </c>
      <c r="O57" s="87">
        <v>7.6342119999999998</v>
      </c>
      <c r="P57" s="73" t="s">
        <v>589</v>
      </c>
    </row>
    <row r="58" spans="1:16">
      <c r="A58" s="17"/>
      <c r="B58" s="85">
        <v>7.4549820000000002</v>
      </c>
      <c r="C58" s="86">
        <v>7.5683889999999998</v>
      </c>
      <c r="D58" s="87">
        <v>7.4002039999999996</v>
      </c>
      <c r="E58" s="73"/>
      <c r="F58" s="73"/>
      <c r="I58" s="85">
        <v>4.5</v>
      </c>
      <c r="J58" s="87">
        <v>7.4549820000000002</v>
      </c>
      <c r="N58" s="85">
        <v>20.100000000000001</v>
      </c>
      <c r="O58" s="87">
        <v>7.3590179999999998</v>
      </c>
    </row>
    <row r="59" spans="1:16">
      <c r="A59" s="17"/>
      <c r="B59" s="85">
        <v>7.2344590000000002</v>
      </c>
      <c r="C59" s="86">
        <v>8.2675780000000003</v>
      </c>
      <c r="D59" s="87">
        <v>7.428725</v>
      </c>
      <c r="E59" s="73" t="s">
        <v>94</v>
      </c>
      <c r="F59" s="73"/>
      <c r="I59" s="85">
        <v>4.5999999999999996</v>
      </c>
      <c r="J59" s="87">
        <v>7.2344590000000002</v>
      </c>
      <c r="N59" s="85">
        <v>21.1</v>
      </c>
      <c r="O59" s="87">
        <v>7.5061460000000002</v>
      </c>
    </row>
    <row r="60" spans="1:16">
      <c r="B60" s="85">
        <v>7.3348969999999998</v>
      </c>
      <c r="C60" s="86">
        <v>7.7418519999999997</v>
      </c>
      <c r="D60" s="87">
        <v>7.5922679999999998</v>
      </c>
      <c r="E60" s="73" t="s">
        <v>97</v>
      </c>
      <c r="I60" s="85">
        <v>4.5999999999999996</v>
      </c>
      <c r="J60" s="87">
        <v>7.3348969999999998</v>
      </c>
      <c r="N60" s="85">
        <v>21.1</v>
      </c>
      <c r="O60" s="87">
        <v>8.0188860000000002</v>
      </c>
    </row>
    <row r="61" spans="1:16">
      <c r="B61" s="85">
        <v>7.0484340000000003</v>
      </c>
      <c r="C61" s="86">
        <v>7.6728589999999999</v>
      </c>
      <c r="D61" s="87">
        <v>6.9720199999999997</v>
      </c>
      <c r="E61" s="73"/>
      <c r="I61" s="85">
        <v>5</v>
      </c>
      <c r="J61" s="87">
        <v>7.0484340000000003</v>
      </c>
      <c r="N61" s="85">
        <v>21.3</v>
      </c>
      <c r="O61" s="87">
        <v>7.8816369999999996</v>
      </c>
    </row>
    <row r="62" spans="1:16">
      <c r="B62" s="85">
        <v>7.4845069999999998</v>
      </c>
      <c r="C62" s="86">
        <v>7.3944229999999997</v>
      </c>
      <c r="D62" s="87">
        <v>6.1667579999999997</v>
      </c>
      <c r="I62" s="85">
        <v>5.0999999999999996</v>
      </c>
      <c r="J62" s="87">
        <v>7.4845069999999998</v>
      </c>
      <c r="N62" s="85">
        <v>21.5</v>
      </c>
      <c r="O62" s="87">
        <v>7.1471200000000001</v>
      </c>
    </row>
    <row r="63" spans="1:16">
      <c r="B63" s="85">
        <v>7.1471200000000001</v>
      </c>
      <c r="C63" s="86">
        <v>7.8848419999999999</v>
      </c>
      <c r="D63" s="87">
        <v>7.170992</v>
      </c>
      <c r="E63" s="73" t="s">
        <v>579</v>
      </c>
      <c r="I63" s="85">
        <v>5.2</v>
      </c>
      <c r="J63" s="87">
        <v>7.1471200000000001</v>
      </c>
      <c r="N63" s="85">
        <v>22</v>
      </c>
      <c r="O63" s="87">
        <v>7.4865399999999998</v>
      </c>
    </row>
    <row r="64" spans="1:16">
      <c r="B64" s="85">
        <v>7.6250869999999997</v>
      </c>
      <c r="C64" s="86">
        <v>7.3982640000000002</v>
      </c>
      <c r="D64" s="87">
        <v>7.4321070000000002</v>
      </c>
      <c r="E64" s="73" t="s">
        <v>98</v>
      </c>
      <c r="I64" s="85">
        <v>5.2</v>
      </c>
      <c r="J64" s="87">
        <v>7.6250869999999997</v>
      </c>
      <c r="N64" s="85">
        <v>22.5</v>
      </c>
      <c r="O64" s="87">
        <v>7.2273509999999996</v>
      </c>
    </row>
    <row r="65" spans="2:15">
      <c r="B65" s="85">
        <v>7.1888500000000004</v>
      </c>
      <c r="C65" s="86">
        <v>7.9118550000000001</v>
      </c>
      <c r="D65" s="87">
        <v>7.2824730000000004</v>
      </c>
      <c r="E65" s="73" t="s">
        <v>582</v>
      </c>
      <c r="I65" s="85">
        <v>5.2</v>
      </c>
      <c r="J65" s="87">
        <v>7.1888500000000004</v>
      </c>
      <c r="N65" s="85">
        <v>22.5</v>
      </c>
      <c r="O65" s="87">
        <v>7.6728589999999999</v>
      </c>
    </row>
    <row r="66" spans="2:15">
      <c r="B66" s="85">
        <v>7.2273509999999996</v>
      </c>
      <c r="C66" s="86">
        <v>7.3160239999999996</v>
      </c>
      <c r="D66" s="87">
        <v>7.1906330000000001</v>
      </c>
      <c r="E66" s="73" t="s">
        <v>583</v>
      </c>
      <c r="I66" s="85">
        <v>5.3</v>
      </c>
      <c r="J66" s="87">
        <v>7.2273509999999996</v>
      </c>
      <c r="N66" s="85">
        <v>22.8</v>
      </c>
      <c r="O66" s="87">
        <v>7.405392</v>
      </c>
    </row>
    <row r="67" spans="2:15">
      <c r="B67" s="85">
        <v>7.6500620000000001</v>
      </c>
      <c r="C67" s="86">
        <v>7.9084779999999997</v>
      </c>
      <c r="D67" s="87"/>
      <c r="E67" s="73" t="s">
        <v>584</v>
      </c>
      <c r="I67" s="85">
        <v>5.3</v>
      </c>
      <c r="J67" s="87">
        <v>7.6500620000000001</v>
      </c>
      <c r="N67" s="85">
        <v>22.9</v>
      </c>
      <c r="O67" s="87">
        <v>7.0484340000000003</v>
      </c>
    </row>
    <row r="68" spans="2:15">
      <c r="B68" s="85">
        <v>7.4148949999999996</v>
      </c>
      <c r="C68" s="86">
        <v>7.3590179999999998</v>
      </c>
      <c r="D68" s="87"/>
      <c r="I68" s="85">
        <v>5.3</v>
      </c>
      <c r="J68" s="87">
        <v>7.4148949999999996</v>
      </c>
      <c r="N68" s="85">
        <v>23.1</v>
      </c>
      <c r="O68" s="87">
        <v>7.1071949999999999</v>
      </c>
    </row>
    <row r="69" spans="2:15">
      <c r="B69" s="85">
        <v>7.5029539999999999</v>
      </c>
      <c r="C69" s="86">
        <v>7.1508820000000002</v>
      </c>
      <c r="D69" s="87"/>
      <c r="I69" s="85">
        <v>5.3</v>
      </c>
      <c r="J69" s="87">
        <v>7.5029539999999999</v>
      </c>
      <c r="N69" s="85">
        <v>23.2</v>
      </c>
      <c r="O69" s="87">
        <v>7.1508820000000002</v>
      </c>
    </row>
    <row r="70" spans="2:15">
      <c r="B70" s="85">
        <v>7.5423359999999997</v>
      </c>
      <c r="C70" s="86">
        <v>7.3224429999999998</v>
      </c>
      <c r="D70" s="87"/>
      <c r="I70" s="85">
        <v>5.3</v>
      </c>
      <c r="J70" s="87">
        <v>7.5423359999999997</v>
      </c>
      <c r="N70" s="85">
        <v>23.4</v>
      </c>
      <c r="O70" s="87">
        <v>7.6500620000000001</v>
      </c>
    </row>
    <row r="71" spans="2:15">
      <c r="B71" s="85">
        <v>7.6093700000000002</v>
      </c>
      <c r="C71" s="86">
        <v>7.534599</v>
      </c>
      <c r="D71" s="87"/>
      <c r="I71" s="85">
        <v>5.3</v>
      </c>
      <c r="J71" s="87">
        <v>7.6093700000000002</v>
      </c>
      <c r="N71" s="85">
        <v>23.7</v>
      </c>
      <c r="O71" s="87">
        <v>7.4148949999999996</v>
      </c>
    </row>
    <row r="72" spans="2:15">
      <c r="B72" s="85">
        <v>6.7733379999999999</v>
      </c>
      <c r="C72" s="86">
        <v>7.4106880000000004</v>
      </c>
      <c r="D72" s="87"/>
      <c r="I72" s="85">
        <v>5.3</v>
      </c>
      <c r="J72" s="87">
        <v>6.7733379999999999</v>
      </c>
      <c r="N72" s="85">
        <v>23.9</v>
      </c>
      <c r="O72" s="87">
        <v>7.5029539999999999</v>
      </c>
    </row>
    <row r="73" spans="2:15">
      <c r="B73" s="85">
        <v>7.0840730000000001</v>
      </c>
      <c r="C73" s="86">
        <v>7.5067709999999996</v>
      </c>
      <c r="D73" s="87"/>
      <c r="I73" s="85">
        <v>5.4</v>
      </c>
      <c r="J73" s="87">
        <v>7.0840730000000001</v>
      </c>
      <c r="N73" s="85">
        <v>23.9</v>
      </c>
      <c r="O73" s="87">
        <v>7.0840730000000001</v>
      </c>
    </row>
    <row r="74" spans="2:15">
      <c r="B74" s="85">
        <v>8.3666339999999995</v>
      </c>
      <c r="C74" s="86">
        <v>7.5142990000000003</v>
      </c>
      <c r="D74" s="87"/>
      <c r="I74" s="85">
        <v>5.4</v>
      </c>
      <c r="J74" s="87">
        <v>8.3666339999999995</v>
      </c>
      <c r="N74" s="85">
        <v>23.9</v>
      </c>
      <c r="O74" s="87">
        <v>7.5067709999999996</v>
      </c>
    </row>
    <row r="75" spans="2:15">
      <c r="B75" s="85">
        <v>7.5782829999999999</v>
      </c>
      <c r="C75" s="86">
        <v>7.3605130000000001</v>
      </c>
      <c r="D75" s="87"/>
      <c r="I75" s="85">
        <v>5.4</v>
      </c>
      <c r="J75" s="87">
        <v>7.5782829999999999</v>
      </c>
      <c r="N75" s="85">
        <v>24.2</v>
      </c>
      <c r="O75" s="87">
        <v>7.6250869999999997</v>
      </c>
    </row>
    <row r="76" spans="2:15">
      <c r="B76" s="85">
        <v>7.6947299999999998</v>
      </c>
      <c r="C76" s="86">
        <v>7.1071949999999999</v>
      </c>
      <c r="D76" s="87"/>
      <c r="I76" s="85">
        <v>5.4</v>
      </c>
      <c r="J76" s="87">
        <v>7.6947299999999998</v>
      </c>
      <c r="N76" s="85">
        <v>24.2</v>
      </c>
      <c r="O76" s="87">
        <v>8.3666339999999995</v>
      </c>
    </row>
    <row r="77" spans="2:15">
      <c r="B77" s="85">
        <v>7.1515750000000002</v>
      </c>
      <c r="C77" s="86">
        <v>7.1539159999999997</v>
      </c>
      <c r="D77" s="87"/>
      <c r="I77" s="85">
        <v>5.4</v>
      </c>
      <c r="J77" s="87">
        <v>7.1515750000000002</v>
      </c>
      <c r="N77" s="85">
        <v>24.2</v>
      </c>
      <c r="O77" s="87">
        <v>7.5142990000000003</v>
      </c>
    </row>
    <row r="78" spans="2:15">
      <c r="B78" s="85">
        <v>7.4308519999999998</v>
      </c>
      <c r="C78" s="86">
        <v>6.9585270000000001</v>
      </c>
      <c r="D78" s="87"/>
      <c r="I78" s="85">
        <v>5.4</v>
      </c>
      <c r="J78" s="87">
        <v>7.4308519999999998</v>
      </c>
      <c r="N78" s="85">
        <v>24.5</v>
      </c>
      <c r="O78" s="87">
        <v>7.5423359999999997</v>
      </c>
    </row>
    <row r="79" spans="2:15">
      <c r="B79" s="85">
        <v>7.1854570000000004</v>
      </c>
      <c r="C79" s="86">
        <v>7.2396029999999998</v>
      </c>
      <c r="D79" s="87"/>
      <c r="I79" s="85">
        <v>5.4</v>
      </c>
      <c r="J79" s="87">
        <v>7.1854570000000004</v>
      </c>
      <c r="N79" s="85">
        <v>24.5</v>
      </c>
      <c r="O79" s="87">
        <v>7.5782829999999999</v>
      </c>
    </row>
    <row r="80" spans="2:15">
      <c r="B80" s="85">
        <v>7.8816369999999996</v>
      </c>
      <c r="C80" s="86">
        <v>6.8858290000000002</v>
      </c>
      <c r="D80" s="87"/>
      <c r="I80" s="85">
        <v>5.5</v>
      </c>
      <c r="J80" s="87">
        <v>7.8816369999999996</v>
      </c>
      <c r="N80" s="85">
        <v>24.5</v>
      </c>
      <c r="O80" s="87">
        <v>7.3224429999999998</v>
      </c>
    </row>
    <row r="81" spans="2:15">
      <c r="B81" s="85">
        <v>7.4562400000000002</v>
      </c>
      <c r="C81" s="86">
        <v>7.1737380000000002</v>
      </c>
      <c r="D81" s="87"/>
      <c r="I81" s="85">
        <v>5.5</v>
      </c>
      <c r="J81" s="87">
        <v>7.4562400000000002</v>
      </c>
      <c r="N81" s="85">
        <v>24.5</v>
      </c>
      <c r="O81" s="87">
        <v>7.1539159999999997</v>
      </c>
    </row>
    <row r="82" spans="2:15">
      <c r="B82" s="85">
        <v>7.0172210000000002</v>
      </c>
      <c r="C82" s="86">
        <v>7.7487870000000001</v>
      </c>
      <c r="D82" s="87"/>
      <c r="I82" s="85">
        <v>5.5</v>
      </c>
      <c r="J82" s="87">
        <v>7.0172210000000002</v>
      </c>
      <c r="N82" s="85">
        <v>24.6</v>
      </c>
      <c r="O82" s="87">
        <v>7.2344590000000002</v>
      </c>
    </row>
    <row r="83" spans="2:15">
      <c r="B83" s="85">
        <v>7.9878669999999996</v>
      </c>
      <c r="C83" s="86"/>
      <c r="D83" s="87"/>
      <c r="I83" s="85">
        <v>5.5</v>
      </c>
      <c r="J83" s="87">
        <v>7.9878669999999996</v>
      </c>
      <c r="N83" s="85">
        <v>24.6</v>
      </c>
      <c r="O83" s="87">
        <v>7.3605130000000001</v>
      </c>
    </row>
    <row r="84" spans="2:15">
      <c r="B84" s="85">
        <v>7.2159610000000001</v>
      </c>
      <c r="C84" s="86"/>
      <c r="D84" s="87"/>
      <c r="I84" s="85">
        <v>5.5</v>
      </c>
      <c r="J84" s="87">
        <v>7.2159610000000001</v>
      </c>
      <c r="N84" s="85">
        <v>24.7</v>
      </c>
      <c r="O84" s="87">
        <v>7.3348969999999998</v>
      </c>
    </row>
    <row r="85" spans="2:15">
      <c r="B85" s="85">
        <v>8.2685069999999996</v>
      </c>
      <c r="C85" s="86"/>
      <c r="D85" s="87"/>
      <c r="I85" s="85">
        <v>5.5</v>
      </c>
      <c r="J85" s="87">
        <v>8.2685069999999996</v>
      </c>
      <c r="N85" s="85">
        <v>24.7</v>
      </c>
      <c r="O85" s="87">
        <v>7.4562400000000002</v>
      </c>
    </row>
    <row r="86" spans="2:15">
      <c r="B86" s="85">
        <v>7.405392</v>
      </c>
      <c r="C86" s="86"/>
      <c r="D86" s="87"/>
      <c r="I86" s="85">
        <v>5.6</v>
      </c>
      <c r="J86" s="87">
        <v>7.405392</v>
      </c>
      <c r="N86" s="85">
        <v>24.7</v>
      </c>
      <c r="O86" s="87">
        <v>7.3944229999999997</v>
      </c>
    </row>
    <row r="87" spans="2:15">
      <c r="B87" s="85">
        <v>7.4106500000000004</v>
      </c>
      <c r="C87" s="86"/>
      <c r="D87" s="87"/>
      <c r="I87" s="85">
        <v>5.6</v>
      </c>
      <c r="J87" s="87">
        <v>7.4106500000000004</v>
      </c>
      <c r="N87" s="85">
        <v>24.7</v>
      </c>
      <c r="O87" s="87">
        <v>7.534599</v>
      </c>
    </row>
    <row r="88" spans="2:15">
      <c r="B88" s="85">
        <v>7.610144</v>
      </c>
      <c r="C88" s="86"/>
      <c r="D88" s="87"/>
      <c r="I88" s="85">
        <v>5.6</v>
      </c>
      <c r="J88" s="87">
        <v>7.610144</v>
      </c>
      <c r="N88" s="85">
        <v>24.7</v>
      </c>
      <c r="O88" s="87">
        <v>7.4321070000000002</v>
      </c>
    </row>
    <row r="89" spans="2:15">
      <c r="B89" s="85">
        <v>7.7265360000000003</v>
      </c>
      <c r="C89" s="86"/>
      <c r="D89" s="87"/>
      <c r="I89" s="85">
        <v>5.6</v>
      </c>
      <c r="J89" s="87">
        <v>7.7265360000000003</v>
      </c>
      <c r="N89" s="85">
        <v>24.7</v>
      </c>
      <c r="O89" s="87">
        <v>7.7089730000000003</v>
      </c>
    </row>
    <row r="90" spans="2:15">
      <c r="B90" s="85">
        <v>7.6162679999999998</v>
      </c>
      <c r="C90" s="86"/>
      <c r="D90" s="87"/>
      <c r="I90" s="85">
        <v>5.6</v>
      </c>
      <c r="J90" s="87">
        <v>7.6162679999999998</v>
      </c>
      <c r="N90" s="85">
        <v>24.8</v>
      </c>
      <c r="O90" s="87">
        <v>7.6093700000000002</v>
      </c>
    </row>
    <row r="91" spans="2:15">
      <c r="B91" s="85">
        <v>7.9287349999999996</v>
      </c>
      <c r="C91" s="86"/>
      <c r="D91" s="87"/>
      <c r="I91" s="85">
        <v>5.6</v>
      </c>
      <c r="J91" s="87">
        <v>7.9287349999999996</v>
      </c>
      <c r="N91" s="85">
        <v>24.8</v>
      </c>
      <c r="O91" s="87">
        <v>7.6947299999999998</v>
      </c>
    </row>
    <row r="92" spans="2:15">
      <c r="B92" s="85">
        <v>7.0663470000000004</v>
      </c>
      <c r="C92" s="86"/>
      <c r="D92" s="87"/>
      <c r="I92" s="85">
        <v>5.6</v>
      </c>
      <c r="J92" s="87">
        <v>7.0663470000000004</v>
      </c>
      <c r="N92" s="85">
        <v>24.8</v>
      </c>
      <c r="O92" s="87">
        <v>7.6757350000000004</v>
      </c>
    </row>
    <row r="93" spans="2:15">
      <c r="B93" s="85">
        <v>7.0331419999999998</v>
      </c>
      <c r="C93" s="86"/>
      <c r="D93" s="87"/>
      <c r="I93" s="85">
        <v>5.6</v>
      </c>
      <c r="J93" s="87">
        <v>7.0331419999999998</v>
      </c>
      <c r="N93" s="85">
        <v>24.9</v>
      </c>
      <c r="O93" s="87">
        <v>7.1515750000000002</v>
      </c>
    </row>
    <row r="94" spans="2:15">
      <c r="B94" s="85">
        <v>7.61836</v>
      </c>
      <c r="C94" s="86"/>
      <c r="D94" s="87"/>
      <c r="I94" s="85">
        <v>5.6</v>
      </c>
      <c r="J94" s="87">
        <v>7.61836</v>
      </c>
      <c r="N94" s="85">
        <v>25</v>
      </c>
      <c r="O94" s="87">
        <v>7.2657150000000001</v>
      </c>
    </row>
    <row r="95" spans="2:15">
      <c r="B95" s="85">
        <v>8.2684560000000005</v>
      </c>
      <c r="C95" s="86"/>
      <c r="D95" s="87"/>
      <c r="I95" s="85">
        <v>5.7</v>
      </c>
      <c r="J95" s="87">
        <v>7.2657150000000001</v>
      </c>
      <c r="N95" s="85">
        <v>25.1</v>
      </c>
      <c r="O95" s="87">
        <v>7.4960469999999999</v>
      </c>
    </row>
    <row r="96" spans="2:15">
      <c r="B96" s="85">
        <v>7.6342119999999998</v>
      </c>
      <c r="C96" s="86"/>
      <c r="D96" s="87"/>
      <c r="I96" s="85">
        <v>5.7</v>
      </c>
      <c r="J96" s="87">
        <v>7.4960469999999999</v>
      </c>
      <c r="N96" s="85">
        <v>25.3</v>
      </c>
      <c r="O96" s="87">
        <v>7.1737380000000002</v>
      </c>
    </row>
    <row r="97" spans="2:15">
      <c r="B97" s="85">
        <v>8.0188860000000002</v>
      </c>
      <c r="C97" s="86"/>
      <c r="D97" s="87"/>
      <c r="I97" s="85">
        <v>5.7</v>
      </c>
      <c r="J97" s="87">
        <v>7.5683889999999998</v>
      </c>
      <c r="N97" s="85">
        <v>25.4</v>
      </c>
      <c r="O97" s="87">
        <v>7.4106500000000004</v>
      </c>
    </row>
    <row r="98" spans="2:15">
      <c r="B98" s="85">
        <v>7.4865399999999998</v>
      </c>
      <c r="C98" s="86"/>
      <c r="D98" s="87"/>
      <c r="I98" s="85">
        <v>5.7</v>
      </c>
      <c r="J98" s="87">
        <v>8.2675780000000003</v>
      </c>
      <c r="N98" s="85">
        <v>25.7</v>
      </c>
      <c r="O98" s="87">
        <v>7.4845069999999998</v>
      </c>
    </row>
    <row r="99" spans="2:15">
      <c r="B99" s="85">
        <v>7.7089730000000003</v>
      </c>
      <c r="C99" s="86"/>
      <c r="D99" s="87"/>
      <c r="I99" s="85">
        <v>5.7</v>
      </c>
      <c r="J99" s="87">
        <v>7.7418519999999997</v>
      </c>
      <c r="N99" s="85">
        <v>25.7</v>
      </c>
      <c r="O99" s="87">
        <v>7.0172210000000002</v>
      </c>
    </row>
    <row r="100" spans="2:15">
      <c r="B100" s="85">
        <v>7.6757350000000004</v>
      </c>
      <c r="C100" s="86"/>
      <c r="D100" s="87"/>
      <c r="I100" s="85">
        <v>5.8</v>
      </c>
      <c r="J100" s="87">
        <v>7.6728589999999999</v>
      </c>
      <c r="N100" s="85">
        <v>26</v>
      </c>
      <c r="O100" s="87">
        <v>7.1888500000000004</v>
      </c>
    </row>
    <row r="101" spans="2:15">
      <c r="B101" s="85">
        <v>7.7582009999999997</v>
      </c>
      <c r="C101" s="86"/>
      <c r="D101" s="87"/>
      <c r="I101" s="85">
        <v>5.8</v>
      </c>
      <c r="J101" s="87">
        <v>7.3944229999999997</v>
      </c>
      <c r="N101" s="85">
        <v>26</v>
      </c>
      <c r="O101" s="87">
        <v>7.9878669999999996</v>
      </c>
    </row>
    <row r="102" spans="2:15">
      <c r="B102" s="85">
        <v>7.4788269999999999</v>
      </c>
      <c r="C102" s="86"/>
      <c r="D102" s="87"/>
      <c r="I102" s="85">
        <v>5.8</v>
      </c>
      <c r="J102" s="87">
        <v>7.8848419999999999</v>
      </c>
      <c r="N102" s="85">
        <v>26</v>
      </c>
      <c r="O102" s="87">
        <v>7.610144</v>
      </c>
    </row>
    <row r="103" spans="2:15">
      <c r="B103" s="85">
        <v>7.3319049999999999</v>
      </c>
      <c r="C103" s="86"/>
      <c r="D103" s="87"/>
      <c r="I103" s="85">
        <v>5.8</v>
      </c>
      <c r="J103" s="87">
        <v>7.3982640000000002</v>
      </c>
      <c r="N103" s="85">
        <v>26.1</v>
      </c>
      <c r="O103" s="87">
        <v>7.7265360000000003</v>
      </c>
    </row>
    <row r="104" spans="2:15">
      <c r="B104" s="85">
        <v>7.6784720000000002</v>
      </c>
      <c r="C104" s="86"/>
      <c r="D104" s="87"/>
      <c r="I104" s="85">
        <v>5.8</v>
      </c>
      <c r="J104" s="87">
        <v>7.9118550000000001</v>
      </c>
      <c r="N104" s="85">
        <v>26.1</v>
      </c>
      <c r="O104" s="87">
        <v>7.6162679999999998</v>
      </c>
    </row>
    <row r="105" spans="2:15">
      <c r="B105" s="85">
        <v>7.8462690000000004</v>
      </c>
      <c r="C105" s="86"/>
      <c r="D105" s="87"/>
      <c r="I105" s="85">
        <v>5.9</v>
      </c>
      <c r="J105" s="87">
        <v>7.3160239999999996</v>
      </c>
      <c r="N105" s="85">
        <v>26.1</v>
      </c>
      <c r="O105" s="87">
        <v>7.7487870000000001</v>
      </c>
    </row>
    <row r="106" spans="2:15">
      <c r="B106" s="88">
        <v>7.6776169999999997</v>
      </c>
      <c r="C106" s="89"/>
      <c r="D106" s="90"/>
      <c r="I106" s="85">
        <v>5.9</v>
      </c>
      <c r="J106" s="87">
        <v>7.9084779999999997</v>
      </c>
      <c r="N106" s="85">
        <v>26.1</v>
      </c>
      <c r="O106" s="87">
        <v>7.7582009999999997</v>
      </c>
    </row>
    <row r="107" spans="2:15">
      <c r="I107" s="85">
        <v>6</v>
      </c>
      <c r="J107" s="87">
        <v>7.3590179999999998</v>
      </c>
      <c r="N107" s="85">
        <v>26.2</v>
      </c>
      <c r="O107" s="87">
        <v>7.4549820000000002</v>
      </c>
    </row>
    <row r="108" spans="2:15">
      <c r="I108" s="85">
        <v>6</v>
      </c>
      <c r="J108" s="87">
        <v>7.1508820000000002</v>
      </c>
      <c r="N108" s="85">
        <v>26.2</v>
      </c>
      <c r="O108" s="87">
        <v>7.4308519999999998</v>
      </c>
    </row>
    <row r="109" spans="2:15">
      <c r="I109" s="85">
        <v>6</v>
      </c>
      <c r="J109" s="87">
        <v>7.3224429999999998</v>
      </c>
      <c r="N109" s="85">
        <v>26.2</v>
      </c>
      <c r="O109" s="87">
        <v>7.2159610000000001</v>
      </c>
    </row>
    <row r="110" spans="2:15">
      <c r="I110" s="85">
        <v>6</v>
      </c>
      <c r="J110" s="87">
        <v>7.534599</v>
      </c>
      <c r="N110" s="85">
        <v>26.2</v>
      </c>
      <c r="O110" s="87">
        <v>7.9287349999999996</v>
      </c>
    </row>
    <row r="111" spans="2:15">
      <c r="I111" s="85">
        <v>6</v>
      </c>
      <c r="J111" s="87">
        <v>7.4106880000000004</v>
      </c>
      <c r="N111" s="85">
        <v>26.3</v>
      </c>
      <c r="O111" s="87">
        <v>6.7733379999999999</v>
      </c>
    </row>
    <row r="112" spans="2:15">
      <c r="I112" s="85">
        <v>6.1</v>
      </c>
      <c r="J112" s="87">
        <v>7.5067709999999996</v>
      </c>
      <c r="N112" s="85">
        <v>26.3</v>
      </c>
      <c r="O112" s="87">
        <v>7.8848419999999999</v>
      </c>
    </row>
    <row r="113" spans="9:15">
      <c r="I113" s="85">
        <v>6.1</v>
      </c>
      <c r="J113" s="87">
        <v>7.5142990000000003</v>
      </c>
      <c r="N113" s="85">
        <v>26.3</v>
      </c>
      <c r="O113" s="87">
        <v>6.9585270000000001</v>
      </c>
    </row>
    <row r="114" spans="9:15">
      <c r="I114" s="85">
        <v>6.1</v>
      </c>
      <c r="J114" s="87">
        <v>7.3605130000000001</v>
      </c>
      <c r="N114" s="85">
        <v>26.8</v>
      </c>
      <c r="O114" s="87">
        <v>7.4788269999999999</v>
      </c>
    </row>
    <row r="115" spans="9:15">
      <c r="I115" s="85">
        <v>6.2</v>
      </c>
      <c r="J115" s="87">
        <v>7.1071949999999999</v>
      </c>
      <c r="N115" s="85">
        <v>27</v>
      </c>
      <c r="O115" s="87">
        <v>7.2335209999999996</v>
      </c>
    </row>
    <row r="116" spans="9:15">
      <c r="I116" s="85">
        <v>6.2</v>
      </c>
      <c r="J116" s="87">
        <v>7.1539159999999997</v>
      </c>
      <c r="N116" s="85">
        <v>27</v>
      </c>
      <c r="O116" s="87">
        <v>7.2396029999999998</v>
      </c>
    </row>
    <row r="117" spans="9:15">
      <c r="I117" s="85">
        <v>6.2</v>
      </c>
      <c r="J117" s="87">
        <v>6.9585270000000001</v>
      </c>
      <c r="N117" s="85">
        <v>27</v>
      </c>
      <c r="O117" s="87">
        <v>7.2824730000000004</v>
      </c>
    </row>
    <row r="118" spans="9:15">
      <c r="I118" s="85">
        <v>6.2</v>
      </c>
      <c r="J118" s="87">
        <v>7.2396029999999998</v>
      </c>
      <c r="N118" s="85">
        <v>27.2</v>
      </c>
      <c r="O118" s="87">
        <v>7.3319049999999999</v>
      </c>
    </row>
    <row r="119" spans="9:15">
      <c r="I119" s="85">
        <v>6.2</v>
      </c>
      <c r="J119" s="87">
        <v>6.8858290000000002</v>
      </c>
      <c r="N119" s="85">
        <v>27.5</v>
      </c>
      <c r="O119" s="87">
        <v>7.1854570000000004</v>
      </c>
    </row>
    <row r="120" spans="9:15">
      <c r="I120" s="85">
        <v>6.4</v>
      </c>
      <c r="J120" s="87">
        <v>7.1737380000000002</v>
      </c>
      <c r="N120" s="85">
        <v>27.5</v>
      </c>
      <c r="O120" s="87">
        <v>7.0663470000000004</v>
      </c>
    </row>
    <row r="121" spans="9:15">
      <c r="I121" s="85">
        <v>6.4</v>
      </c>
      <c r="J121" s="87">
        <v>7.7487870000000001</v>
      </c>
      <c r="N121" s="85">
        <v>27.5</v>
      </c>
      <c r="O121" s="87">
        <v>7.3160239999999996</v>
      </c>
    </row>
    <row r="122" spans="9:15">
      <c r="I122" s="85">
        <v>6.7</v>
      </c>
      <c r="J122" s="87">
        <v>7.2906339999999998</v>
      </c>
      <c r="N122" s="85">
        <v>27.7</v>
      </c>
      <c r="O122" s="87">
        <v>7.6784720000000002</v>
      </c>
    </row>
    <row r="123" spans="9:15">
      <c r="I123" s="85">
        <v>6.8</v>
      </c>
      <c r="J123" s="87">
        <v>7.4638340000000003</v>
      </c>
      <c r="N123" s="85">
        <v>27.8</v>
      </c>
      <c r="O123" s="87">
        <v>7.9084779999999997</v>
      </c>
    </row>
    <row r="124" spans="9:15">
      <c r="I124" s="85">
        <v>6.8</v>
      </c>
      <c r="J124" s="87">
        <v>7.4002039999999996</v>
      </c>
      <c r="N124" s="85">
        <v>27.8</v>
      </c>
      <c r="O124" s="87">
        <v>6.1667579999999997</v>
      </c>
    </row>
    <row r="125" spans="9:15">
      <c r="I125" s="85">
        <v>6.9</v>
      </c>
      <c r="J125" s="87">
        <v>7.428725</v>
      </c>
      <c r="N125" s="85">
        <v>28</v>
      </c>
      <c r="O125" s="87">
        <v>7.0331419999999998</v>
      </c>
    </row>
    <row r="126" spans="9:15">
      <c r="I126" s="85">
        <v>7</v>
      </c>
      <c r="J126" s="87">
        <v>7.5922679999999998</v>
      </c>
      <c r="N126" s="85">
        <v>28.4</v>
      </c>
      <c r="O126" s="87">
        <v>8.2685069999999996</v>
      </c>
    </row>
    <row r="127" spans="9:15">
      <c r="I127" s="85">
        <v>7</v>
      </c>
      <c r="J127" s="87">
        <v>6.9720199999999997</v>
      </c>
      <c r="N127" s="85">
        <v>28.4</v>
      </c>
      <c r="O127" s="87">
        <v>7.3982640000000002</v>
      </c>
    </row>
    <row r="128" spans="9:15">
      <c r="I128" s="85">
        <v>7.2</v>
      </c>
      <c r="J128" s="87">
        <v>6.1667579999999997</v>
      </c>
      <c r="N128" s="85">
        <v>28.4</v>
      </c>
      <c r="O128" s="87">
        <v>7.5922679999999998</v>
      </c>
    </row>
    <row r="129" spans="9:15">
      <c r="I129" s="85">
        <v>7.3</v>
      </c>
      <c r="J129" s="87">
        <v>7.170992</v>
      </c>
      <c r="N129" s="85">
        <v>28.7</v>
      </c>
      <c r="O129" s="87">
        <v>7.61836</v>
      </c>
    </row>
    <row r="130" spans="9:15">
      <c r="I130" s="85">
        <v>8</v>
      </c>
      <c r="J130" s="87">
        <v>7.4321070000000002</v>
      </c>
      <c r="N130" s="85">
        <v>28.7</v>
      </c>
      <c r="O130" s="87">
        <v>6.9720199999999997</v>
      </c>
    </row>
    <row r="131" spans="9:15">
      <c r="I131" s="85">
        <v>8.6</v>
      </c>
      <c r="J131" s="87">
        <v>7.2824730000000004</v>
      </c>
      <c r="N131" s="85">
        <v>29</v>
      </c>
      <c r="O131" s="87">
        <v>7.8462690000000004</v>
      </c>
    </row>
    <row r="132" spans="9:15">
      <c r="I132" s="88">
        <v>10</v>
      </c>
      <c r="J132" s="90">
        <v>7.1906330000000001</v>
      </c>
      <c r="N132" s="85">
        <v>29.1</v>
      </c>
      <c r="O132" s="87">
        <v>7.6776169999999997</v>
      </c>
    </row>
    <row r="133" spans="9:15">
      <c r="N133" s="85">
        <v>29.4</v>
      </c>
      <c r="O133" s="87">
        <v>7.5683889999999998</v>
      </c>
    </row>
    <row r="134" spans="9:15">
      <c r="N134" s="85">
        <v>29.4</v>
      </c>
      <c r="O134" s="87">
        <v>7.9118550000000001</v>
      </c>
    </row>
    <row r="135" spans="9:15">
      <c r="N135" s="85">
        <v>29.4</v>
      </c>
      <c r="O135" s="87">
        <v>7.428725</v>
      </c>
    </row>
    <row r="136" spans="9:15">
      <c r="N136" s="85">
        <v>29.4</v>
      </c>
      <c r="O136" s="87">
        <v>7.170992</v>
      </c>
    </row>
    <row r="137" spans="9:15">
      <c r="N137" s="85">
        <v>30.5</v>
      </c>
      <c r="O137" s="87">
        <v>8.2675780000000003</v>
      </c>
    </row>
    <row r="138" spans="9:15">
      <c r="N138" s="85">
        <v>30.9</v>
      </c>
      <c r="O138" s="87">
        <v>7.2906339999999998</v>
      </c>
    </row>
    <row r="139" spans="9:15">
      <c r="N139" s="85">
        <v>31.1</v>
      </c>
      <c r="O139" s="87">
        <v>7.7418519999999997</v>
      </c>
    </row>
    <row r="140" spans="9:15">
      <c r="N140" s="85">
        <v>32.5</v>
      </c>
      <c r="O140" s="87">
        <v>6.8858290000000002</v>
      </c>
    </row>
    <row r="141" spans="9:15">
      <c r="N141" s="85">
        <v>33.1</v>
      </c>
      <c r="O141" s="87">
        <v>7.4638340000000003</v>
      </c>
    </row>
    <row r="142" spans="9:15">
      <c r="N142" s="85">
        <v>33.6</v>
      </c>
      <c r="O142" s="87">
        <v>7.4106880000000004</v>
      </c>
    </row>
    <row r="143" spans="9:15">
      <c r="N143" s="85">
        <v>34.200000000000003</v>
      </c>
      <c r="O143" s="87">
        <v>7.1906330000000001</v>
      </c>
    </row>
    <row r="144" spans="9:15">
      <c r="N144" s="88">
        <v>34.6</v>
      </c>
      <c r="O144" s="90">
        <v>7.4002039999999996</v>
      </c>
    </row>
  </sheetData>
  <phoneticPr fontId="17" type="noConversion"/>
  <pageMargins left="0.69930555555555596" right="0.69930555555555596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5"/>
  <sheetViews>
    <sheetView zoomScaleNormal="100" workbookViewId="0">
      <selection activeCell="E160" sqref="E160"/>
    </sheetView>
  </sheetViews>
  <sheetFormatPr defaultColWidth="9.140625" defaultRowHeight="15"/>
  <cols>
    <col min="1" max="1" width="16.85546875" style="17" customWidth="1"/>
    <col min="2" max="2" width="16.85546875" style="5" customWidth="1"/>
    <col min="3" max="3" width="28" style="5" customWidth="1"/>
    <col min="4" max="4" width="19.85546875" style="5" customWidth="1"/>
    <col min="5" max="7" width="27.42578125" style="5" customWidth="1"/>
    <col min="8" max="11" width="28.28515625" style="5" customWidth="1"/>
    <col min="12" max="12" width="45.28515625" style="5" customWidth="1"/>
    <col min="13" max="13" width="34.85546875" style="5" customWidth="1"/>
    <col min="14" max="16384" width="9.140625" style="5"/>
  </cols>
  <sheetData>
    <row r="1" spans="1:13">
      <c r="K1" s="17" t="s">
        <v>0</v>
      </c>
      <c r="L1" s="17" t="s">
        <v>1</v>
      </c>
      <c r="M1" s="17" t="s">
        <v>2</v>
      </c>
    </row>
    <row r="2" spans="1:13">
      <c r="A2" s="17" t="s">
        <v>570</v>
      </c>
      <c r="K2" s="5" t="s">
        <v>3</v>
      </c>
      <c r="L2" s="5" t="s">
        <v>4</v>
      </c>
      <c r="M2" s="5" t="s">
        <v>5</v>
      </c>
    </row>
    <row r="3" spans="1:13">
      <c r="K3" s="5" t="s">
        <v>6</v>
      </c>
    </row>
    <row r="17" spans="1:22">
      <c r="A17" s="17" t="s">
        <v>7</v>
      </c>
      <c r="B17" s="237" t="s">
        <v>8</v>
      </c>
      <c r="C17" s="238"/>
      <c r="D17" s="237" t="s">
        <v>9</v>
      </c>
      <c r="E17" s="238"/>
      <c r="F17" s="29"/>
      <c r="G17" s="29"/>
      <c r="K17" s="5" t="s">
        <v>10</v>
      </c>
      <c r="L17" s="5" t="s">
        <v>4</v>
      </c>
      <c r="M17" s="5" t="s">
        <v>11</v>
      </c>
    </row>
    <row r="18" spans="1:22" ht="14.25">
      <c r="A18" s="15"/>
      <c r="B18" s="8" t="s">
        <v>10</v>
      </c>
      <c r="C18" s="31" t="s">
        <v>12</v>
      </c>
      <c r="D18" s="8" t="s">
        <v>10</v>
      </c>
      <c r="E18" s="31" t="s">
        <v>12</v>
      </c>
      <c r="K18" s="5" t="s">
        <v>12</v>
      </c>
      <c r="M18" s="5" t="s">
        <v>13</v>
      </c>
    </row>
    <row r="19" spans="1:22" ht="14.25">
      <c r="A19" s="15"/>
      <c r="B19" s="15">
        <v>157</v>
      </c>
      <c r="C19" s="10">
        <v>97</v>
      </c>
      <c r="D19" s="15">
        <v>220</v>
      </c>
      <c r="E19" s="10">
        <v>86</v>
      </c>
      <c r="F19" s="9"/>
      <c r="G19" s="9"/>
      <c r="N19" s="9"/>
      <c r="O19" s="9"/>
      <c r="P19" s="9"/>
      <c r="Q19" s="9"/>
      <c r="R19" s="9"/>
      <c r="S19" s="9"/>
      <c r="T19" s="9"/>
      <c r="U19" s="9"/>
      <c r="V19" s="9"/>
    </row>
    <row r="20" spans="1:22" ht="14.25">
      <c r="A20" s="15"/>
      <c r="B20" s="15">
        <v>131</v>
      </c>
      <c r="C20" s="10">
        <v>91</v>
      </c>
      <c r="D20" s="15">
        <v>164</v>
      </c>
      <c r="E20" s="10">
        <v>102</v>
      </c>
      <c r="F20" s="9"/>
      <c r="G20" s="9"/>
      <c r="N20" s="9"/>
      <c r="O20" s="9"/>
      <c r="P20" s="9"/>
      <c r="Q20" s="9"/>
      <c r="R20" s="9"/>
      <c r="S20" s="9"/>
      <c r="T20" s="9"/>
      <c r="U20" s="9"/>
      <c r="V20" s="9"/>
    </row>
    <row r="21" spans="1:22">
      <c r="B21" s="15">
        <v>148</v>
      </c>
      <c r="C21" s="10">
        <v>95</v>
      </c>
      <c r="D21" s="15">
        <v>173</v>
      </c>
      <c r="E21" s="10">
        <v>63</v>
      </c>
      <c r="F21" s="9"/>
      <c r="G21" s="9"/>
    </row>
    <row r="22" spans="1:22">
      <c r="B22" s="15">
        <v>167</v>
      </c>
      <c r="C22" s="10">
        <v>79</v>
      </c>
      <c r="D22" s="15">
        <v>182</v>
      </c>
      <c r="E22" s="10">
        <v>94</v>
      </c>
      <c r="F22" s="9"/>
      <c r="G22" s="9"/>
    </row>
    <row r="23" spans="1:22">
      <c r="B23" s="15">
        <v>130</v>
      </c>
      <c r="C23" s="10">
        <v>95</v>
      </c>
      <c r="D23" s="15">
        <v>195</v>
      </c>
      <c r="E23" s="10">
        <v>101</v>
      </c>
      <c r="F23" s="9"/>
      <c r="G23" s="9"/>
      <c r="K23" s="9"/>
    </row>
    <row r="24" spans="1:22">
      <c r="B24" s="19">
        <v>145</v>
      </c>
      <c r="C24" s="13">
        <v>96</v>
      </c>
      <c r="D24" s="19">
        <v>171</v>
      </c>
      <c r="E24" s="13">
        <v>99</v>
      </c>
      <c r="F24" s="9"/>
      <c r="G24" s="9"/>
      <c r="K24" s="9"/>
    </row>
    <row r="25" spans="1:22">
      <c r="A25" s="17" t="s">
        <v>14</v>
      </c>
      <c r="B25" s="26">
        <f>AVERAGE(B19:B24)</f>
        <v>146.33333333333334</v>
      </c>
      <c r="C25" s="33">
        <f>AVERAGE(C19:C24)</f>
        <v>92.166666666666671</v>
      </c>
      <c r="D25" s="33">
        <f>AVERAGE(D19:D24)</f>
        <v>184.16666666666666</v>
      </c>
      <c r="E25" s="27">
        <f>AVERAGE(E19:E24)</f>
        <v>90.833333333333329</v>
      </c>
      <c r="F25" s="9"/>
      <c r="G25" s="9"/>
      <c r="K25" s="9"/>
    </row>
    <row r="26" spans="1:22">
      <c r="A26" s="17" t="s">
        <v>15</v>
      </c>
      <c r="B26" s="23">
        <v>5.9089999999999998</v>
      </c>
      <c r="C26" s="24">
        <v>2.762</v>
      </c>
      <c r="D26" s="24">
        <v>8.3879999999999999</v>
      </c>
      <c r="E26" s="4">
        <v>6.0629999999999997</v>
      </c>
      <c r="F26" s="9"/>
      <c r="G26" s="9"/>
      <c r="K26" s="9"/>
    </row>
    <row r="27" spans="1:22">
      <c r="K27" s="5" t="s">
        <v>16</v>
      </c>
      <c r="L27" s="5" t="s">
        <v>4</v>
      </c>
      <c r="M27" s="5" t="s">
        <v>17</v>
      </c>
    </row>
    <row r="28" spans="1:22">
      <c r="A28" s="17" t="s">
        <v>7</v>
      </c>
      <c r="B28" s="6" t="s">
        <v>18</v>
      </c>
      <c r="C28" s="25" t="s">
        <v>12</v>
      </c>
      <c r="K28" s="5" t="s">
        <v>12</v>
      </c>
    </row>
    <row r="29" spans="1:22" ht="14.25">
      <c r="A29" s="5" t="s">
        <v>19</v>
      </c>
      <c r="B29" s="15">
        <v>2</v>
      </c>
      <c r="C29" s="10">
        <v>1.3</v>
      </c>
    </row>
    <row r="30" spans="1:22">
      <c r="B30" s="15">
        <v>2.2999999999999998</v>
      </c>
      <c r="C30" s="10">
        <v>1.6</v>
      </c>
    </row>
    <row r="31" spans="1:22">
      <c r="B31" s="15">
        <v>2.6</v>
      </c>
      <c r="C31" s="10">
        <v>2.2000000000000002</v>
      </c>
    </row>
    <row r="32" spans="1:22">
      <c r="B32" s="15">
        <v>3.2</v>
      </c>
      <c r="C32" s="10">
        <v>1.8</v>
      </c>
    </row>
    <row r="33" spans="1:13">
      <c r="B33" s="15">
        <v>1.9</v>
      </c>
      <c r="C33" s="10">
        <v>2</v>
      </c>
    </row>
    <row r="34" spans="1:13">
      <c r="B34" s="19"/>
      <c r="C34" s="13">
        <v>1.5</v>
      </c>
    </row>
    <row r="35" spans="1:13">
      <c r="A35" s="17" t="s">
        <v>14</v>
      </c>
      <c r="B35" s="26">
        <f>AVERAGE(B29:B33)</f>
        <v>2.4000000000000004</v>
      </c>
      <c r="C35" s="27">
        <f>AVERAGE(C29:C34)</f>
        <v>1.7333333333333334</v>
      </c>
    </row>
    <row r="36" spans="1:13">
      <c r="A36" s="17" t="s">
        <v>15</v>
      </c>
      <c r="B36" s="23">
        <v>0.23449999999999999</v>
      </c>
      <c r="C36" s="4">
        <v>0.1358</v>
      </c>
    </row>
    <row r="37" spans="1:13">
      <c r="B37" s="9"/>
      <c r="C37" s="9"/>
    </row>
    <row r="38" spans="1:13">
      <c r="A38" s="17" t="s">
        <v>20</v>
      </c>
      <c r="B38" s="6"/>
      <c r="C38" s="239" t="s">
        <v>21</v>
      </c>
      <c r="D38" s="239"/>
      <c r="E38" s="239"/>
      <c r="F38" s="239"/>
      <c r="G38" s="239"/>
      <c r="H38" s="238"/>
      <c r="I38" s="1" t="s">
        <v>14</v>
      </c>
      <c r="J38" s="1" t="s">
        <v>15</v>
      </c>
      <c r="K38" s="5" t="s">
        <v>10</v>
      </c>
      <c r="L38" s="5" t="s">
        <v>22</v>
      </c>
      <c r="M38" s="5" t="s">
        <v>23</v>
      </c>
    </row>
    <row r="39" spans="1:13">
      <c r="B39" s="15" t="s">
        <v>24</v>
      </c>
      <c r="C39" s="9">
        <v>2.6</v>
      </c>
      <c r="D39" s="9">
        <v>2.2000000000000002</v>
      </c>
      <c r="E39" s="9">
        <v>2.5</v>
      </c>
      <c r="F39" s="9">
        <v>2.8</v>
      </c>
      <c r="G39" s="9">
        <v>2.6</v>
      </c>
      <c r="H39" s="9">
        <v>2.5</v>
      </c>
      <c r="I39" s="26">
        <f t="shared" ref="I39:I42" si="0">AVERAGE(C39:H39)</f>
        <v>2.5333333333333337</v>
      </c>
      <c r="J39" s="2">
        <v>8.0280000000000004E-2</v>
      </c>
      <c r="K39" s="5" t="s">
        <v>12</v>
      </c>
      <c r="L39" s="5" t="s">
        <v>25</v>
      </c>
      <c r="M39" s="5" t="s">
        <v>26</v>
      </c>
    </row>
    <row r="40" spans="1:13">
      <c r="B40" s="15" t="s">
        <v>27</v>
      </c>
      <c r="C40" s="9">
        <v>3.6</v>
      </c>
      <c r="D40" s="9">
        <v>3.2</v>
      </c>
      <c r="E40" s="9">
        <v>3.8</v>
      </c>
      <c r="F40" s="9">
        <v>4.0999999999999996</v>
      </c>
      <c r="G40" s="9">
        <v>4.2</v>
      </c>
      <c r="H40" s="9">
        <v>3.7</v>
      </c>
      <c r="I40" s="34">
        <f t="shared" si="0"/>
        <v>3.7666666666666671</v>
      </c>
      <c r="J40" s="3">
        <v>0.14760000000000001</v>
      </c>
      <c r="M40" s="5" t="s">
        <v>28</v>
      </c>
    </row>
    <row r="41" spans="1:13">
      <c r="B41" s="15" t="s">
        <v>29</v>
      </c>
      <c r="C41" s="9">
        <v>2.9</v>
      </c>
      <c r="D41" s="9">
        <v>2.7</v>
      </c>
      <c r="E41" s="9">
        <v>2.7</v>
      </c>
      <c r="F41" s="9">
        <v>2.9</v>
      </c>
      <c r="G41" s="9">
        <v>2.8</v>
      </c>
      <c r="H41" s="9">
        <v>2.6</v>
      </c>
      <c r="I41" s="34">
        <f t="shared" si="0"/>
        <v>2.7666666666666671</v>
      </c>
      <c r="J41" s="3">
        <v>4.9439999999999998E-2</v>
      </c>
    </row>
    <row r="42" spans="1:13">
      <c r="B42" s="15" t="s">
        <v>30</v>
      </c>
      <c r="C42" s="9">
        <v>3.5</v>
      </c>
      <c r="D42" s="9">
        <v>3.5</v>
      </c>
      <c r="E42" s="9">
        <v>3.6</v>
      </c>
      <c r="F42" s="9">
        <v>3.3</v>
      </c>
      <c r="G42" s="9">
        <v>3.7</v>
      </c>
      <c r="H42" s="9">
        <v>3.8</v>
      </c>
      <c r="I42" s="34">
        <f t="shared" si="0"/>
        <v>3.5666666666666664</v>
      </c>
      <c r="J42" s="3">
        <v>7.1489999999999998E-2</v>
      </c>
    </row>
    <row r="43" spans="1:13">
      <c r="B43" s="8"/>
      <c r="C43" s="240" t="s">
        <v>31</v>
      </c>
      <c r="D43" s="240"/>
      <c r="E43" s="240"/>
      <c r="F43" s="240"/>
      <c r="G43" s="240"/>
      <c r="H43" s="240"/>
      <c r="I43" s="34"/>
      <c r="J43" s="3"/>
    </row>
    <row r="44" spans="1:13">
      <c r="B44" s="15" t="s">
        <v>24</v>
      </c>
      <c r="C44" s="9">
        <v>2</v>
      </c>
      <c r="D44" s="9">
        <v>1.8</v>
      </c>
      <c r="E44" s="9">
        <v>2.1</v>
      </c>
      <c r="F44" s="9">
        <v>2.5</v>
      </c>
      <c r="G44" s="9">
        <v>1.98</v>
      </c>
      <c r="H44" s="9">
        <v>1.9</v>
      </c>
      <c r="I44" s="34">
        <f>AVERAGE(C44:H44)</f>
        <v>2.0466666666666669</v>
      </c>
      <c r="J44" s="3">
        <v>9.955E-2</v>
      </c>
    </row>
    <row r="45" spans="1:13">
      <c r="B45" s="15" t="s">
        <v>27</v>
      </c>
      <c r="C45" s="9">
        <v>3</v>
      </c>
      <c r="D45" s="9">
        <v>2.5</v>
      </c>
      <c r="E45" s="9">
        <v>3</v>
      </c>
      <c r="F45" s="9">
        <v>2.9</v>
      </c>
      <c r="G45" s="9">
        <v>3.2</v>
      </c>
      <c r="H45" s="9">
        <v>3</v>
      </c>
      <c r="I45" s="34">
        <f t="shared" ref="I45:I47" si="1">AVERAGE(C45:H45)</f>
        <v>2.9333333333333336</v>
      </c>
      <c r="J45" s="3">
        <v>9.5449999999999993E-2</v>
      </c>
    </row>
    <row r="46" spans="1:13">
      <c r="B46" s="15" t="s">
        <v>29</v>
      </c>
      <c r="C46" s="9">
        <v>2.6</v>
      </c>
      <c r="D46" s="9">
        <v>2.4</v>
      </c>
      <c r="E46" s="9">
        <v>2.2000000000000002</v>
      </c>
      <c r="F46" s="9">
        <v>2.2000000000000002</v>
      </c>
      <c r="G46" s="9">
        <v>1.9</v>
      </c>
      <c r="H46" s="9">
        <v>2.6</v>
      </c>
      <c r="I46" s="34">
        <f t="shared" si="1"/>
        <v>2.3166666666666669</v>
      </c>
      <c r="J46" s="3">
        <v>0.1108</v>
      </c>
    </row>
    <row r="47" spans="1:13">
      <c r="B47" s="19" t="s">
        <v>30</v>
      </c>
      <c r="C47" s="12">
        <v>2.2999999999999998</v>
      </c>
      <c r="D47" s="12">
        <v>2.6</v>
      </c>
      <c r="E47" s="12">
        <v>2.9</v>
      </c>
      <c r="F47" s="12">
        <v>2.5</v>
      </c>
      <c r="G47" s="42">
        <v>2.6</v>
      </c>
      <c r="H47" s="12">
        <v>2.7</v>
      </c>
      <c r="I47" s="36">
        <f t="shared" si="1"/>
        <v>2.6</v>
      </c>
      <c r="J47" s="4">
        <v>8.165E-2</v>
      </c>
    </row>
    <row r="48" spans="1:13">
      <c r="I48" s="48"/>
      <c r="J48" s="30"/>
    </row>
    <row r="49" spans="1:16" ht="14.25">
      <c r="A49" s="5" t="s">
        <v>32</v>
      </c>
      <c r="B49" s="6" t="s">
        <v>18</v>
      </c>
      <c r="C49" s="25" t="s">
        <v>34</v>
      </c>
      <c r="K49" s="5" t="s">
        <v>18</v>
      </c>
      <c r="L49" s="5" t="s">
        <v>4</v>
      </c>
      <c r="M49" s="5" t="s">
        <v>33</v>
      </c>
    </row>
    <row r="50" spans="1:16">
      <c r="B50" s="40">
        <v>1.3461538500000001</v>
      </c>
      <c r="C50" s="41">
        <v>1.1720225</v>
      </c>
      <c r="K50" s="5" t="s">
        <v>34</v>
      </c>
    </row>
    <row r="51" spans="1:16">
      <c r="B51" s="40">
        <v>1.59090909</v>
      </c>
      <c r="C51" s="41">
        <v>1.38626333</v>
      </c>
    </row>
    <row r="52" spans="1:16">
      <c r="B52" s="40">
        <v>1.44</v>
      </c>
      <c r="C52" s="41">
        <v>1.0132323999999999</v>
      </c>
    </row>
    <row r="53" spans="1:16">
      <c r="B53" s="40">
        <v>1.42307692</v>
      </c>
      <c r="C53" s="41">
        <v>1.3131313099999999</v>
      </c>
    </row>
    <row r="54" spans="1:16">
      <c r="B54" s="40">
        <v>1.52</v>
      </c>
      <c r="C54" s="41">
        <v>1.4210526299999999</v>
      </c>
    </row>
    <row r="55" spans="1:16">
      <c r="A55" s="17" t="s">
        <v>14</v>
      </c>
      <c r="B55" s="26">
        <f>AVERAGE(B50:B54)</f>
        <v>1.4640279719999998</v>
      </c>
      <c r="C55" s="27">
        <f>AVERAGE(C50:C54)</f>
        <v>1.2611404340000001</v>
      </c>
    </row>
    <row r="56" spans="1:16">
      <c r="A56" s="17" t="s">
        <v>15</v>
      </c>
      <c r="B56" s="23">
        <v>4.1549999999999997E-2</v>
      </c>
      <c r="C56" s="4">
        <v>7.603E-2</v>
      </c>
    </row>
    <row r="58" spans="1:16">
      <c r="A58" s="17" t="s">
        <v>35</v>
      </c>
      <c r="B58" s="6"/>
      <c r="C58" s="239" t="s">
        <v>10</v>
      </c>
      <c r="D58" s="239"/>
      <c r="E58" s="239"/>
      <c r="F58" s="239"/>
      <c r="G58" s="239"/>
      <c r="H58" s="238"/>
      <c r="I58" s="1" t="s">
        <v>14</v>
      </c>
      <c r="J58" s="1" t="s">
        <v>15</v>
      </c>
      <c r="K58" s="5" t="s">
        <v>10</v>
      </c>
      <c r="L58" s="5" t="s">
        <v>22</v>
      </c>
      <c r="M58" s="5" t="s">
        <v>36</v>
      </c>
    </row>
    <row r="59" spans="1:16" ht="14.25">
      <c r="A59" s="5"/>
      <c r="B59" s="15" t="s">
        <v>24</v>
      </c>
      <c r="C59" s="9">
        <v>97</v>
      </c>
      <c r="D59" s="9">
        <v>91</v>
      </c>
      <c r="E59" s="9">
        <v>95</v>
      </c>
      <c r="F59" s="9">
        <v>79</v>
      </c>
      <c r="G59" s="9">
        <v>95</v>
      </c>
      <c r="H59" s="10">
        <v>96</v>
      </c>
      <c r="I59" s="26">
        <f>AVERAGE(C59:H59)</f>
        <v>92.166666666666671</v>
      </c>
      <c r="J59" s="2">
        <v>2.762</v>
      </c>
      <c r="K59" s="5" t="s">
        <v>12</v>
      </c>
      <c r="L59" s="5" t="s">
        <v>25</v>
      </c>
      <c r="M59" s="5" t="s">
        <v>37</v>
      </c>
    </row>
    <row r="60" spans="1:16">
      <c r="B60" s="15" t="s">
        <v>30</v>
      </c>
      <c r="C60" s="9">
        <v>311</v>
      </c>
      <c r="D60" s="9">
        <v>219</v>
      </c>
      <c r="E60" s="9">
        <v>135</v>
      </c>
      <c r="F60" s="9">
        <v>435</v>
      </c>
      <c r="G60" s="9">
        <v>429</v>
      </c>
      <c r="H60" s="10">
        <v>434</v>
      </c>
      <c r="I60" s="34">
        <f t="shared" ref="I60:I69" si="2">AVERAGE(C60:H60)</f>
        <v>327.16666666666669</v>
      </c>
      <c r="J60" s="3">
        <v>52.38</v>
      </c>
      <c r="M60" s="5" t="s">
        <v>38</v>
      </c>
    </row>
    <row r="61" spans="1:16">
      <c r="B61" s="15" t="s">
        <v>39</v>
      </c>
      <c r="C61" s="9">
        <v>314</v>
      </c>
      <c r="D61" s="9">
        <v>195</v>
      </c>
      <c r="E61" s="9">
        <v>137</v>
      </c>
      <c r="F61" s="9">
        <v>518</v>
      </c>
      <c r="G61" s="9">
        <v>457</v>
      </c>
      <c r="H61" s="10">
        <v>400</v>
      </c>
      <c r="I61" s="34">
        <f t="shared" si="2"/>
        <v>336.83333333333331</v>
      </c>
      <c r="J61" s="3">
        <v>61.05</v>
      </c>
    </row>
    <row r="62" spans="1:16">
      <c r="B62" s="15" t="s">
        <v>40</v>
      </c>
      <c r="C62" s="9">
        <v>266</v>
      </c>
      <c r="D62" s="9">
        <v>146</v>
      </c>
      <c r="E62" s="9">
        <v>145</v>
      </c>
      <c r="F62" s="9">
        <v>331</v>
      </c>
      <c r="G62" s="9">
        <v>257</v>
      </c>
      <c r="H62" s="10">
        <v>253</v>
      </c>
      <c r="I62" s="34">
        <f t="shared" si="2"/>
        <v>233</v>
      </c>
      <c r="J62" s="3">
        <v>29.99</v>
      </c>
    </row>
    <row r="63" spans="1:16">
      <c r="B63" s="15" t="s">
        <v>41</v>
      </c>
      <c r="C63" s="9">
        <v>138</v>
      </c>
      <c r="D63" s="9">
        <v>110</v>
      </c>
      <c r="E63" s="9">
        <v>121</v>
      </c>
      <c r="F63" s="9">
        <v>141</v>
      </c>
      <c r="G63" s="9">
        <v>132</v>
      </c>
      <c r="H63" s="10">
        <v>119</v>
      </c>
      <c r="I63" s="34">
        <f t="shared" si="2"/>
        <v>126.83333333333333</v>
      </c>
      <c r="J63" s="3">
        <v>4.9359999999999999</v>
      </c>
      <c r="K63" s="9"/>
      <c r="L63" s="9"/>
      <c r="M63" s="9"/>
      <c r="N63" s="9"/>
      <c r="O63" s="9"/>
      <c r="P63" s="9"/>
    </row>
    <row r="64" spans="1:16">
      <c r="B64" s="8"/>
      <c r="C64" s="240" t="s">
        <v>12</v>
      </c>
      <c r="D64" s="240"/>
      <c r="E64" s="240"/>
      <c r="F64" s="240"/>
      <c r="G64" s="240"/>
      <c r="H64" s="243"/>
      <c r="I64" s="34"/>
      <c r="J64" s="3"/>
      <c r="K64" s="9"/>
      <c r="L64" s="9"/>
      <c r="M64" s="9"/>
      <c r="N64" s="9"/>
      <c r="O64" s="9"/>
      <c r="P64" s="9"/>
    </row>
    <row r="65" spans="1:16">
      <c r="B65" s="15" t="s">
        <v>24</v>
      </c>
      <c r="C65" s="9">
        <v>86</v>
      </c>
      <c r="D65" s="9">
        <v>102</v>
      </c>
      <c r="E65" s="9">
        <v>63</v>
      </c>
      <c r="F65" s="9">
        <v>94</v>
      </c>
      <c r="G65" s="9">
        <v>101</v>
      </c>
      <c r="H65" s="10">
        <v>99</v>
      </c>
      <c r="I65" s="34">
        <f t="shared" si="2"/>
        <v>90.833333333333329</v>
      </c>
      <c r="J65" s="3">
        <v>6.0629999999999997</v>
      </c>
      <c r="K65" s="9"/>
      <c r="L65" s="9"/>
      <c r="M65" s="9"/>
      <c r="N65" s="9"/>
      <c r="O65" s="9"/>
      <c r="P65" s="9"/>
    </row>
    <row r="66" spans="1:16">
      <c r="B66" s="15" t="s">
        <v>30</v>
      </c>
      <c r="C66" s="9">
        <v>455</v>
      </c>
      <c r="D66" s="9">
        <v>472</v>
      </c>
      <c r="E66" s="9">
        <v>454</v>
      </c>
      <c r="F66" s="9">
        <v>449</v>
      </c>
      <c r="G66" s="9">
        <v>460</v>
      </c>
      <c r="H66" s="10">
        <v>476</v>
      </c>
      <c r="I66" s="34">
        <f t="shared" si="2"/>
        <v>461</v>
      </c>
      <c r="J66" s="3">
        <v>4.3819999999999997</v>
      </c>
      <c r="K66" s="9"/>
      <c r="L66" s="9"/>
      <c r="M66" s="9"/>
      <c r="N66" s="9"/>
      <c r="O66" s="9"/>
      <c r="P66" s="9"/>
    </row>
    <row r="67" spans="1:16">
      <c r="B67" s="15" t="s">
        <v>39</v>
      </c>
      <c r="C67" s="9">
        <v>414</v>
      </c>
      <c r="D67" s="9">
        <v>500</v>
      </c>
      <c r="E67" s="9">
        <v>570</v>
      </c>
      <c r="F67" s="9">
        <v>404</v>
      </c>
      <c r="G67" s="9">
        <v>415</v>
      </c>
      <c r="H67" s="10">
        <v>560</v>
      </c>
      <c r="I67" s="34">
        <f t="shared" si="2"/>
        <v>477.16666666666669</v>
      </c>
      <c r="J67" s="3">
        <v>31.2</v>
      </c>
      <c r="K67" s="9"/>
      <c r="L67" s="9"/>
      <c r="M67" s="9"/>
      <c r="N67" s="9"/>
      <c r="O67" s="9"/>
      <c r="P67" s="9"/>
    </row>
    <row r="68" spans="1:16">
      <c r="B68" s="15" t="s">
        <v>40</v>
      </c>
      <c r="C68" s="9">
        <v>323</v>
      </c>
      <c r="D68" s="9">
        <v>320</v>
      </c>
      <c r="E68" s="9">
        <v>403</v>
      </c>
      <c r="F68" s="9">
        <v>272</v>
      </c>
      <c r="G68" s="9">
        <v>244</v>
      </c>
      <c r="H68" s="10">
        <v>302</v>
      </c>
      <c r="I68" s="34">
        <f t="shared" si="2"/>
        <v>310.66666666666669</v>
      </c>
      <c r="J68" s="3">
        <v>22.2</v>
      </c>
      <c r="K68" s="9"/>
      <c r="L68" s="9"/>
      <c r="M68" s="9"/>
      <c r="N68" s="9"/>
      <c r="O68" s="9"/>
      <c r="P68" s="9"/>
    </row>
    <row r="69" spans="1:16">
      <c r="B69" s="19" t="s">
        <v>41</v>
      </c>
      <c r="C69" s="12">
        <v>145</v>
      </c>
      <c r="D69" s="12">
        <v>152</v>
      </c>
      <c r="E69" s="12">
        <v>173</v>
      </c>
      <c r="F69" s="12">
        <v>134</v>
      </c>
      <c r="G69" s="12">
        <v>132</v>
      </c>
      <c r="H69" s="13">
        <v>133</v>
      </c>
      <c r="I69" s="36">
        <f t="shared" si="2"/>
        <v>144.83333333333334</v>
      </c>
      <c r="J69" s="4">
        <v>6.4980000000000002</v>
      </c>
      <c r="K69" s="9"/>
      <c r="L69" s="9"/>
      <c r="M69" s="9"/>
      <c r="N69" s="9"/>
      <c r="O69" s="9"/>
      <c r="P69" s="9"/>
    </row>
    <row r="70" spans="1:16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1:16">
      <c r="A72" s="17" t="s">
        <v>42</v>
      </c>
      <c r="B72" s="244" t="s">
        <v>18</v>
      </c>
      <c r="C72" s="239"/>
      <c r="D72" s="238"/>
      <c r="E72" s="9"/>
      <c r="F72" s="9"/>
      <c r="G72" s="9"/>
      <c r="H72" s="9"/>
      <c r="I72" s="9"/>
      <c r="J72" s="9"/>
      <c r="K72" s="5" t="s">
        <v>18</v>
      </c>
      <c r="L72" s="5" t="s">
        <v>4</v>
      </c>
      <c r="M72" s="5" t="s">
        <v>43</v>
      </c>
      <c r="N72" s="9"/>
      <c r="O72" s="9"/>
      <c r="P72" s="9"/>
    </row>
    <row r="73" spans="1:16">
      <c r="B73" s="28" t="s">
        <v>44</v>
      </c>
      <c r="C73" s="5" t="s">
        <v>45</v>
      </c>
      <c r="D73" s="31" t="s">
        <v>652</v>
      </c>
      <c r="E73" s="9"/>
      <c r="F73" s="9"/>
      <c r="G73" s="9"/>
      <c r="H73" s="9"/>
      <c r="I73" s="9"/>
      <c r="J73" s="9"/>
      <c r="K73" s="5" t="s">
        <v>34</v>
      </c>
      <c r="M73" s="5" t="s">
        <v>46</v>
      </c>
      <c r="N73" s="9"/>
      <c r="O73" s="9"/>
      <c r="P73" s="9"/>
    </row>
    <row r="74" spans="1:16">
      <c r="B74" s="40">
        <v>0.1</v>
      </c>
      <c r="C74" s="37">
        <v>0.35</v>
      </c>
      <c r="D74" s="41">
        <v>0.9</v>
      </c>
      <c r="E74" s="9"/>
      <c r="F74" s="9"/>
      <c r="G74" s="9"/>
      <c r="H74" s="9"/>
      <c r="I74" s="9"/>
      <c r="J74" s="9"/>
      <c r="M74" s="5" t="s">
        <v>47</v>
      </c>
      <c r="N74" s="9"/>
      <c r="O74" s="9"/>
      <c r="P74" s="9"/>
    </row>
    <row r="75" spans="1:16">
      <c r="B75" s="40">
        <v>0.16</v>
      </c>
      <c r="C75" s="37">
        <v>0.44</v>
      </c>
      <c r="D75" s="41">
        <v>1</v>
      </c>
      <c r="E75" s="9"/>
      <c r="F75" s="9"/>
      <c r="G75" s="9"/>
      <c r="H75" s="9"/>
      <c r="I75" s="9"/>
      <c r="J75" s="9"/>
    </row>
    <row r="76" spans="1:16">
      <c r="B76" s="40">
        <v>0.22</v>
      </c>
      <c r="C76" s="37">
        <v>0.46</v>
      </c>
      <c r="D76" s="41">
        <v>1.1000000000000001</v>
      </c>
      <c r="E76" s="9"/>
      <c r="F76" s="9"/>
      <c r="G76" s="9"/>
      <c r="H76" s="9"/>
      <c r="I76" s="9"/>
      <c r="J76" s="9"/>
    </row>
    <row r="77" spans="1:16">
      <c r="B77" s="40">
        <v>0.14000000000000001</v>
      </c>
      <c r="C77" s="37">
        <v>0.52</v>
      </c>
      <c r="D77" s="41">
        <v>0.88</v>
      </c>
      <c r="E77" s="9"/>
      <c r="F77" s="9"/>
      <c r="G77" s="9"/>
      <c r="H77" s="9"/>
      <c r="I77" s="9"/>
      <c r="J77" s="9"/>
    </row>
    <row r="78" spans="1:16">
      <c r="B78" s="40">
        <v>0.11</v>
      </c>
      <c r="C78" s="37">
        <v>0.3</v>
      </c>
      <c r="D78" s="41">
        <v>0.5</v>
      </c>
      <c r="E78" s="9"/>
      <c r="F78" s="9"/>
      <c r="G78" s="9"/>
      <c r="H78" s="9"/>
      <c r="I78" s="9"/>
      <c r="J78" s="9"/>
    </row>
    <row r="79" spans="1:16">
      <c r="A79" s="17" t="s">
        <v>14</v>
      </c>
      <c r="B79" s="26">
        <f>AVERAGE(B74:B78)</f>
        <v>0.14599999999999999</v>
      </c>
      <c r="C79" s="33">
        <f>AVERAGE(C74:C78)</f>
        <v>0.41399999999999998</v>
      </c>
      <c r="D79" s="27">
        <f>AVERAGE(D74:D78)</f>
        <v>0.876</v>
      </c>
      <c r="E79" s="9"/>
      <c r="F79" s="9"/>
      <c r="G79" s="9"/>
      <c r="H79" s="9"/>
      <c r="I79" s="9"/>
      <c r="J79" s="9"/>
    </row>
    <row r="80" spans="1:16">
      <c r="A80" s="17" t="s">
        <v>15</v>
      </c>
      <c r="B80" s="23">
        <v>2.1350000000000001E-2</v>
      </c>
      <c r="C80" s="24">
        <v>3.9449999999999999E-2</v>
      </c>
      <c r="D80" s="4">
        <v>0.1019</v>
      </c>
      <c r="E80" s="9"/>
      <c r="F80" s="9"/>
      <c r="G80" s="9"/>
      <c r="H80" s="9"/>
      <c r="I80" s="9"/>
      <c r="J80" s="9"/>
    </row>
    <row r="81" spans="1:13">
      <c r="B81" s="241" t="s">
        <v>34</v>
      </c>
      <c r="C81" s="240"/>
      <c r="D81" s="243"/>
    </row>
    <row r="82" spans="1:13">
      <c r="B82" s="28" t="s">
        <v>44</v>
      </c>
      <c r="C82" s="5" t="s">
        <v>45</v>
      </c>
      <c r="D82" s="31" t="s">
        <v>652</v>
      </c>
    </row>
    <row r="83" spans="1:13">
      <c r="B83" s="40">
        <v>0.12</v>
      </c>
      <c r="C83" s="37">
        <v>0.28999999999999998</v>
      </c>
      <c r="D83" s="41">
        <v>0.52</v>
      </c>
    </row>
    <row r="84" spans="1:13">
      <c r="B84" s="40">
        <v>0.14000000000000001</v>
      </c>
      <c r="C84" s="37">
        <v>0.15</v>
      </c>
      <c r="D84" s="41">
        <v>0.33</v>
      </c>
    </row>
    <row r="85" spans="1:13">
      <c r="B85" s="40">
        <v>0.12</v>
      </c>
      <c r="C85" s="37">
        <v>0.33</v>
      </c>
      <c r="D85" s="41">
        <v>0.65</v>
      </c>
    </row>
    <row r="86" spans="1:13">
      <c r="B86" s="40">
        <v>0.16</v>
      </c>
      <c r="C86" s="37">
        <v>0.18</v>
      </c>
      <c r="D86" s="41">
        <v>0.6</v>
      </c>
    </row>
    <row r="87" spans="1:13">
      <c r="B87" s="49">
        <v>0.06</v>
      </c>
      <c r="C87" s="50">
        <v>0.11</v>
      </c>
      <c r="D87" s="51">
        <v>0.42</v>
      </c>
    </row>
    <row r="88" spans="1:13">
      <c r="A88" s="17" t="s">
        <v>14</v>
      </c>
      <c r="B88" s="26">
        <f>AVERAGE(B83:B87)</f>
        <v>0.12000000000000002</v>
      </c>
      <c r="C88" s="33">
        <f>AVERAGE(C83:C87)</f>
        <v>0.21200000000000002</v>
      </c>
      <c r="D88" s="27">
        <f>AVERAGE(D83:D87)</f>
        <v>0.504</v>
      </c>
    </row>
    <row r="89" spans="1:13">
      <c r="A89" s="17" t="s">
        <v>15</v>
      </c>
      <c r="B89" s="23">
        <v>1.6729999999999998E-2</v>
      </c>
      <c r="C89" s="24">
        <v>4.2000000000000003E-2</v>
      </c>
      <c r="D89" s="4">
        <v>5.8360000000000002E-2</v>
      </c>
    </row>
    <row r="91" spans="1:13">
      <c r="A91" s="17" t="s">
        <v>48</v>
      </c>
      <c r="B91" s="18" t="s">
        <v>49</v>
      </c>
      <c r="C91" s="7" t="s">
        <v>50</v>
      </c>
    </row>
    <row r="92" spans="1:13" ht="14.25">
      <c r="A92" s="5" t="s">
        <v>51</v>
      </c>
      <c r="B92" s="52">
        <v>6</v>
      </c>
      <c r="C92" s="53">
        <v>4.0999999999999996</v>
      </c>
      <c r="K92" s="9" t="s">
        <v>49</v>
      </c>
      <c r="L92" s="9" t="s">
        <v>4</v>
      </c>
      <c r="M92" s="9" t="s">
        <v>52</v>
      </c>
    </row>
    <row r="93" spans="1:13">
      <c r="B93" s="52">
        <v>7.4</v>
      </c>
      <c r="C93" s="53">
        <v>4.3</v>
      </c>
      <c r="K93" s="9" t="s">
        <v>50</v>
      </c>
      <c r="L93" s="9"/>
      <c r="M93" s="9"/>
    </row>
    <row r="94" spans="1:13">
      <c r="B94" s="52">
        <v>5.9</v>
      </c>
      <c r="C94" s="53">
        <v>5.6</v>
      </c>
    </row>
    <row r="95" spans="1:13">
      <c r="B95" s="52">
        <v>4.9000000000000004</v>
      </c>
      <c r="C95" s="53">
        <v>5.8</v>
      </c>
    </row>
    <row r="96" spans="1:13">
      <c r="B96" s="52">
        <v>6.8</v>
      </c>
      <c r="C96" s="53">
        <v>5</v>
      </c>
    </row>
    <row r="97" spans="1:13">
      <c r="B97" s="52">
        <v>5</v>
      </c>
      <c r="C97" s="53">
        <v>3.6</v>
      </c>
    </row>
    <row r="98" spans="1:13">
      <c r="B98" s="52">
        <v>6.5</v>
      </c>
      <c r="C98" s="53">
        <v>4.5</v>
      </c>
    </row>
    <row r="99" spans="1:13">
      <c r="B99" s="54">
        <v>9.6</v>
      </c>
      <c r="C99" s="55">
        <v>5</v>
      </c>
    </row>
    <row r="100" spans="1:13">
      <c r="A100" s="17" t="s">
        <v>14</v>
      </c>
      <c r="B100" s="20">
        <f>AVERAGE(B92:B99)</f>
        <v>6.5125000000000002</v>
      </c>
      <c r="C100" s="56">
        <f>AVERAGE(C92:C99)</f>
        <v>4.7374999999999998</v>
      </c>
    </row>
    <row r="101" spans="1:13">
      <c r="A101" s="17" t="s">
        <v>15</v>
      </c>
      <c r="B101" s="23">
        <v>0.5333</v>
      </c>
      <c r="C101" s="4">
        <v>0.26590000000000003</v>
      </c>
    </row>
    <row r="103" spans="1:13">
      <c r="A103" s="17" t="s">
        <v>53</v>
      </c>
      <c r="B103" s="18" t="s">
        <v>49</v>
      </c>
      <c r="C103" s="7" t="s">
        <v>50</v>
      </c>
      <c r="K103" s="9" t="s">
        <v>49</v>
      </c>
      <c r="L103" s="9" t="s">
        <v>4</v>
      </c>
      <c r="M103" s="9" t="s">
        <v>54</v>
      </c>
    </row>
    <row r="104" spans="1:13" ht="14.25">
      <c r="A104" s="5" t="s">
        <v>55</v>
      </c>
      <c r="B104" s="52">
        <v>4.2</v>
      </c>
      <c r="C104" s="53">
        <v>3</v>
      </c>
      <c r="K104" s="9" t="s">
        <v>50</v>
      </c>
    </row>
    <row r="105" spans="1:13">
      <c r="B105" s="52">
        <v>3.6</v>
      </c>
      <c r="C105" s="53">
        <v>2.6</v>
      </c>
    </row>
    <row r="106" spans="1:13">
      <c r="B106" s="52">
        <v>2.2000000000000002</v>
      </c>
      <c r="C106" s="53">
        <v>1.9</v>
      </c>
    </row>
    <row r="107" spans="1:13">
      <c r="B107" s="52">
        <v>2.9</v>
      </c>
      <c r="C107" s="53">
        <v>1.7</v>
      </c>
    </row>
    <row r="108" spans="1:13">
      <c r="B108" s="52">
        <v>1.9</v>
      </c>
      <c r="C108" s="53">
        <v>3.5</v>
      </c>
    </row>
    <row r="109" spans="1:13">
      <c r="B109" s="52">
        <v>3</v>
      </c>
      <c r="C109" s="53">
        <v>2.2000000000000002</v>
      </c>
    </row>
    <row r="110" spans="1:13">
      <c r="B110" s="52">
        <v>3.6</v>
      </c>
      <c r="C110" s="53">
        <v>1.8</v>
      </c>
    </row>
    <row r="111" spans="1:13">
      <c r="B111" s="54">
        <v>3.5</v>
      </c>
      <c r="C111" s="55">
        <v>1.6</v>
      </c>
    </row>
    <row r="112" spans="1:13">
      <c r="A112" s="17" t="s">
        <v>14</v>
      </c>
      <c r="B112" s="20">
        <f>AVERAGE(B104:B111)</f>
        <v>3.1125000000000003</v>
      </c>
      <c r="C112" s="56">
        <f>AVERAGE(C104:C111)</f>
        <v>2.2875000000000001</v>
      </c>
    </row>
    <row r="113" spans="1:13">
      <c r="A113" s="17" t="s">
        <v>15</v>
      </c>
      <c r="B113" s="23">
        <v>0.27279999999999999</v>
      </c>
      <c r="C113" s="4">
        <v>0.24229999999999999</v>
      </c>
    </row>
    <row r="115" spans="1:13">
      <c r="B115" s="38"/>
      <c r="C115" s="38"/>
    </row>
    <row r="116" spans="1:13">
      <c r="A116" s="17" t="s">
        <v>56</v>
      </c>
      <c r="B116" s="244" t="s">
        <v>57</v>
      </c>
      <c r="C116" s="239"/>
      <c r="D116" s="239"/>
      <c r="E116" s="245"/>
      <c r="F116" s="57"/>
      <c r="G116" s="57"/>
      <c r="K116" s="5" t="s">
        <v>57</v>
      </c>
      <c r="L116" s="5" t="s">
        <v>4</v>
      </c>
      <c r="M116" s="5" t="s">
        <v>58</v>
      </c>
    </row>
    <row r="117" spans="1:13">
      <c r="B117" s="8" t="s">
        <v>59</v>
      </c>
      <c r="C117" s="5" t="s">
        <v>60</v>
      </c>
      <c r="D117" s="5" t="s">
        <v>61</v>
      </c>
      <c r="E117" s="31" t="s">
        <v>62</v>
      </c>
      <c r="K117" s="5" t="s">
        <v>63</v>
      </c>
      <c r="M117" s="5" t="s">
        <v>64</v>
      </c>
    </row>
    <row r="118" spans="1:13">
      <c r="B118" s="15">
        <v>16.2</v>
      </c>
      <c r="C118" s="9">
        <v>63.1</v>
      </c>
      <c r="D118" s="9">
        <v>3.2</v>
      </c>
      <c r="E118" s="10">
        <v>17.5</v>
      </c>
      <c r="F118" s="9"/>
      <c r="G118" s="9"/>
      <c r="H118" s="9"/>
      <c r="I118" s="9"/>
      <c r="J118" s="9"/>
      <c r="M118" s="5" t="s">
        <v>65</v>
      </c>
    </row>
    <row r="119" spans="1:13">
      <c r="B119" s="15">
        <v>18.399999999999999</v>
      </c>
      <c r="C119" s="9">
        <v>66.8</v>
      </c>
      <c r="D119" s="9">
        <v>3.6</v>
      </c>
      <c r="E119" s="10">
        <v>11.2</v>
      </c>
      <c r="F119" s="9"/>
      <c r="G119" s="9"/>
      <c r="H119" s="9"/>
      <c r="I119" s="9"/>
      <c r="J119" s="9"/>
      <c r="M119" s="5" t="s">
        <v>66</v>
      </c>
    </row>
    <row r="120" spans="1:13">
      <c r="B120" s="15">
        <v>17.2</v>
      </c>
      <c r="C120" s="9">
        <v>61.5</v>
      </c>
      <c r="D120" s="9">
        <v>5.8</v>
      </c>
      <c r="E120" s="10">
        <v>15.5</v>
      </c>
      <c r="F120" s="9"/>
      <c r="G120" s="9"/>
      <c r="H120" s="9"/>
      <c r="I120" s="9"/>
      <c r="J120" s="9"/>
    </row>
    <row r="121" spans="1:13">
      <c r="B121" s="15">
        <v>16.2</v>
      </c>
      <c r="C121" s="9">
        <v>69.5</v>
      </c>
      <c r="D121" s="9">
        <v>4.5999999999999996</v>
      </c>
      <c r="E121" s="10">
        <v>9.6999999999999993</v>
      </c>
      <c r="F121" s="9"/>
      <c r="G121" s="9"/>
      <c r="H121" s="9"/>
      <c r="I121" s="9"/>
      <c r="J121" s="9"/>
    </row>
    <row r="122" spans="1:13">
      <c r="B122" s="15">
        <v>18.399999999999999</v>
      </c>
      <c r="C122" s="9">
        <v>57.8</v>
      </c>
      <c r="D122" s="9">
        <v>5</v>
      </c>
      <c r="E122" s="10">
        <v>18.8</v>
      </c>
      <c r="F122" s="9"/>
      <c r="G122" s="9"/>
      <c r="H122" s="9"/>
      <c r="I122" s="9"/>
      <c r="J122" s="9"/>
    </row>
    <row r="123" spans="1:13">
      <c r="B123" s="15">
        <v>16.3</v>
      </c>
      <c r="C123" s="9">
        <v>67.2</v>
      </c>
      <c r="D123" s="9">
        <v>4.0999999999999996</v>
      </c>
      <c r="E123" s="10">
        <v>12.4</v>
      </c>
      <c r="F123" s="9"/>
      <c r="G123" s="9"/>
      <c r="H123" s="9"/>
      <c r="I123" s="9"/>
      <c r="J123" s="9"/>
    </row>
    <row r="124" spans="1:13">
      <c r="B124" s="15">
        <v>18.399999999999999</v>
      </c>
      <c r="C124" s="9">
        <v>59.4</v>
      </c>
      <c r="D124" s="9">
        <v>3.3</v>
      </c>
      <c r="E124" s="10">
        <v>18.899999999999999</v>
      </c>
      <c r="F124" s="9"/>
      <c r="G124" s="9"/>
      <c r="H124" s="9"/>
      <c r="I124" s="9"/>
      <c r="J124" s="9"/>
    </row>
    <row r="125" spans="1:13">
      <c r="A125" s="17" t="s">
        <v>14</v>
      </c>
      <c r="B125" s="26">
        <f>AVERAGE(B118:B124)</f>
        <v>17.3</v>
      </c>
      <c r="C125" s="33">
        <f>AVERAGE(C118:C124)</f>
        <v>63.614285714285707</v>
      </c>
      <c r="D125" s="33">
        <f>AVERAGE(D118:D124)</f>
        <v>4.2285714285714295</v>
      </c>
      <c r="E125" s="27">
        <f>AVERAGE(E118:E124)</f>
        <v>14.857142857142858</v>
      </c>
      <c r="F125" s="9"/>
      <c r="G125" s="9"/>
      <c r="H125" s="9"/>
      <c r="I125" s="9"/>
      <c r="J125" s="9"/>
    </row>
    <row r="126" spans="1:13">
      <c r="A126" s="17" t="s">
        <v>15</v>
      </c>
      <c r="B126" s="23">
        <v>0.41</v>
      </c>
      <c r="C126" s="24">
        <v>1.647</v>
      </c>
      <c r="D126" s="24">
        <v>0.36299999999999999</v>
      </c>
      <c r="E126" s="4">
        <v>1.425</v>
      </c>
      <c r="F126" s="9"/>
      <c r="G126" s="9"/>
      <c r="H126" s="9"/>
      <c r="I126" s="9"/>
      <c r="J126" s="9"/>
    </row>
    <row r="127" spans="1:13">
      <c r="B127" s="241" t="s">
        <v>63</v>
      </c>
      <c r="C127" s="240"/>
      <c r="D127" s="240"/>
      <c r="E127" s="242"/>
      <c r="F127" s="57"/>
      <c r="G127" s="57"/>
    </row>
    <row r="128" spans="1:13">
      <c r="B128" s="15">
        <v>24.1</v>
      </c>
      <c r="C128" s="9">
        <v>51.6</v>
      </c>
      <c r="D128" s="9">
        <v>3.6</v>
      </c>
      <c r="E128" s="10">
        <v>20.7</v>
      </c>
      <c r="F128" s="9"/>
      <c r="G128" s="9"/>
    </row>
    <row r="129" spans="1:13">
      <c r="B129" s="15">
        <v>20.8</v>
      </c>
      <c r="C129" s="9">
        <v>50.9</v>
      </c>
      <c r="D129" s="9">
        <v>4.2</v>
      </c>
      <c r="E129" s="10">
        <v>24.1</v>
      </c>
      <c r="F129" s="9"/>
      <c r="G129" s="9"/>
    </row>
    <row r="130" spans="1:13">
      <c r="B130" s="15">
        <v>24.3</v>
      </c>
      <c r="C130" s="9">
        <v>53.2</v>
      </c>
      <c r="D130" s="9">
        <v>4.0999999999999996</v>
      </c>
      <c r="E130" s="10">
        <v>18.399999999999999</v>
      </c>
      <c r="F130" s="9"/>
      <c r="G130" s="9"/>
    </row>
    <row r="131" spans="1:13">
      <c r="B131" s="15">
        <v>22.4</v>
      </c>
      <c r="C131" s="9">
        <v>54.2</v>
      </c>
      <c r="D131" s="9">
        <v>3.3</v>
      </c>
      <c r="E131" s="10">
        <v>20.100000000000001</v>
      </c>
      <c r="F131" s="9"/>
      <c r="G131" s="9"/>
    </row>
    <row r="132" spans="1:13">
      <c r="B132" s="15">
        <v>25</v>
      </c>
      <c r="C132" s="9">
        <v>50</v>
      </c>
      <c r="D132" s="9">
        <v>4.8</v>
      </c>
      <c r="E132" s="10">
        <v>20.2</v>
      </c>
      <c r="F132" s="9"/>
      <c r="G132" s="9"/>
    </row>
    <row r="133" spans="1:13">
      <c r="B133" s="15">
        <v>26.4</v>
      </c>
      <c r="C133" s="9">
        <v>58.4</v>
      </c>
      <c r="D133" s="9">
        <v>5.0999999999999996</v>
      </c>
      <c r="E133" s="10">
        <v>10.1</v>
      </c>
      <c r="F133" s="9"/>
      <c r="G133" s="9"/>
    </row>
    <row r="134" spans="1:13">
      <c r="B134" s="19">
        <v>23.7</v>
      </c>
      <c r="C134" s="12">
        <v>43.6</v>
      </c>
      <c r="D134" s="12">
        <v>3.9</v>
      </c>
      <c r="E134" s="13">
        <v>28.8</v>
      </c>
      <c r="F134" s="9"/>
      <c r="G134" s="9"/>
    </row>
    <row r="135" spans="1:13">
      <c r="A135" s="17" t="s">
        <v>14</v>
      </c>
      <c r="B135" s="26">
        <f>AVERAGE(B128:B134)</f>
        <v>23.814285714285713</v>
      </c>
      <c r="C135" s="33">
        <f>AVERAGE(C128:C134)</f>
        <v>51.699999999999996</v>
      </c>
      <c r="D135" s="33">
        <f>AVERAGE(D128:D134)</f>
        <v>4.1428571428571432</v>
      </c>
      <c r="E135" s="27">
        <f>AVERAGE(E128:E134)</f>
        <v>20.342857142857145</v>
      </c>
      <c r="F135" s="9"/>
      <c r="G135" s="9"/>
    </row>
    <row r="136" spans="1:13">
      <c r="A136" s="17" t="s">
        <v>15</v>
      </c>
      <c r="B136" s="23">
        <v>0.68149999999999999</v>
      </c>
      <c r="C136" s="24">
        <v>1.708</v>
      </c>
      <c r="D136" s="24">
        <v>0.2399</v>
      </c>
      <c r="E136" s="4">
        <v>2.1520000000000001</v>
      </c>
      <c r="F136" s="9"/>
      <c r="G136" s="9"/>
    </row>
    <row r="137" spans="1:13">
      <c r="B137" s="9"/>
      <c r="C137" s="9"/>
      <c r="D137" s="9"/>
      <c r="E137" s="9"/>
      <c r="F137" s="9"/>
      <c r="G137" s="9"/>
    </row>
    <row r="138" spans="1:13">
      <c r="A138" s="17" t="s">
        <v>67</v>
      </c>
      <c r="B138" s="6" t="s">
        <v>68</v>
      </c>
      <c r="C138" s="25" t="s">
        <v>69</v>
      </c>
      <c r="K138" s="5" t="s">
        <v>68</v>
      </c>
      <c r="L138" s="5" t="s">
        <v>4</v>
      </c>
      <c r="M138" s="5" t="s">
        <v>658</v>
      </c>
    </row>
    <row r="139" spans="1:13" ht="14.25">
      <c r="A139" s="5" t="s">
        <v>70</v>
      </c>
      <c r="B139" s="8">
        <v>35</v>
      </c>
      <c r="C139" s="31">
        <v>20</v>
      </c>
      <c r="K139" s="5" t="s">
        <v>69</v>
      </c>
    </row>
    <row r="140" spans="1:13">
      <c r="B140" s="8">
        <v>42</v>
      </c>
      <c r="C140" s="31">
        <v>23</v>
      </c>
    </row>
    <row r="141" spans="1:13">
      <c r="B141" s="8">
        <v>40</v>
      </c>
      <c r="C141" s="31">
        <v>33</v>
      </c>
    </row>
    <row r="142" spans="1:13">
      <c r="B142" s="8">
        <v>36</v>
      </c>
      <c r="C142" s="31">
        <v>36</v>
      </c>
    </row>
    <row r="143" spans="1:13">
      <c r="B143" s="8">
        <v>45</v>
      </c>
      <c r="C143" s="31">
        <v>30</v>
      </c>
    </row>
    <row r="144" spans="1:13">
      <c r="B144" s="8">
        <v>49</v>
      </c>
      <c r="C144" s="31">
        <v>23</v>
      </c>
    </row>
    <row r="145" spans="1:13">
      <c r="B145" s="8">
        <v>50</v>
      </c>
      <c r="C145" s="31">
        <v>21</v>
      </c>
    </row>
    <row r="146" spans="1:13">
      <c r="B146" s="8">
        <v>36</v>
      </c>
      <c r="C146" s="31">
        <v>16</v>
      </c>
    </row>
    <row r="147" spans="1:13">
      <c r="B147" s="8">
        <v>38</v>
      </c>
      <c r="C147" s="31">
        <v>19</v>
      </c>
    </row>
    <row r="148" spans="1:13">
      <c r="B148" s="8">
        <v>42</v>
      </c>
      <c r="C148" s="31">
        <v>20</v>
      </c>
    </row>
    <row r="149" spans="1:13">
      <c r="B149" s="8">
        <v>40</v>
      </c>
      <c r="C149" s="31">
        <v>21</v>
      </c>
    </row>
    <row r="150" spans="1:13">
      <c r="B150" s="8">
        <v>36</v>
      </c>
      <c r="C150" s="31">
        <v>20</v>
      </c>
    </row>
    <row r="151" spans="1:13">
      <c r="B151" s="8">
        <v>38</v>
      </c>
      <c r="C151" s="31">
        <v>18</v>
      </c>
    </row>
    <row r="152" spans="1:13">
      <c r="B152" s="8">
        <v>39</v>
      </c>
      <c r="C152" s="31"/>
    </row>
    <row r="153" spans="1:13">
      <c r="B153" s="8">
        <v>45</v>
      </c>
      <c r="C153" s="31"/>
    </row>
    <row r="154" spans="1:13">
      <c r="B154" s="11">
        <v>50</v>
      </c>
      <c r="C154" s="32"/>
    </row>
    <row r="155" spans="1:13">
      <c r="A155" s="17" t="s">
        <v>14</v>
      </c>
      <c r="B155" s="20">
        <f>AVERAGE(B139:B154)</f>
        <v>41.3125</v>
      </c>
      <c r="C155" s="56">
        <f>AVERAGE(C139:C151)</f>
        <v>23.076923076923077</v>
      </c>
    </row>
    <row r="156" spans="1:13">
      <c r="A156" s="17" t="s">
        <v>15</v>
      </c>
      <c r="B156" s="23">
        <v>1.28</v>
      </c>
      <c r="C156" s="4">
        <v>1.6850000000000001</v>
      </c>
    </row>
    <row r="157" spans="1:13">
      <c r="B157" s="9"/>
      <c r="C157" s="9"/>
    </row>
    <row r="158" spans="1:13">
      <c r="A158" s="17" t="s">
        <v>67</v>
      </c>
      <c r="B158" s="6" t="s">
        <v>57</v>
      </c>
      <c r="C158" s="25" t="s">
        <v>63</v>
      </c>
      <c r="K158" s="5" t="s">
        <v>57</v>
      </c>
      <c r="L158" s="5" t="s">
        <v>4</v>
      </c>
      <c r="M158" s="5" t="s">
        <v>659</v>
      </c>
    </row>
    <row r="159" spans="1:13" ht="14.25">
      <c r="A159" s="5" t="s">
        <v>71</v>
      </c>
      <c r="B159" s="15">
        <v>0.35</v>
      </c>
      <c r="C159" s="10">
        <v>0.1</v>
      </c>
      <c r="K159" s="5" t="s">
        <v>63</v>
      </c>
    </row>
    <row r="160" spans="1:13">
      <c r="B160" s="15">
        <v>0.6</v>
      </c>
      <c r="C160" s="10">
        <v>0.15</v>
      </c>
    </row>
    <row r="161" spans="1:13">
      <c r="B161" s="15">
        <v>0.5</v>
      </c>
      <c r="C161" s="10">
        <v>0.22</v>
      </c>
    </row>
    <row r="162" spans="1:13">
      <c r="B162" s="15">
        <v>0.48</v>
      </c>
      <c r="C162" s="10">
        <v>0.28000000000000003</v>
      </c>
    </row>
    <row r="163" spans="1:13">
      <c r="B163" s="15">
        <v>0.6</v>
      </c>
      <c r="C163" s="10">
        <v>0.14000000000000001</v>
      </c>
    </row>
    <row r="164" spans="1:13">
      <c r="B164" s="15">
        <v>0.7</v>
      </c>
      <c r="C164" s="10">
        <v>0.6</v>
      </c>
    </row>
    <row r="165" spans="1:13">
      <c r="B165" s="19">
        <v>0.46</v>
      </c>
      <c r="C165" s="13">
        <v>0.42</v>
      </c>
    </row>
    <row r="166" spans="1:13">
      <c r="A166" s="17" t="s">
        <v>14</v>
      </c>
      <c r="B166" s="20">
        <f>AVERAGE(B159:B165)</f>
        <v>0.52714285714285702</v>
      </c>
      <c r="C166" s="56">
        <f>AVERAGE(C159:C165)</f>
        <v>0.27285714285714285</v>
      </c>
    </row>
    <row r="167" spans="1:13">
      <c r="A167" s="17" t="s">
        <v>15</v>
      </c>
      <c r="B167" s="23">
        <v>4.3459999999999999E-2</v>
      </c>
      <c r="C167" s="4">
        <v>6.7989999999999995E-2</v>
      </c>
    </row>
    <row r="169" spans="1:13">
      <c r="A169" s="17" t="s">
        <v>67</v>
      </c>
      <c r="B169" s="6" t="s">
        <v>18</v>
      </c>
      <c r="C169" s="25" t="s">
        <v>34</v>
      </c>
      <c r="K169" s="5" t="s">
        <v>18</v>
      </c>
      <c r="L169" s="5" t="s">
        <v>4</v>
      </c>
      <c r="M169" s="5" t="s">
        <v>72</v>
      </c>
    </row>
    <row r="170" spans="1:13" ht="14.25">
      <c r="A170" s="5" t="s">
        <v>73</v>
      </c>
      <c r="B170" s="15">
        <v>1.45</v>
      </c>
      <c r="C170" s="10">
        <v>0.96</v>
      </c>
      <c r="K170" s="5" t="s">
        <v>34</v>
      </c>
    </row>
    <row r="171" spans="1:13">
      <c r="B171" s="15">
        <v>1.33</v>
      </c>
      <c r="C171" s="10">
        <v>1.1000000000000001</v>
      </c>
    </row>
    <row r="172" spans="1:13">
      <c r="B172" s="15">
        <v>1.05</v>
      </c>
      <c r="C172" s="10">
        <v>0.93</v>
      </c>
    </row>
    <row r="173" spans="1:13">
      <c r="B173" s="15">
        <v>1.28</v>
      </c>
      <c r="C173" s="10">
        <v>1.05</v>
      </c>
    </row>
    <row r="174" spans="1:13">
      <c r="B174" s="19">
        <v>1.25</v>
      </c>
      <c r="C174" s="13">
        <v>1.1200000000000001</v>
      </c>
    </row>
    <row r="175" spans="1:13">
      <c r="A175" s="17" t="s">
        <v>14</v>
      </c>
      <c r="B175" s="20">
        <f>AVERAGE(B170:B174)</f>
        <v>1.272</v>
      </c>
      <c r="C175" s="56">
        <f>AVERAGE(C170:C174)</f>
        <v>1.032</v>
      </c>
    </row>
    <row r="176" spans="1:13">
      <c r="A176" s="17" t="s">
        <v>15</v>
      </c>
      <c r="B176" s="23">
        <v>6.515E-2</v>
      </c>
      <c r="C176" s="4">
        <v>3.7600000000000001E-2</v>
      </c>
    </row>
    <row r="177" spans="1:13">
      <c r="B177" s="9"/>
      <c r="C177" s="9"/>
    </row>
    <row r="178" spans="1:13">
      <c r="A178" s="17" t="s">
        <v>67</v>
      </c>
      <c r="B178" s="6" t="s">
        <v>18</v>
      </c>
      <c r="C178" s="25" t="s">
        <v>34</v>
      </c>
      <c r="K178" s="5" t="s">
        <v>18</v>
      </c>
      <c r="L178" s="5" t="s">
        <v>4</v>
      </c>
      <c r="M178" s="5" t="s">
        <v>74</v>
      </c>
    </row>
    <row r="179" spans="1:13" ht="14.25">
      <c r="A179" s="5" t="s">
        <v>75</v>
      </c>
      <c r="B179" s="15">
        <v>8.8000000000000007</v>
      </c>
      <c r="C179" s="10">
        <v>9.1999999999999993</v>
      </c>
      <c r="K179" s="5" t="s">
        <v>34</v>
      </c>
    </row>
    <row r="180" spans="1:13">
      <c r="B180" s="15">
        <v>9.6</v>
      </c>
      <c r="C180" s="10">
        <v>8.1999999999999993</v>
      </c>
    </row>
    <row r="181" spans="1:13">
      <c r="B181" s="15">
        <v>10.1</v>
      </c>
      <c r="C181" s="10">
        <v>11.1</v>
      </c>
    </row>
    <row r="182" spans="1:13">
      <c r="B182" s="15">
        <v>10.9</v>
      </c>
      <c r="C182" s="10">
        <v>9.5</v>
      </c>
    </row>
    <row r="183" spans="1:13">
      <c r="B183" s="19">
        <v>12.1</v>
      </c>
      <c r="C183" s="13">
        <v>10.6</v>
      </c>
    </row>
    <row r="184" spans="1:13">
      <c r="A184" s="17" t="s">
        <v>14</v>
      </c>
      <c r="B184" s="20">
        <f>AVERAGE(B179:B183)</f>
        <v>10.3</v>
      </c>
      <c r="C184" s="56">
        <f>AVERAGE(C179:C183)</f>
        <v>9.7200000000000006</v>
      </c>
    </row>
    <row r="185" spans="1:13">
      <c r="A185" s="17" t="s">
        <v>15</v>
      </c>
      <c r="B185" s="23">
        <v>0.56479999999999997</v>
      </c>
      <c r="C185" s="4">
        <v>0.51519999999999999</v>
      </c>
    </row>
  </sheetData>
  <mergeCells count="10">
    <mergeCell ref="B17:C17"/>
    <mergeCell ref="D17:E17"/>
    <mergeCell ref="C38:H38"/>
    <mergeCell ref="C43:H43"/>
    <mergeCell ref="B127:E127"/>
    <mergeCell ref="C58:H58"/>
    <mergeCell ref="C64:H64"/>
    <mergeCell ref="B72:D72"/>
    <mergeCell ref="B81:D81"/>
    <mergeCell ref="B116:E116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8"/>
  <sheetViews>
    <sheetView zoomScaleNormal="100" workbookViewId="0">
      <selection activeCell="G35" sqref="G35"/>
    </sheetView>
  </sheetViews>
  <sheetFormatPr defaultColWidth="9.140625" defaultRowHeight="15"/>
  <cols>
    <col min="1" max="1" width="9.140625" style="17"/>
    <col min="2" max="2" width="16.85546875" style="5" customWidth="1"/>
    <col min="3" max="3" width="28" style="5" customWidth="1"/>
    <col min="4" max="4" width="19.85546875" style="5" customWidth="1"/>
    <col min="5" max="5" width="21.42578125" style="5" customWidth="1"/>
    <col min="6" max="7" width="28.28515625" style="5" customWidth="1"/>
    <col min="8" max="8" width="38.28515625" style="5" customWidth="1"/>
    <col min="9" max="9" width="34.85546875" style="5" customWidth="1"/>
    <col min="10" max="10" width="42.42578125" style="5" customWidth="1"/>
    <col min="11" max="11" width="35.140625" style="5" customWidth="1"/>
    <col min="12" max="16384" width="9.140625" style="5"/>
  </cols>
  <sheetData>
    <row r="1" spans="1:11">
      <c r="I1" s="17" t="s">
        <v>0</v>
      </c>
      <c r="J1" s="17" t="s">
        <v>1</v>
      </c>
      <c r="K1" s="17" t="s">
        <v>2</v>
      </c>
    </row>
    <row r="2" spans="1:11">
      <c r="A2" s="17" t="s">
        <v>76</v>
      </c>
      <c r="B2" s="6" t="s">
        <v>10</v>
      </c>
      <c r="C2" s="25" t="s">
        <v>12</v>
      </c>
      <c r="I2" s="5" t="s">
        <v>10</v>
      </c>
      <c r="J2" s="5" t="s">
        <v>4</v>
      </c>
      <c r="K2" s="5" t="s">
        <v>77</v>
      </c>
    </row>
    <row r="3" spans="1:11">
      <c r="B3" s="15">
        <v>0.66</v>
      </c>
      <c r="C3" s="10">
        <v>0.88</v>
      </c>
      <c r="I3" s="5" t="s">
        <v>12</v>
      </c>
    </row>
    <row r="4" spans="1:11">
      <c r="B4" s="15">
        <v>0.08</v>
      </c>
      <c r="C4" s="10">
        <v>3.11</v>
      </c>
    </row>
    <row r="5" spans="1:11">
      <c r="B5" s="15">
        <v>0.11</v>
      </c>
      <c r="C5" s="10">
        <v>2.69</v>
      </c>
    </row>
    <row r="6" spans="1:11">
      <c r="B6" s="15">
        <v>0.15</v>
      </c>
      <c r="C6" s="10">
        <v>1.66</v>
      </c>
    </row>
    <row r="7" spans="1:11">
      <c r="B7" s="15">
        <v>0.21</v>
      </c>
      <c r="C7" s="10">
        <v>2.25</v>
      </c>
    </row>
    <row r="8" spans="1:11">
      <c r="B8" s="19">
        <v>0.8</v>
      </c>
      <c r="C8" s="13">
        <v>1.69</v>
      </c>
    </row>
    <row r="9" spans="1:11">
      <c r="A9" s="17" t="s">
        <v>14</v>
      </c>
      <c r="B9" s="26">
        <f>AVERAGE(B3:B8)</f>
        <v>0.33499999999999996</v>
      </c>
      <c r="C9" s="27">
        <f>AVERAGE(C3:C8)</f>
        <v>2.0466666666666664</v>
      </c>
    </row>
    <row r="10" spans="1:11">
      <c r="A10" s="17" t="s">
        <v>15</v>
      </c>
      <c r="B10" s="23">
        <v>0.1343</v>
      </c>
      <c r="C10" s="4">
        <v>0.28199999999999997</v>
      </c>
    </row>
    <row r="12" spans="1:11">
      <c r="A12" s="17" t="s">
        <v>78</v>
      </c>
      <c r="B12" s="6" t="s">
        <v>10</v>
      </c>
      <c r="C12" s="25" t="s">
        <v>12</v>
      </c>
      <c r="I12" s="5" t="s">
        <v>10</v>
      </c>
      <c r="J12" s="5" t="s">
        <v>4</v>
      </c>
      <c r="K12" s="5" t="s">
        <v>79</v>
      </c>
    </row>
    <row r="13" spans="1:11">
      <c r="B13" s="15">
        <v>0.09</v>
      </c>
      <c r="C13" s="10">
        <v>0.15</v>
      </c>
      <c r="I13" s="5" t="s">
        <v>12</v>
      </c>
    </row>
    <row r="14" spans="1:11" ht="14.25">
      <c r="A14" s="15"/>
      <c r="B14" s="15">
        <v>0.18</v>
      </c>
      <c r="C14" s="10">
        <v>0.35</v>
      </c>
    </row>
    <row r="15" spans="1:11" ht="14.25">
      <c r="A15" s="15"/>
      <c r="B15" s="15">
        <v>0.44</v>
      </c>
      <c r="C15" s="10">
        <v>0.08</v>
      </c>
    </row>
    <row r="16" spans="1:11" ht="14.25">
      <c r="A16" s="15"/>
      <c r="B16" s="15">
        <v>0.62</v>
      </c>
      <c r="C16" s="10">
        <v>0.55000000000000004</v>
      </c>
    </row>
    <row r="17" spans="1:18" ht="14.25">
      <c r="A17" s="15"/>
      <c r="B17" s="15">
        <v>0.15</v>
      </c>
      <c r="C17" s="10">
        <v>0.14000000000000001</v>
      </c>
    </row>
    <row r="18" spans="1:18">
      <c r="B18" s="19">
        <v>0.35</v>
      </c>
      <c r="C18" s="13">
        <v>0.4</v>
      </c>
    </row>
    <row r="19" spans="1:18">
      <c r="A19" s="17" t="s">
        <v>14</v>
      </c>
      <c r="B19" s="26">
        <f>AVERAGE(B13:B18)</f>
        <v>0.30499999999999999</v>
      </c>
      <c r="C19" s="27">
        <f>AVERAGE(C13:C18)</f>
        <v>0.27833333333333332</v>
      </c>
    </row>
    <row r="20" spans="1:18">
      <c r="A20" s="17" t="s">
        <v>15</v>
      </c>
      <c r="B20" s="23">
        <v>8.2729999999999998E-2</v>
      </c>
      <c r="C20" s="4">
        <v>7.4990000000000001E-2</v>
      </c>
    </row>
    <row r="21" spans="1:18">
      <c r="B21" s="240"/>
      <c r="C21" s="240"/>
      <c r="E21" s="240"/>
      <c r="F21" s="240"/>
      <c r="I21" s="29"/>
    </row>
    <row r="22" spans="1:18">
      <c r="J22" s="17"/>
      <c r="K22" s="17"/>
    </row>
    <row r="23" spans="1:18">
      <c r="A23" s="17" t="s">
        <v>80</v>
      </c>
      <c r="B23" s="9"/>
      <c r="C23" s="9"/>
      <c r="E23" s="9"/>
      <c r="F23" s="9"/>
      <c r="I23" s="5" t="s">
        <v>81</v>
      </c>
      <c r="L23" s="9"/>
      <c r="M23" s="9"/>
      <c r="N23" s="9"/>
      <c r="O23" s="9"/>
      <c r="P23" s="9"/>
      <c r="Q23" s="9"/>
      <c r="R23" s="9"/>
    </row>
    <row r="24" spans="1:18">
      <c r="F24" s="9"/>
      <c r="I24" s="5" t="s">
        <v>82</v>
      </c>
      <c r="L24" s="9"/>
      <c r="M24" s="9"/>
      <c r="N24" s="9"/>
      <c r="O24" s="9"/>
      <c r="P24" s="9"/>
      <c r="Q24" s="9"/>
      <c r="R24" s="9"/>
    </row>
    <row r="43" spans="1:11">
      <c r="A43" s="17" t="s">
        <v>83</v>
      </c>
      <c r="B43" s="17"/>
      <c r="C43" s="246" t="s">
        <v>81</v>
      </c>
      <c r="D43" s="247"/>
      <c r="E43" s="247"/>
      <c r="F43" s="248"/>
      <c r="G43" s="1" t="s">
        <v>14</v>
      </c>
      <c r="H43" s="1" t="s">
        <v>15</v>
      </c>
      <c r="I43" s="5" t="s">
        <v>81</v>
      </c>
      <c r="J43" s="5" t="s">
        <v>4</v>
      </c>
      <c r="K43" s="5" t="s">
        <v>653</v>
      </c>
    </row>
    <row r="44" spans="1:11">
      <c r="B44" s="16" t="s">
        <v>84</v>
      </c>
      <c r="C44" s="6">
        <v>0.98039220000000005</v>
      </c>
      <c r="D44" s="39">
        <v>1.016043</v>
      </c>
      <c r="E44" s="39">
        <v>1.1853830000000001</v>
      </c>
      <c r="F44" s="25">
        <v>0.84670230000000002</v>
      </c>
      <c r="G44" s="20">
        <f>AVERAGE(C44:F44)</f>
        <v>1.0071301250000002</v>
      </c>
      <c r="H44" s="45">
        <v>6.9709999999999994E-2</v>
      </c>
      <c r="I44" s="5" t="s">
        <v>82</v>
      </c>
      <c r="K44" s="5" t="s">
        <v>654</v>
      </c>
    </row>
    <row r="45" spans="1:11">
      <c r="B45" s="16" t="s">
        <v>85</v>
      </c>
      <c r="C45" s="8">
        <v>0.9532062</v>
      </c>
      <c r="D45" s="5">
        <v>1.2998270000000001</v>
      </c>
      <c r="E45" s="5">
        <v>0.90987870000000004</v>
      </c>
      <c r="F45" s="31">
        <v>0.86655110000000002</v>
      </c>
      <c r="G45" s="21">
        <f>AVERAGE(C45:F45)</f>
        <v>1.0073657499999999</v>
      </c>
      <c r="H45" s="46">
        <v>9.9080000000000001E-2</v>
      </c>
      <c r="K45" s="5" t="s">
        <v>660</v>
      </c>
    </row>
    <row r="46" spans="1:11">
      <c r="B46" s="16" t="s">
        <v>86</v>
      </c>
      <c r="C46" s="8">
        <v>1.2152780000000001</v>
      </c>
      <c r="D46" s="5">
        <v>0.76388889999999998</v>
      </c>
      <c r="E46" s="5">
        <v>0.95486110000000002</v>
      </c>
      <c r="F46" s="31">
        <v>1.0677080000000001</v>
      </c>
      <c r="G46" s="21">
        <f t="shared" ref="G46:G56" si="0">AVERAGE(C46:F46)</f>
        <v>1.000434</v>
      </c>
      <c r="H46" s="46">
        <v>9.5180000000000001E-2</v>
      </c>
      <c r="K46" s="5" t="s">
        <v>657</v>
      </c>
    </row>
    <row r="47" spans="1:11">
      <c r="B47" s="16" t="s">
        <v>87</v>
      </c>
      <c r="C47" s="8">
        <v>1.4014470000000001</v>
      </c>
      <c r="D47" s="5">
        <v>0.85895120000000003</v>
      </c>
      <c r="E47" s="5">
        <v>0.97649189999999997</v>
      </c>
      <c r="F47" s="31">
        <v>0.76853530000000003</v>
      </c>
      <c r="G47" s="21">
        <f t="shared" si="0"/>
        <v>1.00135635</v>
      </c>
      <c r="H47" s="46">
        <v>0.14000000000000001</v>
      </c>
      <c r="K47" s="5" t="s">
        <v>655</v>
      </c>
    </row>
    <row r="48" spans="1:11">
      <c r="B48" s="16" t="s">
        <v>88</v>
      </c>
      <c r="C48" s="8">
        <v>1.1214949999999999</v>
      </c>
      <c r="D48" s="5">
        <v>0.65420560000000005</v>
      </c>
      <c r="E48" s="5">
        <v>0.98130839999999997</v>
      </c>
      <c r="F48" s="31">
        <v>1.2149529999999999</v>
      </c>
      <c r="G48" s="21">
        <f t="shared" si="0"/>
        <v>0.9929905</v>
      </c>
      <c r="H48" s="46">
        <v>0.1227</v>
      </c>
      <c r="K48" s="5" t="s">
        <v>656</v>
      </c>
    </row>
    <row r="49" spans="2:8">
      <c r="B49" s="16" t="s">
        <v>89</v>
      </c>
      <c r="C49" s="8">
        <v>0.8146639</v>
      </c>
      <c r="D49" s="5">
        <v>1.2219960000000001</v>
      </c>
      <c r="E49" s="5">
        <v>1.0692459999999999</v>
      </c>
      <c r="F49" s="31">
        <v>0.97759680000000004</v>
      </c>
      <c r="G49" s="21">
        <f t="shared" si="0"/>
        <v>1.0208756749999999</v>
      </c>
      <c r="H49" s="46">
        <v>8.5239999999999996E-2</v>
      </c>
    </row>
    <row r="50" spans="2:8">
      <c r="C50" s="249" t="s">
        <v>82</v>
      </c>
      <c r="D50" s="250"/>
      <c r="E50" s="250"/>
      <c r="F50" s="251"/>
      <c r="G50" s="21"/>
      <c r="H50" s="46"/>
    </row>
    <row r="51" spans="2:8">
      <c r="B51" s="16" t="s">
        <v>84</v>
      </c>
      <c r="C51" s="8">
        <v>0.24955440000000001</v>
      </c>
      <c r="D51" s="5">
        <v>0.258467</v>
      </c>
      <c r="E51" s="5">
        <v>0.1336898</v>
      </c>
      <c r="F51" s="31">
        <v>0.29411769999999998</v>
      </c>
      <c r="G51" s="21">
        <f t="shared" si="0"/>
        <v>0.23395722499999999</v>
      </c>
      <c r="H51" s="46">
        <v>3.4779999999999998E-2</v>
      </c>
    </row>
    <row r="52" spans="2:8">
      <c r="B52" s="16" t="s">
        <v>85</v>
      </c>
      <c r="C52" s="8">
        <v>0.2426343</v>
      </c>
      <c r="D52" s="5">
        <v>0.28596189999999999</v>
      </c>
      <c r="E52" s="5">
        <v>0.35528599999999999</v>
      </c>
      <c r="F52" s="31">
        <v>0.1646447</v>
      </c>
      <c r="G52" s="21">
        <f t="shared" si="0"/>
        <v>0.26213172499999998</v>
      </c>
      <c r="H52" s="46">
        <v>3.993E-2</v>
      </c>
    </row>
    <row r="53" spans="2:8">
      <c r="B53" s="16" t="s">
        <v>86</v>
      </c>
      <c r="C53" s="63">
        <v>0.45138889999999998</v>
      </c>
      <c r="D53" s="43">
        <v>0.89145830000000004</v>
      </c>
      <c r="E53" s="43">
        <v>0.72388889999999995</v>
      </c>
      <c r="F53" s="64">
        <v>0.55895830000000002</v>
      </c>
      <c r="G53" s="21">
        <f t="shared" si="0"/>
        <v>0.6564236</v>
      </c>
      <c r="H53" s="46">
        <v>9.9760000000000001E-2</v>
      </c>
    </row>
    <row r="54" spans="2:8">
      <c r="B54" s="62" t="s">
        <v>87</v>
      </c>
      <c r="C54" s="63">
        <v>0.6652441</v>
      </c>
      <c r="D54" s="43">
        <v>0.73620249999999998</v>
      </c>
      <c r="E54" s="43">
        <v>0.63415909999999998</v>
      </c>
      <c r="F54" s="64">
        <v>0.32974680000000001</v>
      </c>
      <c r="G54" s="21">
        <f t="shared" si="0"/>
        <v>0.59133812499999994</v>
      </c>
      <c r="H54" s="46">
        <v>0.1147</v>
      </c>
    </row>
    <row r="55" spans="2:8">
      <c r="B55" s="16" t="s">
        <v>88</v>
      </c>
      <c r="C55" s="8">
        <v>0.88785049999999999</v>
      </c>
      <c r="D55" s="5">
        <v>0.82242990000000005</v>
      </c>
      <c r="E55" s="5">
        <v>0.41121489999999999</v>
      </c>
      <c r="F55" s="31">
        <v>0.71962619999999999</v>
      </c>
      <c r="G55" s="21">
        <f t="shared" si="0"/>
        <v>0.71028037499999996</v>
      </c>
      <c r="H55" s="46">
        <v>0.1055</v>
      </c>
    </row>
    <row r="56" spans="2:8">
      <c r="B56" s="16" t="s">
        <v>89</v>
      </c>
      <c r="C56" s="11">
        <v>0.79429729999999998</v>
      </c>
      <c r="D56" s="44">
        <v>0.69246439999999998</v>
      </c>
      <c r="E56" s="44">
        <v>0.8146639</v>
      </c>
      <c r="F56" s="32">
        <v>0.89613030000000005</v>
      </c>
      <c r="G56" s="22">
        <f t="shared" si="0"/>
        <v>0.79938897500000006</v>
      </c>
      <c r="H56" s="47">
        <v>4.1880000000000001E-2</v>
      </c>
    </row>
    <row r="61" spans="2:8">
      <c r="B61" s="37"/>
      <c r="C61" s="37"/>
    </row>
    <row r="62" spans="2:8">
      <c r="B62" s="37"/>
      <c r="C62" s="37"/>
    </row>
    <row r="69" spans="2:12">
      <c r="B69" s="240"/>
      <c r="C69" s="240"/>
      <c r="D69" s="252"/>
      <c r="E69" s="9"/>
      <c r="F69" s="9"/>
      <c r="G69" s="9"/>
      <c r="H69" s="9"/>
      <c r="I69" s="9"/>
      <c r="J69" s="9"/>
      <c r="K69" s="9"/>
      <c r="L69" s="9"/>
    </row>
    <row r="70" spans="2:12">
      <c r="B70" s="253"/>
      <c r="C70" s="240"/>
      <c r="D70" s="240"/>
      <c r="E70" s="9"/>
      <c r="F70" s="9"/>
      <c r="J70" s="9"/>
      <c r="K70" s="9"/>
      <c r="L70" s="9"/>
    </row>
    <row r="71" spans="2:12">
      <c r="B71" s="14"/>
      <c r="E71" s="9"/>
      <c r="F71" s="9"/>
      <c r="J71" s="9"/>
      <c r="K71" s="9"/>
      <c r="L71" s="9"/>
    </row>
    <row r="72" spans="2:12">
      <c r="B72" s="37"/>
      <c r="C72" s="37"/>
      <c r="D72" s="37"/>
      <c r="E72" s="9"/>
      <c r="F72" s="9"/>
      <c r="J72" s="9"/>
      <c r="K72" s="9"/>
      <c r="L72" s="9"/>
    </row>
    <row r="73" spans="2:12">
      <c r="B73" s="37"/>
      <c r="C73" s="37"/>
      <c r="D73" s="37"/>
      <c r="E73" s="9"/>
      <c r="F73" s="9"/>
    </row>
    <row r="74" spans="2:12">
      <c r="B74" s="37"/>
      <c r="C74" s="37"/>
      <c r="D74" s="37"/>
      <c r="E74" s="9"/>
      <c r="F74" s="9"/>
    </row>
    <row r="75" spans="2:12">
      <c r="B75" s="37"/>
      <c r="C75" s="37"/>
      <c r="D75" s="37"/>
      <c r="E75" s="9"/>
      <c r="F75" s="9"/>
    </row>
    <row r="76" spans="2:12">
      <c r="B76" s="37"/>
      <c r="C76" s="37"/>
      <c r="D76" s="37"/>
      <c r="E76" s="9"/>
      <c r="F76" s="9"/>
    </row>
    <row r="77" spans="2:12">
      <c r="B77" s="37"/>
      <c r="C77" s="37"/>
      <c r="D77" s="37"/>
    </row>
    <row r="78" spans="2:12">
      <c r="B78" s="253"/>
      <c r="C78" s="240"/>
      <c r="D78" s="240"/>
    </row>
    <row r="79" spans="2:12">
      <c r="B79" s="14"/>
    </row>
    <row r="80" spans="2:12">
      <c r="B80" s="37"/>
      <c r="C80" s="37"/>
      <c r="D80" s="37"/>
    </row>
    <row r="81" spans="2:9">
      <c r="B81" s="37"/>
      <c r="C81" s="37"/>
      <c r="D81" s="37"/>
    </row>
    <row r="82" spans="2:9">
      <c r="B82" s="37"/>
      <c r="C82" s="37"/>
      <c r="D82" s="37"/>
    </row>
    <row r="83" spans="2:9">
      <c r="B83" s="37"/>
      <c r="C83" s="37"/>
      <c r="D83" s="37"/>
    </row>
    <row r="84" spans="2:9">
      <c r="B84" s="37"/>
      <c r="C84" s="37"/>
      <c r="D84" s="37"/>
    </row>
    <row r="86" spans="2:9">
      <c r="B86" s="240"/>
      <c r="C86" s="240"/>
    </row>
    <row r="87" spans="2:9">
      <c r="B87" s="9"/>
      <c r="C87" s="9"/>
      <c r="G87" s="9"/>
      <c r="H87" s="9"/>
      <c r="I87" s="9"/>
    </row>
    <row r="88" spans="2:9">
      <c r="B88" s="38"/>
      <c r="C88" s="38"/>
      <c r="G88" s="9"/>
      <c r="H88" s="9"/>
      <c r="I88" s="9"/>
    </row>
    <row r="89" spans="2:9">
      <c r="B89" s="38"/>
      <c r="C89" s="38"/>
    </row>
    <row r="90" spans="2:9">
      <c r="B90" s="38"/>
      <c r="C90" s="38"/>
    </row>
    <row r="91" spans="2:9">
      <c r="B91" s="38"/>
      <c r="C91" s="38"/>
    </row>
    <row r="92" spans="2:9">
      <c r="B92" s="38"/>
      <c r="C92" s="38"/>
    </row>
    <row r="93" spans="2:9">
      <c r="B93" s="38"/>
      <c r="C93" s="38"/>
    </row>
    <row r="94" spans="2:9">
      <c r="B94" s="38"/>
      <c r="C94" s="38"/>
    </row>
    <row r="95" spans="2:9">
      <c r="B95" s="38"/>
      <c r="C95" s="38"/>
    </row>
    <row r="98" spans="2:9">
      <c r="B98" s="240"/>
      <c r="C98" s="240"/>
    </row>
    <row r="99" spans="2:9">
      <c r="B99" s="9"/>
      <c r="C99" s="9"/>
      <c r="G99" s="9"/>
      <c r="H99" s="9"/>
      <c r="I99" s="9"/>
    </row>
    <row r="100" spans="2:9">
      <c r="B100" s="38"/>
      <c r="C100" s="38"/>
      <c r="G100" s="9"/>
    </row>
    <row r="101" spans="2:9">
      <c r="B101" s="38"/>
      <c r="C101" s="38"/>
    </row>
    <row r="102" spans="2:9">
      <c r="B102" s="38"/>
      <c r="C102" s="38"/>
    </row>
    <row r="103" spans="2:9">
      <c r="B103" s="38"/>
      <c r="C103" s="38"/>
    </row>
    <row r="104" spans="2:9">
      <c r="B104" s="38"/>
      <c r="C104" s="38"/>
    </row>
    <row r="105" spans="2:9">
      <c r="B105" s="38"/>
      <c r="C105" s="38"/>
    </row>
    <row r="106" spans="2:9">
      <c r="B106" s="38"/>
      <c r="C106" s="38"/>
    </row>
    <row r="107" spans="2:9">
      <c r="B107" s="38"/>
      <c r="C107" s="38"/>
    </row>
    <row r="108" spans="2:9">
      <c r="B108" s="38"/>
      <c r="C108" s="38"/>
    </row>
    <row r="109" spans="2:9">
      <c r="B109" s="38"/>
      <c r="C109" s="38"/>
    </row>
    <row r="110" spans="2:9">
      <c r="B110" s="253"/>
      <c r="C110" s="240"/>
      <c r="D110" s="240"/>
      <c r="E110" s="254"/>
    </row>
    <row r="112" spans="2:9">
      <c r="B112" s="9"/>
      <c r="C112" s="9"/>
      <c r="D112" s="9"/>
      <c r="E112" s="9"/>
      <c r="F112" s="9"/>
    </row>
    <row r="113" spans="2:6">
      <c r="B113" s="9"/>
      <c r="C113" s="9"/>
      <c r="D113" s="9"/>
      <c r="E113" s="9"/>
      <c r="F113" s="9"/>
    </row>
    <row r="114" spans="2:6">
      <c r="B114" s="9"/>
      <c r="C114" s="9"/>
      <c r="D114" s="9"/>
      <c r="E114" s="9"/>
      <c r="F114" s="9"/>
    </row>
    <row r="115" spans="2:6">
      <c r="B115" s="9"/>
      <c r="C115" s="9"/>
      <c r="D115" s="9"/>
      <c r="E115" s="9"/>
      <c r="F115" s="9"/>
    </row>
    <row r="116" spans="2:6">
      <c r="B116" s="9"/>
      <c r="C116" s="9"/>
      <c r="D116" s="9"/>
      <c r="E116" s="9"/>
      <c r="F116" s="9"/>
    </row>
    <row r="117" spans="2:6">
      <c r="B117" s="9"/>
      <c r="C117" s="9"/>
      <c r="D117" s="9"/>
      <c r="E117" s="9"/>
      <c r="F117" s="9"/>
    </row>
    <row r="118" spans="2:6">
      <c r="B118" s="9"/>
      <c r="C118" s="9"/>
      <c r="D118" s="9"/>
      <c r="E118" s="9"/>
      <c r="F118" s="9"/>
    </row>
    <row r="121" spans="2:6">
      <c r="B121" s="253"/>
      <c r="C121" s="240"/>
      <c r="D121" s="240"/>
      <c r="E121" s="254"/>
    </row>
    <row r="122" spans="2:6">
      <c r="B122" s="9"/>
      <c r="C122" s="9"/>
      <c r="D122" s="9"/>
      <c r="E122" s="9"/>
    </row>
    <row r="123" spans="2:6">
      <c r="B123" s="9"/>
      <c r="C123" s="9"/>
      <c r="D123" s="9"/>
      <c r="E123" s="9"/>
    </row>
    <row r="124" spans="2:6">
      <c r="B124" s="9"/>
      <c r="C124" s="9"/>
      <c r="D124" s="9"/>
      <c r="E124" s="9"/>
    </row>
    <row r="125" spans="2:6">
      <c r="B125" s="9"/>
      <c r="C125" s="9"/>
      <c r="D125" s="9"/>
      <c r="E125" s="9"/>
    </row>
    <row r="126" spans="2:6">
      <c r="B126" s="9"/>
      <c r="C126" s="9"/>
      <c r="D126" s="9"/>
      <c r="E126" s="9"/>
    </row>
    <row r="127" spans="2:6">
      <c r="B127" s="9"/>
      <c r="C127" s="9"/>
      <c r="D127" s="9"/>
      <c r="E127" s="9"/>
    </row>
    <row r="128" spans="2:6">
      <c r="B128" s="9"/>
      <c r="C128" s="9"/>
      <c r="D128" s="9"/>
      <c r="E128" s="9"/>
    </row>
  </sheetData>
  <mergeCells count="11">
    <mergeCell ref="B121:E121"/>
    <mergeCell ref="B70:D70"/>
    <mergeCell ref="B78:D78"/>
    <mergeCell ref="B86:C86"/>
    <mergeCell ref="B98:C98"/>
    <mergeCell ref="B110:E110"/>
    <mergeCell ref="B21:C21"/>
    <mergeCell ref="E21:F21"/>
    <mergeCell ref="C43:F43"/>
    <mergeCell ref="C50:F50"/>
    <mergeCell ref="B69:D69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88"/>
  <sheetViews>
    <sheetView zoomScaleNormal="100" workbookViewId="0">
      <selection activeCell="E15" sqref="E15"/>
    </sheetView>
  </sheetViews>
  <sheetFormatPr defaultColWidth="9.140625" defaultRowHeight="15"/>
  <cols>
    <col min="1" max="1" width="9.140625" style="17"/>
    <col min="2" max="2" width="16.85546875" style="5" customWidth="1"/>
    <col min="3" max="3" width="28" style="5" customWidth="1"/>
    <col min="4" max="4" width="19.85546875" style="5" customWidth="1"/>
    <col min="5" max="5" width="21.42578125" style="5" customWidth="1"/>
    <col min="6" max="7" width="28.28515625" style="5" customWidth="1"/>
    <col min="8" max="8" width="45.28515625" style="5" customWidth="1"/>
    <col min="9" max="9" width="45.140625" style="5" customWidth="1"/>
    <col min="10" max="10" width="24.140625" style="5" customWidth="1"/>
    <col min="11" max="11" width="26.42578125" style="5" customWidth="1"/>
    <col min="12" max="12" width="30.140625" style="5" customWidth="1"/>
    <col min="13" max="14" width="9.140625" style="5"/>
    <col min="15" max="15" width="32.5703125" style="5" customWidth="1"/>
    <col min="16" max="16" width="56.7109375" style="5" customWidth="1"/>
    <col min="17" max="17" width="61.85546875" style="5" customWidth="1"/>
    <col min="18" max="16384" width="9.140625" style="5"/>
  </cols>
  <sheetData>
    <row r="1" spans="1:17">
      <c r="O1" s="17" t="s">
        <v>0</v>
      </c>
      <c r="P1" s="17" t="s">
        <v>1</v>
      </c>
      <c r="Q1" s="17" t="s">
        <v>2</v>
      </c>
    </row>
    <row r="2" spans="1:17">
      <c r="A2" s="17" t="s">
        <v>90</v>
      </c>
    </row>
    <row r="19" spans="1:18"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17" t="s">
        <v>91</v>
      </c>
      <c r="B20" s="6" t="s">
        <v>44</v>
      </c>
      <c r="C20" s="25" t="s">
        <v>92</v>
      </c>
      <c r="M20" s="9"/>
      <c r="N20" s="9"/>
      <c r="O20" s="5" t="s">
        <v>93</v>
      </c>
      <c r="P20" s="5" t="s">
        <v>94</v>
      </c>
      <c r="Q20" s="5" t="s">
        <v>95</v>
      </c>
      <c r="R20" s="9"/>
    </row>
    <row r="21" spans="1:18">
      <c r="B21" s="249" t="s">
        <v>93</v>
      </c>
      <c r="C21" s="243"/>
      <c r="O21" s="5" t="s">
        <v>96</v>
      </c>
      <c r="P21" s="5" t="s">
        <v>97</v>
      </c>
      <c r="Q21" s="5" t="s">
        <v>98</v>
      </c>
    </row>
    <row r="22" spans="1:18">
      <c r="B22" s="15">
        <v>34.393940000000001</v>
      </c>
      <c r="C22" s="10">
        <v>72.878789999999995</v>
      </c>
      <c r="O22" s="5" t="s">
        <v>99</v>
      </c>
      <c r="Q22" s="5" t="s">
        <v>100</v>
      </c>
    </row>
    <row r="23" spans="1:18">
      <c r="B23" s="15">
        <v>37.121209999999998</v>
      </c>
      <c r="C23" s="10">
        <v>81.212119999999999</v>
      </c>
      <c r="Q23" s="5" t="s">
        <v>101</v>
      </c>
    </row>
    <row r="24" spans="1:18">
      <c r="B24" s="15">
        <v>36.666670000000003</v>
      </c>
      <c r="C24" s="10">
        <v>78.030299999999997</v>
      </c>
      <c r="D24" s="9"/>
      <c r="Q24" s="5" t="s">
        <v>102</v>
      </c>
    </row>
    <row r="25" spans="1:18">
      <c r="B25" s="15">
        <v>35.151519999999998</v>
      </c>
      <c r="C25" s="10">
        <v>82.272729999999996</v>
      </c>
      <c r="D25" s="9"/>
      <c r="E25" s="9"/>
      <c r="F25" s="9"/>
      <c r="G25" s="9"/>
      <c r="H25" s="9"/>
      <c r="I25" s="9"/>
    </row>
    <row r="26" spans="1:18">
      <c r="A26" s="17" t="s">
        <v>14</v>
      </c>
      <c r="B26" s="26">
        <f>AVERAGE(B22:B25)</f>
        <v>35.833335000000005</v>
      </c>
      <c r="C26" s="27">
        <f>AVERAGE(C22:C25)</f>
        <v>78.598485000000011</v>
      </c>
      <c r="D26" s="9"/>
      <c r="E26" s="9"/>
      <c r="F26" s="9"/>
      <c r="G26" s="9"/>
      <c r="H26" s="9"/>
      <c r="I26" s="9"/>
    </row>
    <row r="27" spans="1:18">
      <c r="A27" s="17" t="s">
        <v>15</v>
      </c>
      <c r="B27" s="23">
        <v>0.63829999999999998</v>
      </c>
      <c r="C27" s="4">
        <v>2.109</v>
      </c>
      <c r="D27" s="9"/>
      <c r="E27" s="9"/>
      <c r="F27" s="9"/>
      <c r="G27" s="9"/>
      <c r="H27" s="9"/>
      <c r="I27" s="9"/>
    </row>
    <row r="28" spans="1:18">
      <c r="B28" s="249" t="s">
        <v>96</v>
      </c>
      <c r="C28" s="243"/>
    </row>
    <row r="29" spans="1:18">
      <c r="B29" s="15">
        <v>36.818179999999998</v>
      </c>
      <c r="C29" s="10">
        <v>57</v>
      </c>
    </row>
    <row r="30" spans="1:18">
      <c r="B30" s="15">
        <v>35.30303</v>
      </c>
      <c r="C30" s="10">
        <v>50</v>
      </c>
    </row>
    <row r="31" spans="1:18">
      <c r="B31" s="15">
        <v>36.666670000000003</v>
      </c>
      <c r="C31" s="10">
        <v>55</v>
      </c>
    </row>
    <row r="32" spans="1:18">
      <c r="B32" s="15">
        <v>36.515149999999998</v>
      </c>
      <c r="C32" s="10">
        <v>52</v>
      </c>
    </row>
    <row r="33" spans="1:17">
      <c r="A33" s="17" t="s">
        <v>14</v>
      </c>
      <c r="B33" s="26">
        <f>AVERAGE(B29:B32)</f>
        <v>36.325757500000002</v>
      </c>
      <c r="C33" s="27">
        <f>AVERAGE(C29:C32)</f>
        <v>53.5</v>
      </c>
    </row>
    <row r="34" spans="1:17">
      <c r="A34" s="17" t="s">
        <v>15</v>
      </c>
      <c r="B34" s="23">
        <v>0.34649999999999997</v>
      </c>
      <c r="C34" s="4">
        <v>1.5549999999999999</v>
      </c>
    </row>
    <row r="35" spans="1:17">
      <c r="B35" s="249" t="s">
        <v>99</v>
      </c>
      <c r="C35" s="243"/>
    </row>
    <row r="36" spans="1:17">
      <c r="B36" s="15">
        <v>35.454549999999998</v>
      </c>
      <c r="C36" s="10">
        <v>90</v>
      </c>
    </row>
    <row r="37" spans="1:17">
      <c r="B37" s="15">
        <v>34.848480000000002</v>
      </c>
      <c r="C37" s="10">
        <v>93</v>
      </c>
    </row>
    <row r="38" spans="1:17">
      <c r="B38" s="15">
        <v>34.090910000000001</v>
      </c>
      <c r="C38" s="10">
        <v>90</v>
      </c>
    </row>
    <row r="39" spans="1:17">
      <c r="B39" s="19">
        <v>33.030299999999997</v>
      </c>
      <c r="C39" s="13">
        <v>95</v>
      </c>
      <c r="E39" s="240"/>
      <c r="F39" s="240"/>
      <c r="G39" s="29"/>
    </row>
    <row r="40" spans="1:17">
      <c r="A40" s="17" t="s">
        <v>14</v>
      </c>
      <c r="B40" s="26">
        <f>AVERAGE(B36:B39)</f>
        <v>34.356059999999999</v>
      </c>
      <c r="C40" s="27">
        <f>AVERAGE(C36:C39)</f>
        <v>92</v>
      </c>
      <c r="H40" s="17"/>
      <c r="I40" s="17"/>
    </row>
    <row r="41" spans="1:17">
      <c r="A41" s="17" t="s">
        <v>15</v>
      </c>
      <c r="B41" s="23">
        <v>0.52259999999999995</v>
      </c>
      <c r="C41" s="4">
        <v>1.2250000000000001</v>
      </c>
      <c r="H41" s="17"/>
      <c r="I41" s="17"/>
    </row>
    <row r="42" spans="1:17">
      <c r="B42" s="229"/>
      <c r="C42" s="229"/>
      <c r="H42" s="17"/>
      <c r="I42" s="17"/>
    </row>
    <row r="43" spans="1:17">
      <c r="A43" s="17" t="s">
        <v>678</v>
      </c>
      <c r="B43" s="229"/>
      <c r="C43" s="229"/>
      <c r="H43" s="17"/>
      <c r="I43" s="17"/>
    </row>
    <row r="44" spans="1:17">
      <c r="A44" s="218" t="s">
        <v>661</v>
      </c>
      <c r="B44" s="237" t="s">
        <v>103</v>
      </c>
      <c r="C44" s="256"/>
      <c r="D44" s="256"/>
      <c r="E44" s="256"/>
      <c r="F44" s="257"/>
      <c r="G44" s="239" t="s">
        <v>156</v>
      </c>
      <c r="H44" s="255"/>
      <c r="I44" s="255"/>
      <c r="J44" s="255"/>
      <c r="K44" s="255"/>
      <c r="L44" s="255"/>
      <c r="M44" s="230"/>
      <c r="O44" s="5" t="s">
        <v>103</v>
      </c>
      <c r="P44" s="5" t="s">
        <v>22</v>
      </c>
      <c r="Q44" s="5" t="s">
        <v>104</v>
      </c>
    </row>
    <row r="45" spans="1:17" ht="14.25">
      <c r="A45" s="9">
        <v>1</v>
      </c>
      <c r="B45" s="15">
        <v>100</v>
      </c>
      <c r="C45" s="231">
        <v>101</v>
      </c>
      <c r="D45" s="231">
        <v>103</v>
      </c>
      <c r="E45" s="231">
        <v>100</v>
      </c>
      <c r="F45" s="10">
        <v>103</v>
      </c>
      <c r="G45" s="231">
        <v>100</v>
      </c>
      <c r="H45" s="231">
        <v>101</v>
      </c>
      <c r="I45" s="231">
        <v>103</v>
      </c>
      <c r="J45" s="231">
        <v>101</v>
      </c>
      <c r="K45" s="231">
        <v>103</v>
      </c>
      <c r="L45" s="231">
        <v>101</v>
      </c>
      <c r="M45" s="10">
        <v>103</v>
      </c>
      <c r="O45" s="5" t="s">
        <v>156</v>
      </c>
      <c r="P45" s="5" t="s">
        <v>25</v>
      </c>
      <c r="Q45" s="5" t="s">
        <v>105</v>
      </c>
    </row>
    <row r="46" spans="1:17" ht="14.25">
      <c r="A46" s="9">
        <v>2</v>
      </c>
      <c r="B46" s="15">
        <v>100</v>
      </c>
      <c r="C46" s="231">
        <v>101</v>
      </c>
      <c r="D46" s="231">
        <v>103</v>
      </c>
      <c r="E46" s="231">
        <v>100</v>
      </c>
      <c r="F46" s="10">
        <v>103</v>
      </c>
      <c r="G46" s="231">
        <v>100</v>
      </c>
      <c r="H46" s="231">
        <v>101</v>
      </c>
      <c r="I46" s="231">
        <v>103</v>
      </c>
      <c r="J46" s="231">
        <v>101</v>
      </c>
      <c r="K46" s="231">
        <v>103</v>
      </c>
      <c r="L46" s="231">
        <v>101</v>
      </c>
      <c r="M46" s="10">
        <v>103</v>
      </c>
      <c r="Q46" s="5" t="s">
        <v>106</v>
      </c>
    </row>
    <row r="47" spans="1:17" ht="14.25">
      <c r="A47" s="9">
        <v>3</v>
      </c>
      <c r="B47" s="15">
        <v>100</v>
      </c>
      <c r="C47" s="231">
        <v>101</v>
      </c>
      <c r="D47" s="231">
        <v>103</v>
      </c>
      <c r="E47" s="231">
        <v>100</v>
      </c>
      <c r="F47" s="10">
        <v>103</v>
      </c>
      <c r="G47" s="231">
        <v>100</v>
      </c>
      <c r="H47" s="231">
        <v>101</v>
      </c>
      <c r="I47" s="231">
        <v>103</v>
      </c>
      <c r="J47" s="231">
        <v>101</v>
      </c>
      <c r="K47" s="231">
        <v>103</v>
      </c>
      <c r="L47" s="231">
        <v>101</v>
      </c>
      <c r="M47" s="10">
        <v>103</v>
      </c>
    </row>
    <row r="48" spans="1:17" ht="14.25">
      <c r="A48" s="9">
        <v>4</v>
      </c>
      <c r="B48" s="15">
        <v>100</v>
      </c>
      <c r="C48" s="231">
        <v>101</v>
      </c>
      <c r="D48" s="231">
        <v>103</v>
      </c>
      <c r="E48" s="231">
        <v>100</v>
      </c>
      <c r="F48" s="10">
        <v>103</v>
      </c>
      <c r="G48" s="231">
        <v>100</v>
      </c>
      <c r="H48" s="231">
        <v>101</v>
      </c>
      <c r="I48" s="231">
        <v>103</v>
      </c>
      <c r="J48" s="231">
        <v>101</v>
      </c>
      <c r="K48" s="231">
        <v>103</v>
      </c>
      <c r="L48" s="231">
        <v>101</v>
      </c>
      <c r="M48" s="10">
        <v>103</v>
      </c>
    </row>
    <row r="49" spans="1:13" ht="14.25">
      <c r="A49" s="9">
        <v>5</v>
      </c>
      <c r="B49" s="15">
        <v>100</v>
      </c>
      <c r="C49" s="231">
        <v>101</v>
      </c>
      <c r="D49" s="231">
        <v>103</v>
      </c>
      <c r="E49" s="231">
        <v>100</v>
      </c>
      <c r="F49" s="10">
        <v>103</v>
      </c>
      <c r="G49" s="231">
        <v>100</v>
      </c>
      <c r="H49" s="231">
        <v>101</v>
      </c>
      <c r="I49" s="231">
        <v>103</v>
      </c>
      <c r="J49" s="231">
        <v>101</v>
      </c>
      <c r="K49" s="231">
        <v>103</v>
      </c>
      <c r="L49" s="231">
        <v>101</v>
      </c>
      <c r="M49" s="10">
        <v>103</v>
      </c>
    </row>
    <row r="50" spans="1:13" ht="14.25">
      <c r="A50" s="9">
        <v>6</v>
      </c>
      <c r="B50" s="15">
        <v>100</v>
      </c>
      <c r="C50" s="231">
        <v>101</v>
      </c>
      <c r="D50" s="231">
        <v>103</v>
      </c>
      <c r="E50" s="231">
        <v>100</v>
      </c>
      <c r="F50" s="10">
        <v>103</v>
      </c>
      <c r="G50" s="231">
        <v>100</v>
      </c>
      <c r="H50" s="231">
        <v>101</v>
      </c>
      <c r="I50" s="231">
        <v>103</v>
      </c>
      <c r="J50" s="231">
        <v>101</v>
      </c>
      <c r="K50" s="231">
        <v>103</v>
      </c>
      <c r="L50" s="231">
        <v>101</v>
      </c>
      <c r="M50" s="10">
        <v>103</v>
      </c>
    </row>
    <row r="51" spans="1:13" ht="14.25">
      <c r="A51" s="9">
        <v>7</v>
      </c>
      <c r="B51" s="15">
        <v>100</v>
      </c>
      <c r="C51" s="231">
        <v>101</v>
      </c>
      <c r="D51" s="231">
        <v>103</v>
      </c>
      <c r="E51" s="231">
        <v>100</v>
      </c>
      <c r="F51" s="10">
        <v>103</v>
      </c>
      <c r="G51" s="231">
        <v>100</v>
      </c>
      <c r="H51" s="231">
        <v>101</v>
      </c>
      <c r="I51" s="231">
        <v>103</v>
      </c>
      <c r="J51" s="231">
        <v>101</v>
      </c>
      <c r="K51" s="231">
        <v>103</v>
      </c>
      <c r="L51" s="231">
        <v>101</v>
      </c>
      <c r="M51" s="10">
        <v>103</v>
      </c>
    </row>
    <row r="52" spans="1:13" ht="14.25">
      <c r="A52" s="9">
        <v>8</v>
      </c>
      <c r="B52" s="15">
        <v>100</v>
      </c>
      <c r="C52" s="231">
        <v>101</v>
      </c>
      <c r="D52" s="231">
        <v>103</v>
      </c>
      <c r="E52" s="231">
        <v>100</v>
      </c>
      <c r="F52" s="10">
        <v>103</v>
      </c>
      <c r="G52" s="231">
        <v>100</v>
      </c>
      <c r="H52" s="231">
        <v>101</v>
      </c>
      <c r="I52" s="231">
        <v>103</v>
      </c>
      <c r="J52" s="231">
        <v>101</v>
      </c>
      <c r="K52" s="231">
        <v>103</v>
      </c>
      <c r="L52" s="231">
        <v>101</v>
      </c>
      <c r="M52" s="10">
        <v>103</v>
      </c>
    </row>
    <row r="53" spans="1:13" ht="14.25">
      <c r="A53" s="9">
        <v>9</v>
      </c>
      <c r="B53" s="15">
        <v>100</v>
      </c>
      <c r="C53" s="231">
        <v>101</v>
      </c>
      <c r="D53" s="231">
        <v>103</v>
      </c>
      <c r="E53" s="231">
        <v>100</v>
      </c>
      <c r="F53" s="10">
        <v>103</v>
      </c>
      <c r="G53" s="231">
        <v>100</v>
      </c>
      <c r="H53" s="231">
        <v>101</v>
      </c>
      <c r="I53" s="231">
        <v>103</v>
      </c>
      <c r="J53" s="231">
        <v>101</v>
      </c>
      <c r="K53" s="231">
        <v>103</v>
      </c>
      <c r="L53" s="231">
        <v>101</v>
      </c>
      <c r="M53" s="10">
        <v>103</v>
      </c>
    </row>
    <row r="54" spans="1:13" ht="14.25">
      <c r="A54" s="9">
        <v>10</v>
      </c>
      <c r="B54" s="15">
        <v>100</v>
      </c>
      <c r="C54" s="231">
        <v>101</v>
      </c>
      <c r="D54" s="231">
        <v>103</v>
      </c>
      <c r="E54" s="231">
        <v>100</v>
      </c>
      <c r="F54" s="10">
        <v>103</v>
      </c>
      <c r="G54" s="231">
        <v>100</v>
      </c>
      <c r="H54" s="231">
        <v>101</v>
      </c>
      <c r="I54" s="231">
        <v>103</v>
      </c>
      <c r="J54" s="231">
        <v>100.02</v>
      </c>
      <c r="K54" s="231">
        <v>100</v>
      </c>
      <c r="L54" s="231">
        <v>100</v>
      </c>
      <c r="M54" s="10">
        <v>100.0175</v>
      </c>
    </row>
    <row r="55" spans="1:13" ht="14.25">
      <c r="A55" s="9">
        <v>11</v>
      </c>
      <c r="B55" s="15">
        <v>94.721999999999994</v>
      </c>
      <c r="C55" s="231">
        <v>104.19710000000001</v>
      </c>
      <c r="D55" s="231">
        <v>100</v>
      </c>
      <c r="E55" s="231">
        <v>100.009</v>
      </c>
      <c r="F55" s="10">
        <v>100</v>
      </c>
      <c r="G55" s="231">
        <v>98.598190000000002</v>
      </c>
      <c r="H55" s="231">
        <v>95.288749999999993</v>
      </c>
      <c r="I55" s="231">
        <v>94.787559999999999</v>
      </c>
      <c r="J55" s="231">
        <v>95.890590000000003</v>
      </c>
      <c r="K55" s="231">
        <v>96.090649999999997</v>
      </c>
      <c r="L55" s="231">
        <v>97.971100000000007</v>
      </c>
      <c r="M55" s="10">
        <v>94.095839999999995</v>
      </c>
    </row>
    <row r="56" spans="1:13" ht="14.25">
      <c r="A56" s="9">
        <v>12</v>
      </c>
      <c r="B56" s="15">
        <v>92.977350000000001</v>
      </c>
      <c r="C56" s="231">
        <v>102.2392</v>
      </c>
      <c r="D56" s="231">
        <v>99.885199999999998</v>
      </c>
      <c r="E56" s="231">
        <v>124.2266</v>
      </c>
      <c r="F56" s="10">
        <v>100.1114</v>
      </c>
      <c r="G56" s="231">
        <v>95.074020000000004</v>
      </c>
      <c r="H56" s="231">
        <v>90.592709999999997</v>
      </c>
      <c r="I56" s="231">
        <v>104.77719999999999</v>
      </c>
      <c r="J56" s="231">
        <v>92.314880000000002</v>
      </c>
      <c r="K56" s="231">
        <v>95.293459999999996</v>
      </c>
      <c r="L56" s="231">
        <v>96.181989999999999</v>
      </c>
      <c r="M56" s="10">
        <v>89.041619999999995</v>
      </c>
    </row>
    <row r="57" spans="1:13" ht="14.25">
      <c r="A57" s="9">
        <v>13</v>
      </c>
      <c r="B57" s="15">
        <v>93.999470000000002</v>
      </c>
      <c r="C57" s="231">
        <v>103.3082</v>
      </c>
      <c r="D57" s="231">
        <v>103.9798</v>
      </c>
      <c r="E57" s="231">
        <v>127.7608</v>
      </c>
      <c r="F57" s="10">
        <v>104.65179999999999</v>
      </c>
      <c r="G57" s="231">
        <v>96.004189999999994</v>
      </c>
      <c r="H57" s="231">
        <v>91.64134</v>
      </c>
      <c r="I57" s="231">
        <v>102.77719999999999</v>
      </c>
      <c r="J57" s="231">
        <v>90.366910000000004</v>
      </c>
      <c r="K57" s="231">
        <v>96.121979999999994</v>
      </c>
      <c r="L57" s="231">
        <v>94.408240000000006</v>
      </c>
      <c r="M57" s="10">
        <v>85.998599999999996</v>
      </c>
    </row>
    <row r="58" spans="1:13" ht="14.25">
      <c r="A58" s="9">
        <v>14</v>
      </c>
      <c r="B58" s="15">
        <v>94.959909999999994</v>
      </c>
      <c r="C58" s="231">
        <v>105.53619999999999</v>
      </c>
      <c r="D58" s="231">
        <v>108.16379999999999</v>
      </c>
      <c r="E58" s="231">
        <v>130.69239999999999</v>
      </c>
      <c r="F58" s="10">
        <v>110.3993</v>
      </c>
      <c r="G58" s="231">
        <v>93.239879999999999</v>
      </c>
      <c r="H58" s="231">
        <v>90.258359999999996</v>
      </c>
      <c r="I58" s="231">
        <v>101.02589999999999</v>
      </c>
      <c r="J58" s="231">
        <v>86.010670000000005</v>
      </c>
      <c r="K58" s="231">
        <v>95.645060000000001</v>
      </c>
      <c r="L58" s="231">
        <v>92.244079999999997</v>
      </c>
      <c r="M58" s="10">
        <v>83.871979999999994</v>
      </c>
    </row>
    <row r="59" spans="1:13" ht="14.25">
      <c r="A59" s="9">
        <v>15</v>
      </c>
      <c r="B59" s="15">
        <v>94.158079999999998</v>
      </c>
      <c r="C59" s="231">
        <v>107.134</v>
      </c>
      <c r="D59" s="231">
        <v>114.8862</v>
      </c>
      <c r="E59" s="231">
        <v>127.1583</v>
      </c>
      <c r="F59" s="10">
        <v>116.351</v>
      </c>
      <c r="G59" s="231">
        <v>96.305520000000001</v>
      </c>
      <c r="H59" s="231">
        <v>91.671729999999997</v>
      </c>
      <c r="I59" s="231">
        <v>98.725390000000004</v>
      </c>
      <c r="J59" s="231">
        <v>84.302869999999999</v>
      </c>
      <c r="K59" s="231">
        <v>96.090649999999997</v>
      </c>
      <c r="L59" s="231">
        <v>89.628039999999999</v>
      </c>
      <c r="M59" s="10">
        <v>81.126270000000005</v>
      </c>
    </row>
    <row r="60" spans="1:13" ht="14.25">
      <c r="A60" s="9">
        <v>16</v>
      </c>
      <c r="B60" s="15">
        <v>97.479950000000002</v>
      </c>
      <c r="C60" s="231">
        <v>108.5968</v>
      </c>
      <c r="D60" s="231">
        <v>120.4669</v>
      </c>
      <c r="E60" s="231">
        <v>132.29320000000001</v>
      </c>
      <c r="F60" s="10">
        <v>125.8403</v>
      </c>
      <c r="G60" s="231">
        <v>99.908289999999994</v>
      </c>
      <c r="H60" s="231">
        <v>90.820670000000007</v>
      </c>
      <c r="I60" s="231">
        <v>95.761660000000006</v>
      </c>
      <c r="J60" s="231">
        <v>82.501670000000004</v>
      </c>
      <c r="K60" s="231">
        <v>96.149829999999994</v>
      </c>
      <c r="L60" s="231">
        <v>88.346140000000005</v>
      </c>
      <c r="M60" s="10">
        <v>78.398039999999995</v>
      </c>
    </row>
    <row r="61" spans="1:13" ht="14.25">
      <c r="A61" s="9">
        <v>17</v>
      </c>
      <c r="B61" s="15">
        <v>100.185</v>
      </c>
      <c r="C61" s="231">
        <v>110.6335</v>
      </c>
      <c r="D61" s="231">
        <v>126.2581</v>
      </c>
      <c r="E61" s="231">
        <v>135.72839999999999</v>
      </c>
      <c r="F61" s="10">
        <v>133.5376</v>
      </c>
      <c r="G61" s="231">
        <v>100.6944</v>
      </c>
      <c r="H61" s="231">
        <v>90.121579999999994</v>
      </c>
      <c r="I61" s="231">
        <v>94.55959</v>
      </c>
      <c r="J61" s="231">
        <v>79.866579999999999</v>
      </c>
      <c r="K61" s="231">
        <v>93.86618</v>
      </c>
      <c r="L61" s="231">
        <v>87.43929</v>
      </c>
      <c r="M61" s="10">
        <v>76.516260000000003</v>
      </c>
    </row>
    <row r="62" spans="1:13" ht="14.25">
      <c r="A62" s="9">
        <v>18</v>
      </c>
      <c r="B62" s="15">
        <v>101.63890000000001</v>
      </c>
      <c r="C62" s="231">
        <v>112.3214</v>
      </c>
      <c r="D62" s="231">
        <v>132.0556</v>
      </c>
      <c r="E62" s="231">
        <v>134.2176</v>
      </c>
      <c r="F62" s="10">
        <v>140.98419999999999</v>
      </c>
      <c r="G62" s="231">
        <v>101.166</v>
      </c>
      <c r="H62" s="231">
        <v>90.729479999999995</v>
      </c>
      <c r="I62" s="231">
        <v>93.854920000000007</v>
      </c>
      <c r="J62" s="231">
        <v>79.846559999999997</v>
      </c>
      <c r="K62" s="231">
        <v>95.070670000000007</v>
      </c>
      <c r="L62" s="231">
        <v>86.157390000000007</v>
      </c>
      <c r="M62" s="10">
        <v>74.994749999999996</v>
      </c>
    </row>
    <row r="63" spans="1:13" ht="14.25">
      <c r="A63" s="9">
        <v>19</v>
      </c>
      <c r="B63" s="15">
        <v>105.3749</v>
      </c>
      <c r="C63" s="231">
        <v>114.99939999999999</v>
      </c>
      <c r="D63" s="231">
        <v>135.4614</v>
      </c>
      <c r="E63" s="231">
        <v>136.52879999999999</v>
      </c>
      <c r="F63" s="10">
        <v>141.23490000000001</v>
      </c>
      <c r="G63" s="231">
        <v>102.0176</v>
      </c>
      <c r="H63" s="231">
        <v>91.717330000000004</v>
      </c>
      <c r="I63" s="231">
        <v>93.917100000000005</v>
      </c>
      <c r="J63" s="231">
        <v>77.164779999999993</v>
      </c>
      <c r="K63" s="231">
        <v>94.256069999999994</v>
      </c>
      <c r="L63" s="231">
        <v>84.715649999999997</v>
      </c>
      <c r="M63" s="10">
        <v>72.077650000000006</v>
      </c>
    </row>
    <row r="64" spans="1:13" ht="14.25">
      <c r="A64" s="9">
        <v>20</v>
      </c>
      <c r="B64" s="15">
        <v>108.61750000000001</v>
      </c>
      <c r="C64" s="231">
        <v>116.45099999999999</v>
      </c>
      <c r="D64" s="231">
        <v>138.4846</v>
      </c>
      <c r="E64" s="231">
        <v>136.38489999999999</v>
      </c>
      <c r="F64" s="10">
        <v>140.93780000000001</v>
      </c>
      <c r="G64" s="231">
        <v>103.58969999999999</v>
      </c>
      <c r="H64" s="231">
        <v>92.902739999999994</v>
      </c>
      <c r="I64" s="231">
        <v>93.430049999999994</v>
      </c>
      <c r="J64" s="231">
        <v>76.55771</v>
      </c>
      <c r="K64" s="231">
        <v>95.283019999999993</v>
      </c>
      <c r="L64" s="231">
        <v>83.652010000000004</v>
      </c>
      <c r="M64" s="10">
        <v>71.629940000000005</v>
      </c>
    </row>
    <row r="65" spans="1:13" ht="14.25">
      <c r="A65" s="9">
        <v>21</v>
      </c>
      <c r="B65" s="15">
        <v>111.4371</v>
      </c>
      <c r="C65" s="231">
        <v>121.1657</v>
      </c>
      <c r="D65" s="231">
        <v>143.4084</v>
      </c>
      <c r="E65" s="231">
        <v>140.61150000000001</v>
      </c>
      <c r="F65" s="10">
        <v>142.9991</v>
      </c>
      <c r="G65" s="231">
        <v>102.65949999999999</v>
      </c>
      <c r="H65" s="231">
        <v>90.972639999999998</v>
      </c>
      <c r="I65" s="231">
        <v>94.487049999999996</v>
      </c>
      <c r="J65" s="231">
        <v>73.602400000000003</v>
      </c>
      <c r="K65" s="231">
        <v>96.233379999999997</v>
      </c>
      <c r="L65" s="231">
        <v>82.563789999999997</v>
      </c>
      <c r="M65" s="10">
        <v>69.52431</v>
      </c>
    </row>
    <row r="66" spans="1:13" ht="14.25">
      <c r="A66" s="9">
        <v>22</v>
      </c>
      <c r="B66" s="15">
        <v>116.39790000000001</v>
      </c>
      <c r="C66" s="231">
        <v>123.2362</v>
      </c>
      <c r="D66" s="231">
        <v>141.833</v>
      </c>
      <c r="E66" s="231">
        <v>140.2338</v>
      </c>
      <c r="F66" s="10">
        <v>144.14109999999999</v>
      </c>
      <c r="G66" s="231">
        <v>105.4893</v>
      </c>
      <c r="H66" s="231">
        <v>93.89058</v>
      </c>
      <c r="I66" s="231">
        <v>93.772019999999998</v>
      </c>
      <c r="J66" s="231">
        <v>73.36891</v>
      </c>
      <c r="K66" s="231">
        <v>97.611919999999998</v>
      </c>
      <c r="L66" s="231">
        <v>82.154929999999993</v>
      </c>
      <c r="M66" s="10">
        <v>68.488979999999998</v>
      </c>
    </row>
    <row r="67" spans="1:13" ht="14.25">
      <c r="A67" s="9">
        <v>23</v>
      </c>
      <c r="B67" s="15">
        <v>121.15600000000001</v>
      </c>
      <c r="C67" s="231">
        <v>125.2504</v>
      </c>
      <c r="D67" s="231">
        <v>141.35470000000001</v>
      </c>
      <c r="E67" s="231">
        <v>139.14570000000001</v>
      </c>
      <c r="F67" s="10">
        <v>144.82820000000001</v>
      </c>
      <c r="G67" s="231">
        <v>108.175</v>
      </c>
      <c r="H67" s="231">
        <v>94.285709999999995</v>
      </c>
      <c r="I67" s="231">
        <v>92.80829</v>
      </c>
      <c r="J67" s="231">
        <v>70.940629999999999</v>
      </c>
      <c r="K67" s="231">
        <v>96.7834</v>
      </c>
      <c r="L67" s="231">
        <v>81.06671</v>
      </c>
      <c r="M67" s="10">
        <v>66.782089999999997</v>
      </c>
    </row>
    <row r="68" spans="1:13" ht="14.25">
      <c r="A68" s="9">
        <v>24</v>
      </c>
      <c r="B68" s="15">
        <v>124.52200000000001</v>
      </c>
      <c r="C68" s="231">
        <v>128.11969999999999</v>
      </c>
      <c r="D68" s="231">
        <v>140.23849999999999</v>
      </c>
      <c r="E68" s="231">
        <v>138.9119</v>
      </c>
      <c r="F68" s="10">
        <v>145.8032</v>
      </c>
      <c r="G68" s="231">
        <v>109.8258</v>
      </c>
      <c r="H68" s="231">
        <v>96.079030000000003</v>
      </c>
      <c r="I68" s="231">
        <v>92.414510000000007</v>
      </c>
      <c r="J68" s="231">
        <v>70.160110000000003</v>
      </c>
      <c r="K68" s="231">
        <v>96.863470000000007</v>
      </c>
      <c r="L68" s="231">
        <v>79.661850000000001</v>
      </c>
      <c r="M68" s="10">
        <v>65.410979999999995</v>
      </c>
    </row>
    <row r="69" spans="1:13" ht="14.25">
      <c r="A69" s="9">
        <v>25</v>
      </c>
      <c r="B69" s="15">
        <v>128.89240000000001</v>
      </c>
      <c r="C69" s="231">
        <v>130.48269999999999</v>
      </c>
      <c r="D69" s="231">
        <v>136.60310000000001</v>
      </c>
      <c r="E69" s="231">
        <v>138.99279999999999</v>
      </c>
      <c r="F69" s="10">
        <v>144.41970000000001</v>
      </c>
      <c r="G69" s="231">
        <v>107.8999</v>
      </c>
      <c r="H69" s="231">
        <v>96.003039999999999</v>
      </c>
      <c r="I69" s="231">
        <v>94.165800000000004</v>
      </c>
      <c r="J69" s="231">
        <v>68.492329999999995</v>
      </c>
      <c r="K69" s="231">
        <v>96.71378</v>
      </c>
      <c r="L69" s="231">
        <v>78.47833</v>
      </c>
      <c r="M69" s="10">
        <v>63.599159999999998</v>
      </c>
    </row>
    <row r="70" spans="1:13" ht="14.25">
      <c r="A70" s="9">
        <v>26</v>
      </c>
      <c r="B70" s="15">
        <v>132.54910000000001</v>
      </c>
      <c r="C70" s="231">
        <v>133.4984</v>
      </c>
      <c r="D70" s="231">
        <v>134.9385</v>
      </c>
      <c r="E70" s="231">
        <v>135.71940000000001</v>
      </c>
      <c r="F70" s="10">
        <v>143.67689999999999</v>
      </c>
      <c r="G70" s="231">
        <v>108.5157</v>
      </c>
      <c r="H70" s="231">
        <v>97.507599999999996</v>
      </c>
      <c r="I70" s="231">
        <v>93.139899999999997</v>
      </c>
      <c r="J70" s="231">
        <v>67.678449999999998</v>
      </c>
      <c r="K70" s="231">
        <v>98.189790000000002</v>
      </c>
      <c r="L70" s="231">
        <v>78.303100000000001</v>
      </c>
      <c r="M70" s="10">
        <v>62.654769999999999</v>
      </c>
    </row>
    <row r="71" spans="1:13" ht="14.25">
      <c r="A71" s="9">
        <v>27</v>
      </c>
      <c r="B71" s="15">
        <v>135.93270000000001</v>
      </c>
      <c r="C71" s="231">
        <v>135.80510000000001</v>
      </c>
      <c r="D71" s="231">
        <v>130.18690000000001</v>
      </c>
      <c r="E71" s="231">
        <v>134.9281</v>
      </c>
      <c r="F71" s="10">
        <v>142.47909999999999</v>
      </c>
      <c r="G71" s="231">
        <v>113.2189</v>
      </c>
      <c r="H71" s="231">
        <v>98.297870000000003</v>
      </c>
      <c r="I71" s="231">
        <v>93.689120000000003</v>
      </c>
      <c r="J71" s="231">
        <v>65.703800000000001</v>
      </c>
      <c r="K71" s="231">
        <v>98.426509999999993</v>
      </c>
      <c r="L71" s="231">
        <v>77.285579999999996</v>
      </c>
      <c r="M71" s="10">
        <v>61.322139999999997</v>
      </c>
    </row>
    <row r="72" spans="1:13" ht="14.25">
      <c r="A72" s="9">
        <v>28</v>
      </c>
      <c r="B72" s="15">
        <v>137.13980000000001</v>
      </c>
      <c r="C72" s="231">
        <v>138.2919</v>
      </c>
      <c r="D72" s="231">
        <v>128.1842</v>
      </c>
      <c r="E72" s="231">
        <v>133.68709999999999</v>
      </c>
      <c r="F72" s="10">
        <v>139.55430000000001</v>
      </c>
      <c r="G72" s="231">
        <v>113.24509999999999</v>
      </c>
      <c r="H72" s="231">
        <v>102.7812</v>
      </c>
      <c r="I72" s="231">
        <v>93.481870000000001</v>
      </c>
      <c r="J72" s="231">
        <v>64.689790000000002</v>
      </c>
      <c r="K72" s="231">
        <v>96.953980000000001</v>
      </c>
      <c r="L72" s="231">
        <v>76.329539999999994</v>
      </c>
      <c r="M72" s="10">
        <v>60.174889999999998</v>
      </c>
    </row>
    <row r="73" spans="1:13" ht="14.25">
      <c r="A73" s="9">
        <v>29</v>
      </c>
      <c r="B73" s="15">
        <v>142.0213</v>
      </c>
      <c r="C73" s="231">
        <v>140.39609999999999</v>
      </c>
      <c r="D73" s="231">
        <v>124.9187</v>
      </c>
      <c r="E73" s="231">
        <v>129.18170000000001</v>
      </c>
      <c r="F73" s="10">
        <v>138.3287</v>
      </c>
      <c r="G73" s="231">
        <v>111.1752</v>
      </c>
      <c r="H73" s="231">
        <v>99.832830000000001</v>
      </c>
      <c r="I73" s="231">
        <v>93.668390000000002</v>
      </c>
      <c r="J73" s="231">
        <v>64.169449999999998</v>
      </c>
      <c r="K73" s="231">
        <v>97.904340000000005</v>
      </c>
      <c r="L73" s="231">
        <v>74.41131</v>
      </c>
      <c r="M73" s="10">
        <v>59.450859999999999</v>
      </c>
    </row>
    <row r="74" spans="1:13" ht="14.25">
      <c r="A74" s="9">
        <v>30</v>
      </c>
      <c r="B74" s="15">
        <v>145.74850000000001</v>
      </c>
      <c r="C74" s="231">
        <v>142.29769999999999</v>
      </c>
      <c r="D74" s="231">
        <v>125.869</v>
      </c>
      <c r="E74" s="231">
        <v>128.5342</v>
      </c>
      <c r="F74" s="10">
        <v>134.3083</v>
      </c>
      <c r="G74" s="231">
        <v>115.0531</v>
      </c>
      <c r="H74" s="231">
        <v>102.76600000000001</v>
      </c>
      <c r="I74" s="231">
        <v>94.424869999999999</v>
      </c>
      <c r="J74" s="231">
        <v>63.655769999999997</v>
      </c>
      <c r="K74" s="231">
        <v>97.253360000000001</v>
      </c>
      <c r="L74" s="231">
        <v>73.990160000000003</v>
      </c>
      <c r="M74" s="10">
        <v>58.18468</v>
      </c>
    </row>
    <row r="75" spans="1:13" ht="14.25">
      <c r="A75" s="9">
        <v>31</v>
      </c>
      <c r="B75" s="15">
        <v>147.38740000000001</v>
      </c>
      <c r="C75" s="231">
        <v>145.7747</v>
      </c>
      <c r="D75" s="231">
        <v>122.0167</v>
      </c>
      <c r="E75" s="231">
        <v>125.018</v>
      </c>
      <c r="F75" s="10">
        <v>129.35929999999999</v>
      </c>
      <c r="G75" s="231">
        <v>115.62949999999999</v>
      </c>
      <c r="H75" s="231">
        <v>100.01519999999999</v>
      </c>
      <c r="I75" s="231">
        <v>95.326419999999999</v>
      </c>
      <c r="J75" s="231">
        <v>62.848570000000002</v>
      </c>
      <c r="K75" s="231">
        <v>99.105339999999998</v>
      </c>
      <c r="L75" s="231">
        <v>72.225639999999999</v>
      </c>
      <c r="M75" s="10">
        <v>57.621549999999999</v>
      </c>
    </row>
    <row r="76" spans="1:13" ht="14.25">
      <c r="A76" s="9">
        <v>32</v>
      </c>
      <c r="B76" s="15">
        <v>149.82820000000001</v>
      </c>
      <c r="C76" s="231">
        <v>151.74969999999999</v>
      </c>
      <c r="D76" s="231">
        <v>120.3138</v>
      </c>
      <c r="E76" s="231">
        <v>122.2392</v>
      </c>
      <c r="F76" s="10">
        <v>123.07340000000001</v>
      </c>
      <c r="G76" s="231">
        <v>117.5685</v>
      </c>
      <c r="H76" s="231">
        <v>101.3374</v>
      </c>
      <c r="I76" s="231">
        <v>93.97927</v>
      </c>
      <c r="J76" s="231">
        <v>62.561709999999998</v>
      </c>
      <c r="K76" s="231">
        <v>98.273340000000005</v>
      </c>
      <c r="L76" s="231">
        <v>71.094369999999998</v>
      </c>
      <c r="M76" s="10">
        <v>56.684159999999999</v>
      </c>
    </row>
    <row r="77" spans="1:13" ht="14.25">
      <c r="A77" s="9">
        <v>33</v>
      </c>
      <c r="B77" s="15">
        <v>152.26009999999999</v>
      </c>
      <c r="C77" s="231">
        <v>153.0438</v>
      </c>
      <c r="D77" s="231">
        <v>118.1198</v>
      </c>
      <c r="E77" s="231">
        <v>122.3381</v>
      </c>
      <c r="F77" s="10">
        <v>118.8301</v>
      </c>
      <c r="G77" s="231">
        <v>118.90479999999999</v>
      </c>
      <c r="H77" s="231">
        <v>104.1337</v>
      </c>
      <c r="I77" s="231">
        <v>94.735749999999996</v>
      </c>
      <c r="J77" s="231">
        <v>61.007339999999999</v>
      </c>
      <c r="K77" s="231">
        <v>97.403049999999993</v>
      </c>
      <c r="L77" s="231">
        <v>69.947739999999996</v>
      </c>
      <c r="M77" s="10">
        <v>55.914659999999998</v>
      </c>
    </row>
    <row r="78" spans="1:13" ht="14.25">
      <c r="A78" s="9">
        <v>34</v>
      </c>
      <c r="B78" s="15">
        <v>154.11930000000001</v>
      </c>
      <c r="C78" s="231">
        <v>154.70910000000001</v>
      </c>
      <c r="D78" s="231">
        <v>117.8009</v>
      </c>
      <c r="E78" s="231">
        <v>116.86150000000001</v>
      </c>
      <c r="F78" s="10">
        <v>113.2683</v>
      </c>
      <c r="G78" s="231">
        <v>121.74769999999999</v>
      </c>
      <c r="H78" s="231">
        <v>101.62609999999999</v>
      </c>
      <c r="I78" s="231">
        <v>95.948189999999997</v>
      </c>
      <c r="J78" s="231">
        <v>60.60707</v>
      </c>
      <c r="K78" s="231">
        <v>96.466620000000006</v>
      </c>
      <c r="L78" s="231">
        <v>69.474329999999995</v>
      </c>
      <c r="M78" s="10">
        <v>55.015740000000001</v>
      </c>
    </row>
    <row r="79" spans="1:13" ht="14.25">
      <c r="A79" s="9">
        <v>35</v>
      </c>
      <c r="B79" s="15">
        <v>154.60390000000001</v>
      </c>
      <c r="C79" s="231">
        <v>154.97919999999999</v>
      </c>
      <c r="D79" s="231">
        <v>115.03919999999999</v>
      </c>
      <c r="E79" s="231">
        <v>116.304</v>
      </c>
      <c r="F79" s="10">
        <v>106.8245</v>
      </c>
      <c r="G79" s="231">
        <v>120.72580000000001</v>
      </c>
      <c r="H79" s="231">
        <v>134.2097</v>
      </c>
      <c r="I79" s="231">
        <v>96.051810000000003</v>
      </c>
      <c r="J79" s="231">
        <v>60.14676</v>
      </c>
      <c r="K79" s="231">
        <v>96.842579999999998</v>
      </c>
      <c r="L79" s="231">
        <v>69.320629999999994</v>
      </c>
      <c r="M79" s="10">
        <v>54.665970000000002</v>
      </c>
    </row>
    <row r="80" spans="1:13" ht="14.25">
      <c r="A80" s="9">
        <v>36</v>
      </c>
      <c r="B80" s="15">
        <v>156.66579999999999</v>
      </c>
      <c r="C80" s="231">
        <v>157.5335</v>
      </c>
      <c r="D80" s="231">
        <v>114.85429999999999</v>
      </c>
      <c r="E80" s="231">
        <v>119.25360000000001</v>
      </c>
      <c r="F80" s="10">
        <v>104.3918</v>
      </c>
      <c r="G80" s="231">
        <v>121.0926</v>
      </c>
      <c r="H80" s="231">
        <v>140.6079</v>
      </c>
      <c r="I80" s="231">
        <v>96.248699999999999</v>
      </c>
      <c r="J80" s="231">
        <v>59.412939999999999</v>
      </c>
      <c r="K80" s="231">
        <v>97.932190000000006</v>
      </c>
      <c r="L80" s="231">
        <v>68.702740000000006</v>
      </c>
      <c r="M80" s="10">
        <v>53.473239999999997</v>
      </c>
    </row>
    <row r="81" spans="1:13" ht="14.25">
      <c r="A81" s="9">
        <v>37</v>
      </c>
      <c r="B81" s="15">
        <v>155.83750000000001</v>
      </c>
      <c r="C81" s="231">
        <v>158.57990000000001</v>
      </c>
      <c r="D81" s="231">
        <v>113.3236</v>
      </c>
      <c r="E81" s="231">
        <v>118.9299</v>
      </c>
      <c r="F81" s="10">
        <v>103.2033</v>
      </c>
      <c r="G81" s="231">
        <v>127.9838</v>
      </c>
      <c r="H81" s="231">
        <v>137.73560000000001</v>
      </c>
      <c r="I81" s="231">
        <v>96.818650000000005</v>
      </c>
      <c r="J81" s="231">
        <v>59.052700000000002</v>
      </c>
      <c r="K81" s="231">
        <v>95.227320000000006</v>
      </c>
      <c r="L81" s="231">
        <v>68.825699999999998</v>
      </c>
      <c r="M81" s="10">
        <v>53.165439999999997</v>
      </c>
    </row>
    <row r="82" spans="1:13" ht="14.25">
      <c r="A82" s="9">
        <v>38</v>
      </c>
      <c r="B82" s="15">
        <v>154.45410000000001</v>
      </c>
      <c r="C82" s="231">
        <v>158.2311</v>
      </c>
      <c r="D82" s="231">
        <v>109.5988</v>
      </c>
      <c r="E82" s="231">
        <v>117.5989</v>
      </c>
      <c r="F82" s="10">
        <v>99.730729999999994</v>
      </c>
      <c r="G82" s="231">
        <v>122.1407</v>
      </c>
      <c r="H82" s="231">
        <v>141.4134</v>
      </c>
      <c r="I82" s="231">
        <v>96.29016</v>
      </c>
      <c r="J82" s="231">
        <v>58.612409999999997</v>
      </c>
      <c r="K82" s="231">
        <v>95.380489999999995</v>
      </c>
      <c r="L82" s="231">
        <v>67.891180000000006</v>
      </c>
      <c r="M82" s="10">
        <v>52.147599999999997</v>
      </c>
    </row>
    <row r="83" spans="1:13" ht="14.25">
      <c r="A83" s="9">
        <v>39</v>
      </c>
      <c r="B83" s="15">
        <v>152.8681</v>
      </c>
      <c r="C83" s="231">
        <v>162.43950000000001</v>
      </c>
      <c r="D83" s="231">
        <v>107.9533</v>
      </c>
      <c r="E83" s="231">
        <v>115.2788</v>
      </c>
      <c r="F83" s="10">
        <v>98.987930000000006</v>
      </c>
      <c r="G83" s="231">
        <v>123.739</v>
      </c>
      <c r="H83" s="231">
        <v>137.9939</v>
      </c>
      <c r="I83" s="231">
        <v>96.63212</v>
      </c>
      <c r="J83" s="231">
        <v>58.438960000000002</v>
      </c>
      <c r="K83" s="231">
        <v>94.823499999999996</v>
      </c>
      <c r="L83" s="231">
        <v>67.417770000000004</v>
      </c>
      <c r="M83" s="10">
        <v>51.671909999999997</v>
      </c>
    </row>
    <row r="84" spans="1:13" ht="14.25">
      <c r="A84" s="9">
        <v>40</v>
      </c>
      <c r="B84" s="15">
        <v>151.76669999999999</v>
      </c>
      <c r="C84" s="231">
        <v>163.4522</v>
      </c>
      <c r="D84" s="231">
        <v>105.6828</v>
      </c>
      <c r="E84" s="231">
        <v>116.0612</v>
      </c>
      <c r="F84" s="10">
        <v>97.381619999999998</v>
      </c>
      <c r="G84" s="231">
        <v>125.7435</v>
      </c>
      <c r="H84" s="231">
        <v>137.7508</v>
      </c>
      <c r="I84" s="231">
        <v>96.63212</v>
      </c>
      <c r="J84" s="231">
        <v>57.805199999999999</v>
      </c>
      <c r="K84" s="231">
        <v>95.742530000000002</v>
      </c>
      <c r="L84" s="231">
        <v>66.738399999999999</v>
      </c>
      <c r="M84" s="10">
        <v>50.276319999999998</v>
      </c>
    </row>
    <row r="85" spans="1:13" ht="14.25">
      <c r="A85" s="9">
        <v>41</v>
      </c>
      <c r="B85" s="15">
        <v>151.67859999999999</v>
      </c>
      <c r="C85" s="231">
        <v>165.52269999999999</v>
      </c>
      <c r="D85" s="231">
        <v>104.50279999999999</v>
      </c>
      <c r="E85" s="231">
        <v>113.9299</v>
      </c>
      <c r="F85" s="10">
        <v>96.183840000000004</v>
      </c>
      <c r="G85" s="231">
        <v>128.87459999999999</v>
      </c>
      <c r="H85" s="231">
        <v>134.77199999999999</v>
      </c>
      <c r="I85" s="231">
        <v>97.751300000000001</v>
      </c>
      <c r="J85" s="231">
        <v>57.298200000000001</v>
      </c>
      <c r="K85" s="231">
        <v>94.40925</v>
      </c>
      <c r="L85" s="231">
        <v>65.465720000000005</v>
      </c>
      <c r="M85" s="10">
        <v>50.626089999999998</v>
      </c>
    </row>
    <row r="86" spans="1:13" ht="14.25">
      <c r="A86" s="9">
        <v>42</v>
      </c>
      <c r="B86" s="15">
        <v>148.99109999999999</v>
      </c>
      <c r="C86" s="231">
        <v>167.8519</v>
      </c>
      <c r="D86" s="231">
        <v>102.245</v>
      </c>
      <c r="E86" s="231">
        <v>112.7068</v>
      </c>
      <c r="F86" s="10">
        <v>95.970290000000006</v>
      </c>
      <c r="G86" s="231">
        <v>126.595</v>
      </c>
      <c r="H86" s="231">
        <v>135.09119999999999</v>
      </c>
      <c r="I86" s="231">
        <v>97.481870000000001</v>
      </c>
      <c r="J86" s="231">
        <v>56.971310000000003</v>
      </c>
      <c r="K86" s="231">
        <v>94.207340000000002</v>
      </c>
      <c r="L86" s="231">
        <v>64.872429999999994</v>
      </c>
      <c r="M86" s="10">
        <v>49.244489999999999</v>
      </c>
    </row>
    <row r="87" spans="1:13" ht="14.25">
      <c r="A87" s="9">
        <v>43</v>
      </c>
      <c r="B87" s="15">
        <v>148.70910000000001</v>
      </c>
      <c r="C87" s="231">
        <v>169.16839999999999</v>
      </c>
      <c r="D87" s="231">
        <v>101.34569999999999</v>
      </c>
      <c r="E87" s="231">
        <v>113.3813</v>
      </c>
      <c r="F87" s="10">
        <v>92.915509999999998</v>
      </c>
      <c r="G87" s="231">
        <v>128.91390000000001</v>
      </c>
      <c r="H87" s="231">
        <v>131.7629</v>
      </c>
      <c r="I87" s="231">
        <v>97.761660000000006</v>
      </c>
      <c r="J87" s="231">
        <v>56.270850000000003</v>
      </c>
      <c r="K87" s="231">
        <v>95.342200000000005</v>
      </c>
      <c r="L87" s="231">
        <v>64.958500000000001</v>
      </c>
      <c r="M87" s="10">
        <v>49.003149999999998</v>
      </c>
    </row>
    <row r="88" spans="1:13" ht="14.25">
      <c r="A88" s="9">
        <v>44</v>
      </c>
      <c r="B88" s="15">
        <v>147.37860000000001</v>
      </c>
      <c r="C88" s="231">
        <v>170.93510000000001</v>
      </c>
      <c r="D88" s="231">
        <v>99.311179999999993</v>
      </c>
      <c r="E88" s="231">
        <v>115.2698</v>
      </c>
      <c r="F88" s="10">
        <v>94.206130000000002</v>
      </c>
      <c r="G88" s="231">
        <v>130.31569999999999</v>
      </c>
      <c r="H88" s="231">
        <v>135.7295</v>
      </c>
      <c r="I88" s="231">
        <v>98.725390000000004</v>
      </c>
      <c r="J88" s="231">
        <v>56.230820000000001</v>
      </c>
      <c r="K88" s="231">
        <v>94.485830000000007</v>
      </c>
      <c r="L88" s="231">
        <v>64.786349999999999</v>
      </c>
      <c r="M88" s="10">
        <v>48.272120000000001</v>
      </c>
    </row>
    <row r="89" spans="1:13" ht="14.25">
      <c r="A89" s="9">
        <v>45</v>
      </c>
      <c r="B89" s="15">
        <v>145.73089999999999</v>
      </c>
      <c r="C89" s="231">
        <v>171.7227</v>
      </c>
      <c r="D89" s="231">
        <v>97.142669999999995</v>
      </c>
      <c r="E89" s="231">
        <v>115.3597</v>
      </c>
      <c r="F89" s="10">
        <v>92.404830000000004</v>
      </c>
      <c r="G89" s="231">
        <v>132.17609999999999</v>
      </c>
      <c r="H89" s="231">
        <v>133.57140000000001</v>
      </c>
      <c r="I89" s="231">
        <v>98.55959</v>
      </c>
      <c r="J89" s="231">
        <v>55.710470000000001</v>
      </c>
      <c r="K89" s="231">
        <v>94.868759999999995</v>
      </c>
      <c r="L89" s="231">
        <v>64.399019999999993</v>
      </c>
      <c r="M89" s="10">
        <v>47.264780000000002</v>
      </c>
    </row>
    <row r="90" spans="1:13" ht="14.25">
      <c r="A90" s="9">
        <v>46</v>
      </c>
      <c r="B90" s="15">
        <v>140.85820000000001</v>
      </c>
      <c r="C90" s="231">
        <v>174.26580000000001</v>
      </c>
      <c r="D90" s="231">
        <v>97.735820000000004</v>
      </c>
      <c r="E90" s="231">
        <v>113.6421</v>
      </c>
      <c r="F90" s="10">
        <v>89.935000000000002</v>
      </c>
      <c r="G90" s="231">
        <v>131.08869999999999</v>
      </c>
      <c r="H90" s="231">
        <v>135.6687</v>
      </c>
      <c r="I90" s="231">
        <v>98.891189999999995</v>
      </c>
      <c r="J90" s="231">
        <v>55.356900000000003</v>
      </c>
      <c r="K90" s="231">
        <v>94.304810000000003</v>
      </c>
      <c r="L90" s="231">
        <v>64.020899999999997</v>
      </c>
      <c r="M90" s="10">
        <v>46.474290000000003</v>
      </c>
    </row>
    <row r="91" spans="1:13" ht="14.25">
      <c r="A91" s="9">
        <v>47</v>
      </c>
      <c r="B91" s="15">
        <v>139.61580000000001</v>
      </c>
      <c r="C91" s="231">
        <v>174.9297</v>
      </c>
      <c r="D91" s="231">
        <v>97.372280000000003</v>
      </c>
      <c r="E91" s="231">
        <v>115.7824</v>
      </c>
      <c r="F91" s="10">
        <v>86.527389999999997</v>
      </c>
      <c r="G91" s="231">
        <v>130.73500000000001</v>
      </c>
      <c r="H91" s="231">
        <v>136.85409999999999</v>
      </c>
      <c r="I91" s="231">
        <v>98.072540000000004</v>
      </c>
      <c r="J91" s="231">
        <v>55.476979999999998</v>
      </c>
      <c r="K91" s="231">
        <v>94.297849999999997</v>
      </c>
      <c r="L91" s="231">
        <v>62.944969999999998</v>
      </c>
      <c r="M91" s="10">
        <v>45.746760000000002</v>
      </c>
    </row>
    <row r="92" spans="1:13" ht="14.25">
      <c r="A92" s="9">
        <v>48</v>
      </c>
      <c r="B92" s="15">
        <v>137.9152</v>
      </c>
      <c r="C92" s="231">
        <v>179.45310000000001</v>
      </c>
      <c r="D92" s="231">
        <v>96.536770000000004</v>
      </c>
      <c r="E92" s="231">
        <v>114.49639999999999</v>
      </c>
      <c r="F92" s="10">
        <v>84.577529999999996</v>
      </c>
      <c r="G92" s="231">
        <v>131.65199999999999</v>
      </c>
      <c r="H92" s="231">
        <v>134.8176</v>
      </c>
      <c r="I92" s="231">
        <v>100.82899999999999</v>
      </c>
      <c r="J92" s="231">
        <v>55.250169999999997</v>
      </c>
      <c r="K92" s="231">
        <v>93.12818</v>
      </c>
      <c r="L92" s="231">
        <v>63.21857</v>
      </c>
      <c r="M92" s="10">
        <v>45.36551</v>
      </c>
    </row>
    <row r="93" spans="1:13" ht="14.25">
      <c r="A93" s="9">
        <v>49</v>
      </c>
      <c r="B93" s="15">
        <v>137.08699999999999</v>
      </c>
      <c r="C93" s="231">
        <v>178.7105</v>
      </c>
      <c r="D93" s="231">
        <v>97.442440000000005</v>
      </c>
      <c r="E93" s="231">
        <v>116.5198</v>
      </c>
      <c r="F93" s="10">
        <v>82.024140000000003</v>
      </c>
      <c r="G93" s="231">
        <v>134.71770000000001</v>
      </c>
      <c r="H93" s="231">
        <v>131.155</v>
      </c>
      <c r="I93" s="231">
        <v>97.751300000000001</v>
      </c>
      <c r="J93" s="231">
        <v>54.763179999999998</v>
      </c>
      <c r="K93" s="231">
        <v>92.790499999999994</v>
      </c>
      <c r="L93" s="231">
        <v>62.201050000000002</v>
      </c>
      <c r="M93" s="10">
        <v>44.662469999999999</v>
      </c>
    </row>
    <row r="94" spans="1:13" ht="14.25">
      <c r="A94" s="9">
        <v>50</v>
      </c>
      <c r="B94" s="15">
        <v>133.80029999999999</v>
      </c>
      <c r="C94" s="231">
        <v>183.56030000000001</v>
      </c>
      <c r="D94" s="231">
        <v>93.794250000000005</v>
      </c>
      <c r="E94" s="231">
        <v>116.1421</v>
      </c>
      <c r="F94" s="10">
        <v>81.374189999999999</v>
      </c>
      <c r="G94" s="231">
        <v>133.43379999999999</v>
      </c>
      <c r="H94" s="231">
        <v>133.87540000000001</v>
      </c>
      <c r="I94" s="231">
        <v>99.564769999999996</v>
      </c>
      <c r="J94" s="231">
        <v>54.056040000000003</v>
      </c>
      <c r="K94" s="231">
        <v>89.974239999999995</v>
      </c>
      <c r="L94" s="231">
        <v>62.237929999999999</v>
      </c>
      <c r="M94" s="10">
        <v>44.127319999999997</v>
      </c>
    </row>
    <row r="95" spans="1:13" ht="14.25">
      <c r="A95" s="9">
        <v>51</v>
      </c>
      <c r="B95" s="15">
        <v>151.67859999999999</v>
      </c>
      <c r="C95" s="231">
        <v>183.2114</v>
      </c>
      <c r="D95" s="231">
        <v>94.514960000000002</v>
      </c>
      <c r="E95" s="231">
        <v>112.8237</v>
      </c>
      <c r="F95" s="10">
        <v>80.733519999999999</v>
      </c>
      <c r="G95" s="231">
        <v>135.5299</v>
      </c>
      <c r="H95" s="231">
        <v>130.74469999999999</v>
      </c>
      <c r="I95" s="231">
        <v>101.1917</v>
      </c>
      <c r="J95" s="231">
        <v>53.462310000000002</v>
      </c>
      <c r="K95" s="231">
        <v>90.099559999999997</v>
      </c>
      <c r="L95" s="231">
        <v>61.36797</v>
      </c>
      <c r="M95" s="10">
        <v>43.441760000000002</v>
      </c>
    </row>
    <row r="96" spans="1:13" ht="14.25">
      <c r="A96" s="9">
        <v>52</v>
      </c>
      <c r="B96" s="15">
        <v>148.99109999999999</v>
      </c>
      <c r="C96" s="231">
        <v>183.7741</v>
      </c>
      <c r="D96" s="231">
        <v>94.291730000000001</v>
      </c>
      <c r="E96" s="231">
        <v>114.964</v>
      </c>
      <c r="F96" s="10">
        <v>80.33426</v>
      </c>
      <c r="G96" s="231">
        <v>134.71770000000001</v>
      </c>
      <c r="H96" s="231">
        <v>131.79329999999999</v>
      </c>
      <c r="I96" s="231">
        <v>101.658</v>
      </c>
      <c r="J96" s="231">
        <v>52.661769999999997</v>
      </c>
      <c r="K96" s="231">
        <v>89.455550000000002</v>
      </c>
      <c r="L96" s="231">
        <v>60.756230000000002</v>
      </c>
      <c r="M96" s="10">
        <v>43.067509999999999</v>
      </c>
    </row>
    <row r="97" spans="1:17" ht="14.25">
      <c r="A97" s="9">
        <v>53</v>
      </c>
      <c r="B97" s="15">
        <v>148.70910000000001</v>
      </c>
      <c r="C97" s="231">
        <v>183.62780000000001</v>
      </c>
      <c r="D97" s="231">
        <v>95.344089999999994</v>
      </c>
      <c r="E97" s="231">
        <v>112.527</v>
      </c>
      <c r="F97" s="10">
        <v>78.207989999999995</v>
      </c>
      <c r="G97" s="231">
        <v>134.94040000000001</v>
      </c>
      <c r="H97" s="231">
        <v>133.73859999999999</v>
      </c>
      <c r="I97" s="231">
        <v>101.5544</v>
      </c>
      <c r="J97" s="231">
        <v>53.629089999999998</v>
      </c>
      <c r="K97" s="231">
        <v>88.219729999999998</v>
      </c>
      <c r="L97" s="231">
        <v>60.301259999999999</v>
      </c>
      <c r="M97" s="10">
        <v>42.619799999999998</v>
      </c>
    </row>
    <row r="98" spans="1:17" ht="14.25">
      <c r="A98" s="9">
        <v>54</v>
      </c>
      <c r="B98" s="15">
        <v>147.37860000000001</v>
      </c>
      <c r="C98" s="231">
        <v>186.78970000000001</v>
      </c>
      <c r="D98" s="231">
        <v>94.7637</v>
      </c>
      <c r="E98" s="231">
        <v>112.6529</v>
      </c>
      <c r="F98" s="10">
        <v>79.340760000000003</v>
      </c>
      <c r="G98" s="231">
        <v>137.50819999999999</v>
      </c>
      <c r="H98" s="231">
        <v>134.8784</v>
      </c>
      <c r="I98" s="231">
        <v>100.4145</v>
      </c>
      <c r="J98" s="231">
        <v>51.427619999999997</v>
      </c>
      <c r="K98" s="231">
        <v>89.138760000000005</v>
      </c>
      <c r="L98" s="231">
        <v>59.920070000000003</v>
      </c>
      <c r="M98" s="10">
        <v>41.434069999999998</v>
      </c>
    </row>
    <row r="99" spans="1:17" ht="14.25">
      <c r="A99" s="9">
        <v>55</v>
      </c>
      <c r="B99" s="15">
        <v>145.73089999999999</v>
      </c>
      <c r="C99" s="231">
        <v>187.98240000000001</v>
      </c>
      <c r="D99" s="231">
        <v>93.634799999999998</v>
      </c>
      <c r="E99" s="231">
        <v>110.74639999999999</v>
      </c>
      <c r="F99" s="10">
        <v>77.381619999999998</v>
      </c>
      <c r="G99" s="231">
        <v>138.5301</v>
      </c>
      <c r="H99" s="231">
        <v>131.86930000000001</v>
      </c>
      <c r="I99" s="231">
        <v>102.1658</v>
      </c>
      <c r="J99" s="231">
        <v>51.367579999999997</v>
      </c>
      <c r="K99" s="231">
        <v>88.86027</v>
      </c>
      <c r="L99" s="231">
        <v>63.270829999999997</v>
      </c>
      <c r="M99" s="10">
        <v>40.905909999999999</v>
      </c>
    </row>
    <row r="100" spans="1:17" ht="14.25">
      <c r="A100" s="9">
        <v>56</v>
      </c>
      <c r="B100" s="15">
        <v>140.85820000000001</v>
      </c>
      <c r="C100" s="231">
        <v>188.9502</v>
      </c>
      <c r="D100" s="231">
        <v>91.829840000000004</v>
      </c>
      <c r="E100" s="231">
        <v>113.22839999999999</v>
      </c>
      <c r="F100" s="10">
        <v>76.954499999999996</v>
      </c>
      <c r="G100" s="231">
        <v>135.37270000000001</v>
      </c>
      <c r="H100" s="231">
        <v>128.69300000000001</v>
      </c>
      <c r="I100" s="231">
        <v>101.61660000000001</v>
      </c>
      <c r="J100" s="231">
        <v>50.286859999999997</v>
      </c>
      <c r="K100" s="231">
        <v>88.188400000000001</v>
      </c>
      <c r="L100" s="231">
        <v>62.815860000000001</v>
      </c>
      <c r="M100" s="10">
        <v>40.95138</v>
      </c>
    </row>
    <row r="101" spans="1:17" ht="14.25">
      <c r="A101" s="9">
        <v>57</v>
      </c>
      <c r="B101" s="15">
        <v>139.61580000000001</v>
      </c>
      <c r="C101" s="231">
        <v>190.2217</v>
      </c>
      <c r="D101" s="231">
        <v>91.306839999999994</v>
      </c>
      <c r="E101" s="231">
        <v>110.018</v>
      </c>
      <c r="F101" s="10">
        <v>75.812439999999995</v>
      </c>
      <c r="G101" s="231">
        <v>137.62610000000001</v>
      </c>
      <c r="H101" s="231">
        <v>134.5745</v>
      </c>
      <c r="I101" s="231">
        <v>101.4404</v>
      </c>
      <c r="J101" s="231">
        <v>50.767180000000003</v>
      </c>
      <c r="K101" s="231">
        <v>87.756739999999994</v>
      </c>
      <c r="L101" s="231">
        <v>65.766980000000004</v>
      </c>
      <c r="M101" s="10">
        <v>40.160899999999998</v>
      </c>
    </row>
    <row r="102" spans="1:17" ht="14.25">
      <c r="A102" s="9">
        <v>58</v>
      </c>
      <c r="B102" s="15">
        <v>137.9152</v>
      </c>
      <c r="C102" s="231">
        <v>189.8954</v>
      </c>
      <c r="D102" s="231">
        <v>91.472669999999994</v>
      </c>
      <c r="E102" s="231">
        <v>110.2968</v>
      </c>
      <c r="F102" s="10">
        <v>75.979569999999995</v>
      </c>
      <c r="G102" s="231">
        <v>138.92310000000001</v>
      </c>
      <c r="H102" s="231">
        <v>130.98779999999999</v>
      </c>
      <c r="I102" s="231">
        <v>102.1658</v>
      </c>
      <c r="J102" s="231">
        <v>50.246830000000003</v>
      </c>
      <c r="K102" s="231">
        <v>86.830749999999995</v>
      </c>
      <c r="L102" s="231">
        <v>62.849679999999999</v>
      </c>
      <c r="M102" s="10">
        <v>39.821620000000003</v>
      </c>
    </row>
    <row r="103" spans="1:17" ht="14.25">
      <c r="A103" s="9">
        <v>59</v>
      </c>
      <c r="B103" s="15">
        <v>137.08699999999999</v>
      </c>
      <c r="C103" s="231">
        <v>190.00790000000001</v>
      </c>
      <c r="D103" s="231">
        <v>89.367940000000004</v>
      </c>
      <c r="E103" s="231">
        <v>106.4299</v>
      </c>
      <c r="F103" s="10">
        <v>74.744659999999996</v>
      </c>
      <c r="G103" s="231">
        <v>138.137</v>
      </c>
      <c r="H103" s="231">
        <v>133.1003</v>
      </c>
      <c r="I103" s="231">
        <v>101.2539</v>
      </c>
      <c r="J103" s="231">
        <v>50.173450000000003</v>
      </c>
      <c r="K103" s="231">
        <v>85.977860000000007</v>
      </c>
      <c r="L103" s="231">
        <v>63.43683</v>
      </c>
      <c r="M103" s="10">
        <v>39.062609999999999</v>
      </c>
    </row>
    <row r="104" spans="1:17" ht="14.25">
      <c r="A104" s="9">
        <v>60</v>
      </c>
      <c r="B104" s="19">
        <v>133.80029999999999</v>
      </c>
      <c r="C104" s="12">
        <v>191.34690000000001</v>
      </c>
      <c r="D104" s="12">
        <v>89.916449999999998</v>
      </c>
      <c r="E104" s="12">
        <v>105.8813</v>
      </c>
      <c r="F104" s="13">
        <v>73.472610000000003</v>
      </c>
      <c r="G104" s="12">
        <v>140.10220000000001</v>
      </c>
      <c r="H104" s="12">
        <v>129.22489999999999</v>
      </c>
      <c r="I104" s="12">
        <v>101.62690000000001</v>
      </c>
      <c r="J104" s="12">
        <v>49.432960000000001</v>
      </c>
      <c r="K104" s="12">
        <v>84.787300000000002</v>
      </c>
      <c r="L104" s="12">
        <v>62.717489999999998</v>
      </c>
      <c r="M104" s="13">
        <v>38.859740000000002</v>
      </c>
    </row>
    <row r="107" spans="1:17">
      <c r="A107" s="17" t="s">
        <v>107</v>
      </c>
      <c r="B107" s="220" t="s">
        <v>674</v>
      </c>
      <c r="C107" s="221"/>
      <c r="D107" s="221" t="s">
        <v>675</v>
      </c>
      <c r="E107" s="221"/>
      <c r="F107" s="221" t="s">
        <v>674</v>
      </c>
      <c r="G107" s="221"/>
      <c r="H107" s="221" t="s">
        <v>676</v>
      </c>
      <c r="I107" s="222"/>
      <c r="O107" s="5" t="s">
        <v>108</v>
      </c>
      <c r="P107" s="5" t="s">
        <v>109</v>
      </c>
      <c r="Q107" s="5" t="s">
        <v>110</v>
      </c>
    </row>
    <row r="108" spans="1:17">
      <c r="B108" s="223">
        <v>5.4982000000000003E-2</v>
      </c>
      <c r="C108" s="224" t="s">
        <v>677</v>
      </c>
      <c r="D108" s="224">
        <v>0.10923025</v>
      </c>
      <c r="E108" s="224" t="s">
        <v>677</v>
      </c>
      <c r="F108" s="224">
        <v>0.1275945</v>
      </c>
      <c r="G108" s="224" t="s">
        <v>677</v>
      </c>
      <c r="H108" s="224">
        <v>6.7776977000000002E-2</v>
      </c>
      <c r="I108" s="225" t="s">
        <v>677</v>
      </c>
      <c r="O108" s="5" t="s">
        <v>111</v>
      </c>
      <c r="P108" s="5" t="s">
        <v>112</v>
      </c>
      <c r="Q108" s="5" t="s">
        <v>98</v>
      </c>
    </row>
    <row r="109" spans="1:17">
      <c r="B109" s="223">
        <v>1.0319999999999999E-2</v>
      </c>
      <c r="C109" s="224">
        <v>1</v>
      </c>
      <c r="D109" s="224">
        <v>0.18304000000000001</v>
      </c>
      <c r="E109" s="224">
        <v>1</v>
      </c>
      <c r="F109" s="224">
        <v>2.802E-2</v>
      </c>
      <c r="G109" s="224">
        <v>1</v>
      </c>
      <c r="H109" s="224">
        <v>1.2189999999999999E-2</v>
      </c>
      <c r="I109" s="225">
        <v>1</v>
      </c>
      <c r="O109" s="5" t="s">
        <v>113</v>
      </c>
      <c r="Q109" s="5" t="s">
        <v>114</v>
      </c>
    </row>
    <row r="110" spans="1:17">
      <c r="B110" s="223">
        <v>3.2099999999999997E-2</v>
      </c>
      <c r="C110" s="224">
        <v>1</v>
      </c>
      <c r="D110" s="224">
        <v>0.13847000000000001</v>
      </c>
      <c r="E110" s="224">
        <v>1</v>
      </c>
      <c r="F110" s="224">
        <v>6.2230000000000001E-2</v>
      </c>
      <c r="G110" s="224">
        <v>1</v>
      </c>
      <c r="H110" s="224">
        <v>0.10884000000000001</v>
      </c>
      <c r="I110" s="225">
        <v>1</v>
      </c>
      <c r="O110" s="5" t="s">
        <v>115</v>
      </c>
      <c r="Q110" s="5" t="s">
        <v>116</v>
      </c>
    </row>
    <row r="111" spans="1:17">
      <c r="B111" s="223">
        <v>8.1099999999999992E-3</v>
      </c>
      <c r="C111" s="224">
        <v>1</v>
      </c>
      <c r="D111" s="224">
        <v>6.5710000000000005E-2</v>
      </c>
      <c r="E111" s="224">
        <v>1</v>
      </c>
      <c r="F111" s="224">
        <v>0.14194000000000001</v>
      </c>
      <c r="G111" s="224">
        <v>1</v>
      </c>
      <c r="H111" s="224">
        <v>0.11692</v>
      </c>
      <c r="I111" s="225">
        <v>1</v>
      </c>
    </row>
    <row r="112" spans="1:17">
      <c r="B112" s="223">
        <v>7.7499999999999999E-2</v>
      </c>
      <c r="C112" s="224">
        <v>1</v>
      </c>
      <c r="D112" s="224">
        <v>0.21060000000000001</v>
      </c>
      <c r="E112" s="224">
        <v>1</v>
      </c>
      <c r="F112" s="224">
        <v>8.6720000000000005E-2</v>
      </c>
      <c r="G112" s="224">
        <v>1</v>
      </c>
      <c r="H112" s="224">
        <v>4.6960000000000002E-2</v>
      </c>
      <c r="I112" s="225">
        <v>1</v>
      </c>
    </row>
    <row r="113" spans="1:16">
      <c r="A113" s="69"/>
      <c r="B113" s="223">
        <v>1.218E-2</v>
      </c>
      <c r="C113" s="224">
        <v>1</v>
      </c>
      <c r="D113" s="224">
        <v>0.10811999999999999</v>
      </c>
      <c r="E113" s="224">
        <v>1</v>
      </c>
      <c r="F113" s="224">
        <v>0.13331999999999999</v>
      </c>
      <c r="G113" s="224">
        <v>1</v>
      </c>
      <c r="H113" s="224">
        <v>3.542E-2</v>
      </c>
      <c r="I113" s="225">
        <v>1</v>
      </c>
    </row>
    <row r="114" spans="1:16">
      <c r="A114" s="69"/>
      <c r="B114" s="223">
        <v>1.477E-2</v>
      </c>
      <c r="C114" s="224">
        <v>1</v>
      </c>
      <c r="D114" s="224">
        <v>3.7670000000000002E-2</v>
      </c>
      <c r="E114" s="224">
        <v>1</v>
      </c>
      <c r="F114" s="224">
        <v>1.162E-2</v>
      </c>
      <c r="G114" s="224">
        <v>1</v>
      </c>
      <c r="H114" s="224">
        <v>8.2059999999999994E-2</v>
      </c>
      <c r="I114" s="225">
        <v>1</v>
      </c>
    </row>
    <row r="115" spans="1:16">
      <c r="A115" s="69"/>
      <c r="B115" s="223">
        <v>2.981E-2</v>
      </c>
      <c r="C115" s="224">
        <v>1</v>
      </c>
      <c r="D115" s="224">
        <v>2.1780000000000001E-2</v>
      </c>
      <c r="E115" s="224">
        <v>1</v>
      </c>
      <c r="F115" s="224">
        <v>0.20505000000000001</v>
      </c>
      <c r="G115" s="224">
        <v>1</v>
      </c>
      <c r="H115" s="224">
        <v>2.5909999999999999E-2</v>
      </c>
      <c r="I115" s="225">
        <v>1</v>
      </c>
      <c r="J115" s="216"/>
      <c r="K115" s="216"/>
      <c r="L115" s="216"/>
      <c r="M115" s="216"/>
      <c r="N115" s="216"/>
      <c r="O115" s="216"/>
      <c r="P115" s="216"/>
    </row>
    <row r="116" spans="1:16">
      <c r="A116" s="69"/>
      <c r="B116" s="223">
        <v>1.644E-2</v>
      </c>
      <c r="C116" s="224">
        <v>1</v>
      </c>
      <c r="D116" s="224">
        <v>1.1560000000000001E-2</v>
      </c>
      <c r="E116" s="224">
        <v>1</v>
      </c>
      <c r="F116" s="224">
        <v>0.11237999999999999</v>
      </c>
      <c r="G116" s="224">
        <v>1</v>
      </c>
      <c r="H116" s="224">
        <v>0.11776</v>
      </c>
      <c r="I116" s="225">
        <v>1</v>
      </c>
      <c r="J116" s="216"/>
      <c r="K116" s="216"/>
      <c r="L116" s="216"/>
      <c r="M116" s="216"/>
      <c r="N116" s="216"/>
      <c r="O116" s="216"/>
      <c r="P116" s="216"/>
    </row>
    <row r="117" spans="1:16">
      <c r="A117" s="69"/>
      <c r="B117" s="223">
        <v>3.7000000000000002E-3</v>
      </c>
      <c r="C117" s="224">
        <v>1</v>
      </c>
      <c r="D117" s="224">
        <v>0.31918999999999997</v>
      </c>
      <c r="E117" s="224">
        <v>1</v>
      </c>
      <c r="F117" s="224">
        <v>0.10019</v>
      </c>
      <c r="G117" s="224">
        <v>1</v>
      </c>
      <c r="H117" s="224">
        <v>0.12148</v>
      </c>
      <c r="I117" s="225">
        <v>1</v>
      </c>
      <c r="J117" s="216"/>
      <c r="K117" s="216"/>
      <c r="L117" s="216"/>
      <c r="M117" s="216"/>
      <c r="N117" s="216"/>
      <c r="O117" s="216"/>
      <c r="P117" s="216"/>
    </row>
    <row r="118" spans="1:16">
      <c r="A118" s="69"/>
      <c r="B118" s="223">
        <v>5.5289999999999999E-2</v>
      </c>
      <c r="C118" s="224">
        <v>1</v>
      </c>
      <c r="D118" s="224">
        <v>3.8269999999999998E-2</v>
      </c>
      <c r="E118" s="224">
        <v>1</v>
      </c>
      <c r="F118" s="224">
        <v>5.5550000000000002E-2</v>
      </c>
      <c r="G118" s="224">
        <v>1</v>
      </c>
      <c r="H118" s="224">
        <v>0.21576000000000001</v>
      </c>
      <c r="I118" s="225">
        <v>1</v>
      </c>
      <c r="J118" s="216"/>
      <c r="K118" s="216"/>
      <c r="L118" s="216"/>
      <c r="M118" s="216"/>
      <c r="N118" s="216"/>
      <c r="O118" s="216"/>
      <c r="P118" s="216"/>
    </row>
    <row r="119" spans="1:16">
      <c r="B119" s="223">
        <v>8.1890000000000004E-2</v>
      </c>
      <c r="C119" s="224">
        <v>1</v>
      </c>
      <c r="D119" s="224">
        <v>3.0120000000000001E-2</v>
      </c>
      <c r="E119" s="224">
        <v>1</v>
      </c>
      <c r="F119" s="224">
        <v>0.12407</v>
      </c>
      <c r="G119" s="224">
        <v>1</v>
      </c>
      <c r="H119" s="224">
        <v>2.1499999999999998E-2</v>
      </c>
      <c r="I119" s="225">
        <v>1</v>
      </c>
      <c r="J119" s="216"/>
      <c r="K119" s="216"/>
      <c r="L119" s="216"/>
      <c r="M119" s="216"/>
      <c r="N119" s="216"/>
      <c r="O119" s="216"/>
      <c r="P119" s="216"/>
    </row>
    <row r="120" spans="1:16">
      <c r="B120" s="223">
        <v>9.7110000000000002E-2</v>
      </c>
      <c r="C120" s="224">
        <v>1</v>
      </c>
      <c r="D120" s="224">
        <v>5.1060000000000001E-2</v>
      </c>
      <c r="E120" s="224">
        <v>1</v>
      </c>
      <c r="F120" s="224">
        <v>0.16728999999999999</v>
      </c>
      <c r="G120" s="224">
        <v>1</v>
      </c>
      <c r="H120" s="224">
        <v>9.2460000000000001E-2</v>
      </c>
      <c r="I120" s="225">
        <v>2</v>
      </c>
      <c r="J120" s="216"/>
      <c r="K120" s="216"/>
      <c r="L120" s="216"/>
      <c r="M120" s="216"/>
      <c r="N120" s="216"/>
      <c r="O120" s="216"/>
      <c r="P120" s="216"/>
    </row>
    <row r="121" spans="1:16">
      <c r="B121" s="223">
        <v>4.0289999999999999E-2</v>
      </c>
      <c r="C121" s="224">
        <v>1</v>
      </c>
      <c r="D121" s="224">
        <v>6.5629999999999994E-2</v>
      </c>
      <c r="E121" s="224">
        <v>1</v>
      </c>
      <c r="F121" s="224">
        <v>8.1240000000000007E-2</v>
      </c>
      <c r="G121" s="224">
        <v>1</v>
      </c>
      <c r="H121" s="224">
        <v>2.5530000000000001E-2</v>
      </c>
      <c r="I121" s="225">
        <v>2</v>
      </c>
      <c r="J121" s="216"/>
      <c r="K121" s="216"/>
      <c r="L121" s="216"/>
      <c r="M121" s="216"/>
      <c r="N121" s="216"/>
      <c r="O121" s="216"/>
      <c r="P121" s="216"/>
    </row>
    <row r="122" spans="1:16">
      <c r="B122" s="223">
        <v>6.2429999999999999E-2</v>
      </c>
      <c r="C122" s="224">
        <v>1</v>
      </c>
      <c r="D122" s="224">
        <v>5.8900000000000001E-2</v>
      </c>
      <c r="E122" s="224">
        <v>1</v>
      </c>
      <c r="F122" s="224">
        <v>3.2829999999999998E-2</v>
      </c>
      <c r="G122" s="224">
        <v>2</v>
      </c>
      <c r="H122" s="224">
        <v>4.333E-2</v>
      </c>
      <c r="I122" s="225">
        <v>2</v>
      </c>
      <c r="J122" s="216"/>
      <c r="K122" s="216"/>
      <c r="L122" s="216"/>
      <c r="M122" s="216"/>
      <c r="N122" s="216"/>
      <c r="O122" s="216"/>
      <c r="P122" s="216"/>
    </row>
    <row r="123" spans="1:16">
      <c r="B123" s="223">
        <v>5.4599999999999996E-3</v>
      </c>
      <c r="C123" s="224">
        <v>1</v>
      </c>
      <c r="D123" s="224">
        <v>3.542E-2</v>
      </c>
      <c r="E123" s="224">
        <v>1</v>
      </c>
      <c r="F123" s="224">
        <v>9.8119999999999999E-2</v>
      </c>
      <c r="G123" s="224">
        <v>2</v>
      </c>
      <c r="H123" s="224">
        <v>5.3929999999999999E-2</v>
      </c>
      <c r="I123" s="225">
        <v>2</v>
      </c>
      <c r="J123" s="216"/>
      <c r="K123" s="216"/>
      <c r="L123" s="216"/>
      <c r="M123" s="216"/>
      <c r="N123" s="216"/>
      <c r="O123" s="216"/>
      <c r="P123" s="216"/>
    </row>
    <row r="124" spans="1:16">
      <c r="B124" s="223">
        <v>1.192E-2</v>
      </c>
      <c r="C124" s="224">
        <v>1</v>
      </c>
      <c r="D124" s="224">
        <v>3.6429999999999997E-2</v>
      </c>
      <c r="E124" s="224">
        <v>2</v>
      </c>
      <c r="F124" s="224">
        <v>0.19347</v>
      </c>
      <c r="G124" s="224">
        <v>2</v>
      </c>
      <c r="H124" s="224">
        <v>6.7369999999999999E-2</v>
      </c>
      <c r="I124" s="225">
        <v>2</v>
      </c>
      <c r="J124" s="216"/>
      <c r="K124" s="216"/>
      <c r="L124" s="216"/>
      <c r="M124" s="216"/>
      <c r="N124" s="216"/>
      <c r="O124" s="216"/>
      <c r="P124" s="216"/>
    </row>
    <row r="125" spans="1:16">
      <c r="B125" s="223">
        <v>3.8600000000000001E-3</v>
      </c>
      <c r="C125" s="224">
        <v>1</v>
      </c>
      <c r="D125" s="224">
        <v>0.11892</v>
      </c>
      <c r="E125" s="224">
        <v>2</v>
      </c>
      <c r="F125" s="224">
        <v>9.5039999999999999E-2</v>
      </c>
      <c r="G125" s="224">
        <v>2</v>
      </c>
      <c r="H125" s="224">
        <v>6.3689999999999997E-2</v>
      </c>
      <c r="I125" s="225">
        <v>2</v>
      </c>
      <c r="J125" s="216"/>
      <c r="K125" s="216"/>
      <c r="L125" s="216"/>
      <c r="M125" s="216"/>
      <c r="N125" s="216"/>
      <c r="O125" s="216"/>
      <c r="P125" s="216"/>
    </row>
    <row r="126" spans="1:16">
      <c r="B126" s="223">
        <v>1.1820000000000001E-2</v>
      </c>
      <c r="C126" s="224">
        <v>1</v>
      </c>
      <c r="D126" s="224">
        <v>0.25378000000000001</v>
      </c>
      <c r="E126" s="224">
        <v>2</v>
      </c>
      <c r="F126" s="224">
        <v>0.13447999999999999</v>
      </c>
      <c r="G126" s="224">
        <v>2</v>
      </c>
      <c r="H126" s="224">
        <v>7.2499999999999995E-2</v>
      </c>
      <c r="I126" s="225">
        <v>2</v>
      </c>
      <c r="J126" s="216"/>
      <c r="K126" s="216"/>
      <c r="L126" s="216"/>
      <c r="M126" s="216"/>
      <c r="N126" s="216"/>
      <c r="O126" s="216"/>
      <c r="P126" s="216"/>
    </row>
    <row r="127" spans="1:16">
      <c r="B127" s="223">
        <v>0.23030999999999999</v>
      </c>
      <c r="C127" s="224">
        <v>2</v>
      </c>
      <c r="D127" s="224">
        <v>7.9589999999999994E-2</v>
      </c>
      <c r="E127" s="224">
        <v>2</v>
      </c>
      <c r="F127" s="224">
        <v>0.26262999999999997</v>
      </c>
      <c r="G127" s="224">
        <v>2</v>
      </c>
      <c r="H127" s="224">
        <v>1.9470000000000001E-2</v>
      </c>
      <c r="I127" s="225">
        <v>2</v>
      </c>
      <c r="J127" s="216"/>
      <c r="K127" s="216"/>
      <c r="L127" s="216"/>
      <c r="M127" s="216"/>
      <c r="N127" s="216"/>
      <c r="O127" s="216"/>
      <c r="P127" s="216"/>
    </row>
    <row r="128" spans="1:16">
      <c r="B128" s="223">
        <v>7.0300000000000001E-2</v>
      </c>
      <c r="C128" s="224">
        <v>2</v>
      </c>
      <c r="D128" s="224">
        <v>7.4569999999999997E-2</v>
      </c>
      <c r="E128" s="224">
        <v>2</v>
      </c>
      <c r="F128" s="224">
        <v>0.11272</v>
      </c>
      <c r="G128" s="224">
        <v>2</v>
      </c>
      <c r="H128" s="224">
        <v>2.6030000000000001E-2</v>
      </c>
      <c r="I128" s="225">
        <v>2</v>
      </c>
      <c r="J128" s="216"/>
      <c r="K128" s="216"/>
      <c r="L128" s="216"/>
      <c r="M128" s="216"/>
      <c r="N128" s="216"/>
      <c r="O128" s="216"/>
      <c r="P128" s="216"/>
    </row>
    <row r="129" spans="2:16">
      <c r="B129" s="223">
        <v>0.11896</v>
      </c>
      <c r="C129" s="224">
        <v>2</v>
      </c>
      <c r="D129" s="224">
        <v>8.4260000000000002E-2</v>
      </c>
      <c r="E129" s="224">
        <v>2</v>
      </c>
      <c r="F129" s="224">
        <v>0.16525999999999999</v>
      </c>
      <c r="G129" s="224">
        <v>2</v>
      </c>
      <c r="H129" s="224">
        <v>1.7909999999999999E-2</v>
      </c>
      <c r="I129" s="225">
        <v>2</v>
      </c>
      <c r="J129" s="216"/>
      <c r="K129" s="216"/>
      <c r="L129" s="216"/>
      <c r="M129" s="216"/>
      <c r="N129" s="216"/>
      <c r="O129" s="216"/>
      <c r="P129" s="216"/>
    </row>
    <row r="130" spans="2:16">
      <c r="B130" s="223">
        <v>5.2670000000000002E-2</v>
      </c>
      <c r="C130" s="224">
        <v>2</v>
      </c>
      <c r="D130" s="224">
        <v>6.2600000000000003E-2</v>
      </c>
      <c r="E130" s="224">
        <v>2</v>
      </c>
      <c r="F130" s="224">
        <v>0.14835000000000001</v>
      </c>
      <c r="G130" s="224">
        <v>2</v>
      </c>
      <c r="H130" s="224">
        <v>6.9849999999999995E-2</v>
      </c>
      <c r="I130" s="225">
        <v>2</v>
      </c>
      <c r="J130" s="216"/>
      <c r="K130" s="216"/>
      <c r="L130" s="216"/>
      <c r="M130" s="216"/>
      <c r="N130" s="216"/>
      <c r="O130" s="216"/>
      <c r="P130" s="216"/>
    </row>
    <row r="131" spans="2:16">
      <c r="B131" s="223">
        <v>1.4030000000000001E-2</v>
      </c>
      <c r="C131" s="224">
        <v>2</v>
      </c>
      <c r="D131" s="224">
        <v>9.4530000000000003E-2</v>
      </c>
      <c r="E131" s="224">
        <v>2</v>
      </c>
      <c r="F131" s="224">
        <v>0.23880000000000001</v>
      </c>
      <c r="G131" s="224">
        <v>2</v>
      </c>
      <c r="H131" s="224">
        <v>0.18562999999999999</v>
      </c>
      <c r="I131" s="225">
        <v>2</v>
      </c>
      <c r="J131" s="216"/>
      <c r="K131" s="216"/>
      <c r="L131" s="216"/>
      <c r="M131" s="216"/>
      <c r="N131" s="216"/>
      <c r="O131" s="216"/>
      <c r="P131" s="216"/>
    </row>
    <row r="132" spans="2:16">
      <c r="B132" s="223">
        <v>6.368E-2</v>
      </c>
      <c r="C132" s="224">
        <v>2</v>
      </c>
      <c r="D132" s="224">
        <v>6.8239999999999995E-2</v>
      </c>
      <c r="E132" s="224">
        <v>2</v>
      </c>
      <c r="F132" s="224">
        <v>0.16172</v>
      </c>
      <c r="G132" s="224">
        <v>2</v>
      </c>
      <c r="H132" s="224">
        <v>0.10306999999999999</v>
      </c>
      <c r="I132" s="225">
        <v>2</v>
      </c>
      <c r="J132" s="216"/>
      <c r="K132" s="216"/>
      <c r="L132" s="216"/>
      <c r="M132" s="216"/>
      <c r="N132" s="216"/>
      <c r="O132" s="216"/>
      <c r="P132" s="216"/>
    </row>
    <row r="133" spans="2:16">
      <c r="B133" s="223">
        <v>8.3339999999999997E-2</v>
      </c>
      <c r="C133" s="224">
        <v>2</v>
      </c>
      <c r="D133" s="224">
        <v>0.26223000000000002</v>
      </c>
      <c r="E133" s="224">
        <v>2</v>
      </c>
      <c r="F133" s="224">
        <v>0.13170999999999999</v>
      </c>
      <c r="G133" s="224">
        <v>2</v>
      </c>
      <c r="H133" s="224">
        <v>6.2839999999999993E-2</v>
      </c>
      <c r="I133" s="225">
        <v>2</v>
      </c>
      <c r="J133" s="216"/>
      <c r="K133" s="216"/>
      <c r="L133" s="216"/>
      <c r="M133" s="216"/>
      <c r="N133" s="216"/>
      <c r="O133" s="216"/>
      <c r="P133" s="216"/>
    </row>
    <row r="134" spans="2:16">
      <c r="B134" s="223">
        <v>6.7720000000000002E-2</v>
      </c>
      <c r="C134" s="224">
        <v>2</v>
      </c>
      <c r="D134" s="224">
        <v>0.16582</v>
      </c>
      <c r="E134" s="224">
        <v>2</v>
      </c>
      <c r="F134" s="224">
        <v>0.30075000000000002</v>
      </c>
      <c r="G134" s="224">
        <v>2</v>
      </c>
      <c r="H134" s="224">
        <v>4.4069999999999998E-2</v>
      </c>
      <c r="I134" s="225">
        <v>2</v>
      </c>
      <c r="J134" s="216"/>
      <c r="K134" s="216"/>
      <c r="L134" s="216"/>
      <c r="M134" s="216"/>
      <c r="N134" s="216"/>
      <c r="O134" s="216"/>
      <c r="P134" s="216"/>
    </row>
    <row r="135" spans="2:16">
      <c r="B135" s="223">
        <v>7.5459999999999999E-2</v>
      </c>
      <c r="C135" s="224">
        <v>2</v>
      </c>
      <c r="D135" s="224">
        <v>1.9560000000000001E-2</v>
      </c>
      <c r="E135" s="224">
        <v>2</v>
      </c>
      <c r="F135" s="224">
        <v>9.536E-2</v>
      </c>
      <c r="G135" s="224">
        <v>2</v>
      </c>
      <c r="H135" s="224">
        <v>0.12094000000000001</v>
      </c>
      <c r="I135" s="225">
        <v>2</v>
      </c>
      <c r="J135" s="216"/>
      <c r="K135" s="216"/>
      <c r="L135" s="216"/>
      <c r="M135" s="216"/>
      <c r="N135" s="216"/>
      <c r="O135" s="216"/>
      <c r="P135" s="216"/>
    </row>
    <row r="136" spans="2:16">
      <c r="B136" s="223">
        <v>1.421E-2</v>
      </c>
      <c r="C136" s="224">
        <v>2</v>
      </c>
      <c r="D136" s="224">
        <v>0.13317000000000001</v>
      </c>
      <c r="E136" s="224">
        <v>2</v>
      </c>
      <c r="F136" s="224">
        <v>0.16209000000000001</v>
      </c>
      <c r="G136" s="224">
        <v>2</v>
      </c>
      <c r="H136" s="224">
        <v>4.6129999999999997E-2</v>
      </c>
      <c r="I136" s="225">
        <v>2</v>
      </c>
      <c r="J136" s="216"/>
      <c r="K136" s="216"/>
      <c r="L136" s="216"/>
      <c r="M136" s="216"/>
      <c r="N136" s="216"/>
      <c r="O136" s="216"/>
      <c r="P136" s="216"/>
    </row>
    <row r="137" spans="2:16">
      <c r="B137" s="223">
        <v>3.671E-2</v>
      </c>
      <c r="C137" s="224">
        <v>2</v>
      </c>
      <c r="D137" s="224">
        <v>0.11928</v>
      </c>
      <c r="E137" s="224">
        <v>2</v>
      </c>
      <c r="F137" s="224">
        <v>0.13017999999999999</v>
      </c>
      <c r="G137" s="224">
        <v>2</v>
      </c>
      <c r="H137" s="224">
        <v>9.5159999999999995E-2</v>
      </c>
      <c r="I137" s="225">
        <v>2</v>
      </c>
      <c r="J137" s="216"/>
      <c r="K137" s="216"/>
      <c r="L137" s="216"/>
      <c r="M137" s="216"/>
      <c r="N137" s="216"/>
      <c r="O137" s="216"/>
      <c r="P137" s="216"/>
    </row>
    <row r="138" spans="2:16">
      <c r="B138" s="223">
        <v>5.8160000000000003E-2</v>
      </c>
      <c r="C138" s="224">
        <v>2</v>
      </c>
      <c r="D138" s="224">
        <v>0.10453</v>
      </c>
      <c r="E138" s="224">
        <v>2</v>
      </c>
      <c r="F138" s="224">
        <v>0.23674000000000001</v>
      </c>
      <c r="G138" s="224">
        <v>2</v>
      </c>
      <c r="H138" s="224">
        <v>1.371E-2</v>
      </c>
      <c r="I138" s="225">
        <v>2</v>
      </c>
      <c r="J138" s="216"/>
      <c r="K138" s="216"/>
      <c r="L138" s="216"/>
      <c r="M138" s="216"/>
      <c r="N138" s="216"/>
      <c r="O138" s="216"/>
      <c r="P138" s="216"/>
    </row>
    <row r="139" spans="2:16">
      <c r="B139" s="223">
        <v>1.145E-2</v>
      </c>
      <c r="C139" s="224">
        <v>2</v>
      </c>
      <c r="D139" s="224">
        <v>7.85E-2</v>
      </c>
      <c r="E139" s="224">
        <v>2</v>
      </c>
      <c r="F139" s="224">
        <v>8.1930000000000003E-2</v>
      </c>
      <c r="G139" s="224">
        <v>2</v>
      </c>
      <c r="H139" s="224">
        <v>9.6250000000000002E-2</v>
      </c>
      <c r="I139" s="225">
        <v>2</v>
      </c>
      <c r="J139" s="216"/>
      <c r="K139" s="216"/>
      <c r="L139" s="216"/>
      <c r="M139" s="216"/>
      <c r="N139" s="216"/>
      <c r="O139" s="216"/>
      <c r="P139" s="216"/>
    </row>
    <row r="140" spans="2:16">
      <c r="B140" s="223">
        <v>5.3800000000000002E-3</v>
      </c>
      <c r="C140" s="224">
        <v>2</v>
      </c>
      <c r="D140" s="224">
        <v>0.14133000000000001</v>
      </c>
      <c r="E140" s="224">
        <v>2</v>
      </c>
      <c r="F140" s="224">
        <v>0.16639000000000001</v>
      </c>
      <c r="G140" s="224">
        <v>3</v>
      </c>
      <c r="H140" s="224">
        <v>8.0750000000000002E-2</v>
      </c>
      <c r="I140" s="225">
        <v>2</v>
      </c>
      <c r="J140" s="216"/>
      <c r="K140" s="216"/>
      <c r="L140" s="216"/>
      <c r="M140" s="216"/>
      <c r="N140" s="216"/>
      <c r="O140" s="216"/>
      <c r="P140" s="216"/>
    </row>
    <row r="141" spans="2:16">
      <c r="B141" s="223">
        <v>6.4079999999999998E-2</v>
      </c>
      <c r="C141" s="224">
        <v>2</v>
      </c>
      <c r="D141" s="224">
        <v>7.8820000000000001E-2</v>
      </c>
      <c r="E141" s="224">
        <v>2</v>
      </c>
      <c r="F141" s="224">
        <v>5.0509999999999999E-2</v>
      </c>
      <c r="G141" s="224">
        <v>3</v>
      </c>
      <c r="H141" s="224">
        <v>6.0699999999999997E-2</v>
      </c>
      <c r="I141" s="225">
        <v>2</v>
      </c>
      <c r="J141" s="216"/>
      <c r="K141" s="216"/>
      <c r="L141" s="216"/>
      <c r="M141" s="216"/>
      <c r="N141" s="216"/>
      <c r="O141" s="216"/>
      <c r="P141" s="216"/>
    </row>
    <row r="142" spans="2:16">
      <c r="B142" s="223">
        <v>1.299E-2</v>
      </c>
      <c r="C142" s="224">
        <v>2</v>
      </c>
      <c r="D142" s="224">
        <v>0.13908999999999999</v>
      </c>
      <c r="E142" s="224">
        <v>3</v>
      </c>
      <c r="F142" s="224">
        <v>0.20538000000000001</v>
      </c>
      <c r="G142" s="224">
        <v>3</v>
      </c>
      <c r="H142" s="224">
        <v>0.11178</v>
      </c>
      <c r="I142" s="225">
        <v>2</v>
      </c>
      <c r="J142" s="216"/>
      <c r="K142" s="216"/>
      <c r="L142" s="216"/>
      <c r="M142" s="216"/>
      <c r="N142" s="216"/>
      <c r="O142" s="216"/>
      <c r="P142" s="216"/>
    </row>
    <row r="143" spans="2:16">
      <c r="B143" s="223">
        <v>7.0129999999999998E-2</v>
      </c>
      <c r="C143" s="224">
        <v>2</v>
      </c>
      <c r="D143" s="224">
        <v>0.12670999999999999</v>
      </c>
      <c r="E143" s="224">
        <v>3</v>
      </c>
      <c r="F143" s="224">
        <v>7.7499999999999999E-2</v>
      </c>
      <c r="G143" s="224">
        <v>3</v>
      </c>
      <c r="H143" s="224">
        <v>1.026E-2</v>
      </c>
      <c r="I143" s="225">
        <v>3</v>
      </c>
      <c r="J143" s="216"/>
      <c r="K143" s="216"/>
      <c r="L143" s="216"/>
      <c r="M143" s="216"/>
      <c r="N143" s="216"/>
      <c r="O143" s="216"/>
      <c r="P143" s="216"/>
    </row>
    <row r="144" spans="2:16">
      <c r="B144" s="223">
        <v>4.931E-2</v>
      </c>
      <c r="C144" s="224">
        <v>2</v>
      </c>
      <c r="D144" s="224">
        <v>3.7310000000000003E-2</v>
      </c>
      <c r="E144" s="224">
        <v>3</v>
      </c>
      <c r="F144" s="224">
        <v>0.12590000000000001</v>
      </c>
      <c r="G144" s="224">
        <v>3</v>
      </c>
      <c r="H144" s="224">
        <v>5.7799999999999997E-2</v>
      </c>
      <c r="I144" s="225">
        <v>3</v>
      </c>
      <c r="J144" s="216"/>
      <c r="K144" s="216"/>
      <c r="L144" s="216"/>
      <c r="M144" s="216"/>
      <c r="N144" s="216"/>
      <c r="O144" s="216"/>
      <c r="P144" s="216"/>
    </row>
    <row r="145" spans="2:16">
      <c r="B145" s="223">
        <v>3.7429999999999998E-2</v>
      </c>
      <c r="C145" s="224">
        <v>2</v>
      </c>
      <c r="D145" s="224">
        <v>0.27316000000000001</v>
      </c>
      <c r="E145" s="224">
        <v>3</v>
      </c>
      <c r="F145" s="224">
        <v>0.10757</v>
      </c>
      <c r="G145" s="224">
        <v>3</v>
      </c>
      <c r="H145" s="224">
        <v>1.8839999999999999E-2</v>
      </c>
      <c r="I145" s="225">
        <v>3</v>
      </c>
      <c r="J145" s="216"/>
      <c r="K145" s="216"/>
      <c r="L145" s="216"/>
      <c r="M145" s="216"/>
      <c r="N145" s="216"/>
      <c r="O145" s="216"/>
      <c r="P145" s="216"/>
    </row>
    <row r="146" spans="2:16">
      <c r="B146" s="223">
        <v>9.6600000000000005E-2</v>
      </c>
      <c r="C146" s="224">
        <v>2</v>
      </c>
      <c r="D146" s="224">
        <v>6.9699999999999998E-2</v>
      </c>
      <c r="E146" s="224">
        <v>3</v>
      </c>
      <c r="F146" s="224">
        <v>3.5619999999999999E-2</v>
      </c>
      <c r="G146" s="224">
        <v>3</v>
      </c>
      <c r="H146" s="224">
        <v>3.5439999999999999E-2</v>
      </c>
      <c r="I146" s="225">
        <v>3</v>
      </c>
      <c r="J146" s="216"/>
      <c r="K146" s="216"/>
      <c r="L146" s="216"/>
      <c r="M146" s="216"/>
      <c r="N146" s="216"/>
      <c r="O146" s="216"/>
      <c r="P146" s="216"/>
    </row>
    <row r="147" spans="2:16">
      <c r="B147" s="223">
        <v>0.24836</v>
      </c>
      <c r="C147" s="224">
        <v>2</v>
      </c>
      <c r="D147" s="224">
        <v>0.10549</v>
      </c>
      <c r="E147" s="224">
        <v>3</v>
      </c>
      <c r="F147" s="224">
        <v>0.12947</v>
      </c>
      <c r="G147" s="224">
        <v>3</v>
      </c>
      <c r="H147" s="224">
        <v>3.4799999999999998E-2</v>
      </c>
      <c r="I147" s="225">
        <v>3</v>
      </c>
      <c r="J147" s="216"/>
      <c r="K147" s="216"/>
      <c r="L147" s="216"/>
      <c r="M147" s="216"/>
      <c r="N147" s="216"/>
      <c r="O147" s="216"/>
      <c r="P147" s="216"/>
    </row>
    <row r="148" spans="2:16">
      <c r="B148" s="223">
        <v>0.12587000000000001</v>
      </c>
      <c r="C148" s="224">
        <v>2</v>
      </c>
      <c r="D148" s="224">
        <v>0.26605000000000001</v>
      </c>
      <c r="E148" s="224">
        <v>3</v>
      </c>
      <c r="F148" s="224">
        <v>0.11364</v>
      </c>
      <c r="G148" s="224">
        <v>3</v>
      </c>
      <c r="H148" s="224">
        <v>5.9569999999999998E-2</v>
      </c>
      <c r="I148" s="225">
        <v>3</v>
      </c>
      <c r="J148" s="216"/>
      <c r="K148" s="216"/>
      <c r="L148" s="216"/>
      <c r="M148" s="216"/>
      <c r="N148" s="216"/>
      <c r="O148" s="216"/>
      <c r="P148" s="216"/>
    </row>
    <row r="149" spans="2:16">
      <c r="B149" s="223">
        <v>6.4799999999999996E-3</v>
      </c>
      <c r="C149" s="224">
        <v>2</v>
      </c>
      <c r="D149" s="224"/>
      <c r="E149" s="224"/>
      <c r="F149" s="224"/>
      <c r="G149" s="224"/>
      <c r="H149" s="224">
        <v>1.085E-2</v>
      </c>
      <c r="I149" s="225">
        <v>3</v>
      </c>
      <c r="J149" s="216"/>
      <c r="K149" s="216"/>
      <c r="L149" s="216"/>
      <c r="M149" s="216"/>
      <c r="N149" s="216"/>
      <c r="O149" s="216"/>
      <c r="P149" s="216"/>
    </row>
    <row r="150" spans="2:16">
      <c r="B150" s="223">
        <v>1.319E-2</v>
      </c>
      <c r="C150" s="224">
        <v>3</v>
      </c>
      <c r="D150" s="224"/>
      <c r="E150" s="224"/>
      <c r="F150" s="224"/>
      <c r="G150" s="224"/>
      <c r="H150" s="224">
        <v>0.17760000000000001</v>
      </c>
      <c r="I150" s="225">
        <v>3</v>
      </c>
      <c r="J150" s="216"/>
      <c r="K150" s="216"/>
      <c r="L150" s="216"/>
      <c r="M150" s="216"/>
      <c r="N150" s="216"/>
      <c r="O150" s="216"/>
      <c r="P150" s="216"/>
    </row>
    <row r="151" spans="2:16">
      <c r="B151" s="223">
        <v>0.14316999999999999</v>
      </c>
      <c r="C151" s="224">
        <v>3</v>
      </c>
      <c r="D151" s="224"/>
      <c r="E151" s="224"/>
      <c r="F151" s="224"/>
      <c r="G151" s="224"/>
      <c r="H151" s="224">
        <v>3.1350000000000003E-2</v>
      </c>
      <c r="I151" s="225">
        <v>3</v>
      </c>
      <c r="J151" s="216"/>
      <c r="K151" s="216"/>
      <c r="L151" s="216"/>
      <c r="M151" s="216"/>
      <c r="N151" s="216"/>
      <c r="O151" s="216"/>
      <c r="P151" s="216"/>
    </row>
    <row r="152" spans="2:16">
      <c r="B152" s="223">
        <v>2.681E-2</v>
      </c>
      <c r="C152" s="224">
        <v>3</v>
      </c>
      <c r="D152" s="224"/>
      <c r="E152" s="224"/>
      <c r="F152" s="224"/>
      <c r="G152" s="224"/>
      <c r="H152" s="224"/>
      <c r="I152" s="225"/>
      <c r="J152" s="216"/>
      <c r="K152" s="216"/>
      <c r="L152" s="216"/>
      <c r="M152" s="216"/>
      <c r="N152" s="216"/>
      <c r="O152" s="216"/>
      <c r="P152" s="216"/>
    </row>
    <row r="153" spans="2:16">
      <c r="B153" s="223">
        <v>0.11978</v>
      </c>
      <c r="C153" s="224">
        <v>3</v>
      </c>
      <c r="D153" s="224"/>
      <c r="E153" s="224"/>
      <c r="F153" s="224"/>
      <c r="G153" s="224"/>
      <c r="H153" s="224"/>
      <c r="I153" s="225"/>
      <c r="J153" s="216"/>
      <c r="K153" s="216"/>
      <c r="L153" s="216"/>
      <c r="M153" s="216"/>
      <c r="N153" s="216"/>
      <c r="O153" s="216"/>
      <c r="P153" s="216"/>
    </row>
    <row r="154" spans="2:16">
      <c r="B154" s="223">
        <v>2.3769999999999999E-2</v>
      </c>
      <c r="C154" s="224">
        <v>3</v>
      </c>
      <c r="D154" s="224"/>
      <c r="E154" s="224"/>
      <c r="F154" s="224"/>
      <c r="G154" s="224"/>
      <c r="H154" s="224"/>
      <c r="I154" s="225"/>
      <c r="J154" s="216"/>
      <c r="K154" s="216"/>
      <c r="L154" s="216"/>
      <c r="M154" s="216"/>
      <c r="N154" s="216"/>
      <c r="O154" s="216"/>
      <c r="P154" s="216"/>
    </row>
    <row r="155" spans="2:16">
      <c r="B155" s="223">
        <v>0.15897</v>
      </c>
      <c r="C155" s="224">
        <v>3</v>
      </c>
      <c r="D155" s="224"/>
      <c r="E155" s="224"/>
      <c r="F155" s="224"/>
      <c r="G155" s="224"/>
      <c r="H155" s="224"/>
      <c r="I155" s="225"/>
      <c r="J155" s="216"/>
      <c r="K155" s="216"/>
      <c r="L155" s="216"/>
      <c r="M155" s="216"/>
      <c r="N155" s="216"/>
      <c r="O155" s="216"/>
      <c r="P155" s="216"/>
    </row>
    <row r="156" spans="2:16">
      <c r="B156" s="223">
        <v>3.8059999999999997E-2</v>
      </c>
      <c r="C156" s="224">
        <v>3</v>
      </c>
      <c r="D156" s="224"/>
      <c r="E156" s="224"/>
      <c r="F156" s="224"/>
      <c r="G156" s="224"/>
      <c r="H156" s="224"/>
      <c r="I156" s="225"/>
      <c r="J156" s="216"/>
      <c r="K156" s="216"/>
      <c r="L156" s="216"/>
      <c r="M156" s="216"/>
      <c r="N156" s="216"/>
      <c r="O156" s="216"/>
      <c r="P156" s="216"/>
    </row>
    <row r="157" spans="2:16">
      <c r="B157" s="223">
        <v>4.9300000000000004E-3</v>
      </c>
      <c r="C157" s="224">
        <v>3</v>
      </c>
      <c r="D157" s="224"/>
      <c r="E157" s="224"/>
      <c r="F157" s="224"/>
      <c r="G157" s="224"/>
      <c r="H157" s="224"/>
      <c r="I157" s="225"/>
      <c r="J157" s="216"/>
      <c r="K157" s="216"/>
      <c r="L157" s="216"/>
      <c r="M157" s="216"/>
      <c r="N157" s="216"/>
      <c r="O157" s="216"/>
      <c r="P157" s="216"/>
    </row>
    <row r="158" spans="2:16">
      <c r="B158" s="226">
        <v>3.1789999999999999E-2</v>
      </c>
      <c r="C158" s="227">
        <v>3</v>
      </c>
      <c r="D158" s="227"/>
      <c r="E158" s="227"/>
      <c r="F158" s="227"/>
      <c r="G158" s="227"/>
      <c r="H158" s="227"/>
      <c r="I158" s="228"/>
      <c r="J158" s="216"/>
      <c r="K158" s="216"/>
      <c r="L158" s="216"/>
      <c r="M158" s="216"/>
      <c r="N158" s="216"/>
      <c r="O158" s="216"/>
      <c r="P158" s="216"/>
    </row>
    <row r="159" spans="2:16">
      <c r="J159" s="216"/>
      <c r="K159" s="216"/>
      <c r="L159" s="216"/>
      <c r="M159" s="216"/>
      <c r="N159" s="216"/>
      <c r="O159" s="216"/>
      <c r="P159" s="216"/>
    </row>
    <row r="160" spans="2:16">
      <c r="J160" s="216"/>
      <c r="K160" s="216"/>
      <c r="L160" s="216"/>
      <c r="M160" s="216"/>
      <c r="N160" s="216"/>
      <c r="O160" s="216"/>
      <c r="P160" s="216"/>
    </row>
    <row r="161" spans="2:16">
      <c r="J161" s="216"/>
      <c r="K161" s="216"/>
      <c r="L161" s="216"/>
      <c r="M161" s="216"/>
      <c r="N161" s="216"/>
      <c r="O161" s="216"/>
      <c r="P161" s="216"/>
    </row>
    <row r="162" spans="2:16">
      <c r="J162" s="216"/>
      <c r="K162" s="216"/>
      <c r="L162" s="216"/>
      <c r="M162" s="216"/>
      <c r="N162" s="216"/>
      <c r="O162" s="216"/>
      <c r="P162" s="216"/>
    </row>
    <row r="163" spans="2:16">
      <c r="J163" s="216"/>
      <c r="K163" s="216"/>
      <c r="L163" s="216"/>
      <c r="M163" s="216"/>
      <c r="N163" s="216"/>
      <c r="O163" s="216"/>
      <c r="P163" s="216"/>
    </row>
    <row r="164" spans="2:16"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</row>
    <row r="165" spans="2:16"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</row>
    <row r="166" spans="2:16"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</row>
    <row r="167" spans="2:16"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</row>
    <row r="168" spans="2:16">
      <c r="B168" s="216"/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</row>
    <row r="169" spans="2:16"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</row>
    <row r="170" spans="2:16"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</row>
    <row r="171" spans="2:16">
      <c r="B171" s="216"/>
      <c r="C171" s="216"/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</row>
    <row r="172" spans="2:16">
      <c r="B172" s="216"/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</row>
    <row r="173" spans="2:16"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</row>
    <row r="174" spans="2:16"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</row>
    <row r="175" spans="2:16">
      <c r="B175" s="9"/>
      <c r="C175" s="9"/>
      <c r="D175" s="9"/>
      <c r="E175" s="9"/>
      <c r="F175" s="9"/>
    </row>
    <row r="176" spans="2:16">
      <c r="B176" s="9"/>
      <c r="C176" s="9"/>
      <c r="D176" s="9"/>
      <c r="E176" s="9"/>
      <c r="F176" s="9"/>
    </row>
    <row r="177" spans="2:6">
      <c r="B177" s="9"/>
      <c r="C177" s="9"/>
      <c r="D177" s="9"/>
      <c r="E177" s="9"/>
      <c r="F177" s="9"/>
    </row>
    <row r="178" spans="2:6">
      <c r="B178" s="9"/>
      <c r="C178" s="9"/>
      <c r="D178" s="9"/>
      <c r="E178" s="9"/>
      <c r="F178" s="9"/>
    </row>
    <row r="181" spans="2:6">
      <c r="B181" s="253"/>
      <c r="C181" s="240"/>
      <c r="D181" s="240"/>
      <c r="E181" s="254"/>
    </row>
    <row r="182" spans="2:6">
      <c r="B182" s="9"/>
      <c r="C182" s="9"/>
      <c r="D182" s="9"/>
      <c r="E182" s="9"/>
    </row>
    <row r="183" spans="2:6">
      <c r="B183" s="9"/>
      <c r="C183" s="9"/>
      <c r="D183" s="9"/>
      <c r="E183" s="9"/>
    </row>
    <row r="184" spans="2:6">
      <c r="B184" s="9"/>
      <c r="C184" s="9"/>
      <c r="D184" s="9"/>
      <c r="E184" s="9"/>
    </row>
    <row r="185" spans="2:6">
      <c r="B185" s="9"/>
      <c r="C185" s="9"/>
      <c r="D185" s="9"/>
      <c r="E185" s="9"/>
    </row>
    <row r="186" spans="2:6">
      <c r="B186" s="9"/>
      <c r="C186" s="9"/>
      <c r="D186" s="9"/>
      <c r="E186" s="9"/>
    </row>
    <row r="187" spans="2:6">
      <c r="B187" s="9"/>
      <c r="C187" s="9"/>
      <c r="D187" s="9"/>
      <c r="E187" s="9"/>
    </row>
    <row r="188" spans="2:6">
      <c r="B188" s="9"/>
      <c r="C188" s="9"/>
      <c r="D188" s="9"/>
      <c r="E188" s="9"/>
    </row>
  </sheetData>
  <mergeCells count="7">
    <mergeCell ref="G44:L44"/>
    <mergeCell ref="B181:E181"/>
    <mergeCell ref="B21:C21"/>
    <mergeCell ref="B28:C28"/>
    <mergeCell ref="B35:C35"/>
    <mergeCell ref="E39:F39"/>
    <mergeCell ref="B44:F44"/>
  </mergeCells>
  <phoneticPr fontId="17" type="noConversion"/>
  <pageMargins left="0.69930555555555596" right="0.69930555555555596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28"/>
  <sheetViews>
    <sheetView topLeftCell="A67" zoomScaleNormal="100" workbookViewId="0">
      <selection activeCell="G11" sqref="G11"/>
    </sheetView>
  </sheetViews>
  <sheetFormatPr defaultColWidth="9.140625" defaultRowHeight="14.25"/>
  <cols>
    <col min="1" max="1" width="9" style="5" customWidth="1"/>
    <col min="2" max="2" width="14.42578125" style="5"/>
    <col min="3" max="3" width="16.85546875" style="5" customWidth="1"/>
    <col min="4" max="4" width="28" style="5" customWidth="1"/>
    <col min="5" max="5" width="19.85546875" style="5" customWidth="1"/>
    <col min="6" max="6" width="21.42578125" style="5" customWidth="1"/>
    <col min="7" max="12" width="17" style="5" customWidth="1"/>
    <col min="13" max="13" width="28.28515625" style="5" customWidth="1"/>
    <col min="14" max="14" width="45.28515625" style="5" customWidth="1"/>
    <col min="15" max="15" width="45.140625" style="5" customWidth="1"/>
    <col min="16" max="16384" width="9.140625" style="5"/>
  </cols>
  <sheetData>
    <row r="1" spans="1:15" ht="15">
      <c r="M1" s="17" t="s">
        <v>0</v>
      </c>
      <c r="N1" s="17" t="s">
        <v>1</v>
      </c>
      <c r="O1" s="17" t="s">
        <v>2</v>
      </c>
    </row>
    <row r="2" spans="1:15" ht="15">
      <c r="A2" s="17" t="s">
        <v>117</v>
      </c>
      <c r="B2" s="6" t="s">
        <v>118</v>
      </c>
      <c r="C2" s="39" t="s">
        <v>119</v>
      </c>
      <c r="D2" s="39" t="s">
        <v>120</v>
      </c>
      <c r="E2" s="25" t="s">
        <v>121</v>
      </c>
      <c r="M2" s="5" t="s">
        <v>122</v>
      </c>
      <c r="N2" s="5" t="s">
        <v>94</v>
      </c>
      <c r="O2" s="5" t="s">
        <v>123</v>
      </c>
    </row>
    <row r="3" spans="1:15">
      <c r="B3" s="15">
        <v>3</v>
      </c>
      <c r="C3" s="9">
        <v>1.9</v>
      </c>
      <c r="D3" s="9">
        <v>2.1</v>
      </c>
      <c r="E3" s="10">
        <v>4.9000000000000004</v>
      </c>
      <c r="M3" s="5" t="s">
        <v>124</v>
      </c>
      <c r="N3" s="5" t="s">
        <v>97</v>
      </c>
      <c r="O3" s="5" t="s">
        <v>98</v>
      </c>
    </row>
    <row r="4" spans="1:15">
      <c r="B4" s="15">
        <v>2</v>
      </c>
      <c r="C4" s="9">
        <v>1.6</v>
      </c>
      <c r="D4" s="9">
        <v>2.5</v>
      </c>
      <c r="E4" s="10">
        <v>3.2</v>
      </c>
      <c r="M4" s="5" t="s">
        <v>125</v>
      </c>
      <c r="O4" s="5" t="s">
        <v>126</v>
      </c>
    </row>
    <row r="5" spans="1:15">
      <c r="B5" s="15">
        <v>1.6</v>
      </c>
      <c r="C5" s="9">
        <v>2.1</v>
      </c>
      <c r="D5" s="9">
        <v>1.9</v>
      </c>
      <c r="E5" s="10">
        <v>4.0999999999999996</v>
      </c>
      <c r="M5" s="5" t="s">
        <v>127</v>
      </c>
      <c r="O5" s="5" t="s">
        <v>128</v>
      </c>
    </row>
    <row r="6" spans="1:15">
      <c r="B6" s="15">
        <v>2.5</v>
      </c>
      <c r="C6" s="9">
        <v>1.2</v>
      </c>
      <c r="D6" s="9">
        <v>2.4</v>
      </c>
      <c r="E6" s="10">
        <v>3.5</v>
      </c>
      <c r="O6" s="5" t="s">
        <v>129</v>
      </c>
    </row>
    <row r="7" spans="1:15">
      <c r="B7" s="15">
        <v>3.5</v>
      </c>
      <c r="C7" s="9">
        <v>2.1</v>
      </c>
      <c r="D7" s="9">
        <v>2</v>
      </c>
      <c r="E7" s="10">
        <v>3.9</v>
      </c>
    </row>
    <row r="8" spans="1:15">
      <c r="B8" s="15">
        <v>1.6</v>
      </c>
      <c r="C8" s="9">
        <v>1.2</v>
      </c>
      <c r="D8" s="9">
        <v>3.1</v>
      </c>
      <c r="E8" s="10">
        <v>4.7</v>
      </c>
    </row>
    <row r="9" spans="1:15">
      <c r="B9" s="15">
        <v>1.9</v>
      </c>
      <c r="C9" s="9">
        <v>1.1000000000000001</v>
      </c>
      <c r="D9" s="9">
        <v>2.2000000000000002</v>
      </c>
      <c r="E9" s="10">
        <v>3.8</v>
      </c>
    </row>
    <row r="10" spans="1:15">
      <c r="B10" s="15">
        <v>2.9</v>
      </c>
      <c r="C10" s="9">
        <v>1.6</v>
      </c>
      <c r="D10" s="9">
        <v>3</v>
      </c>
      <c r="E10" s="10">
        <v>3.5</v>
      </c>
    </row>
    <row r="11" spans="1:15">
      <c r="B11" s="19">
        <v>3.3</v>
      </c>
      <c r="C11" s="12">
        <v>1.8</v>
      </c>
      <c r="D11" s="12">
        <v>1.7</v>
      </c>
      <c r="E11" s="13">
        <v>5.0999999999999996</v>
      </c>
    </row>
    <row r="12" spans="1:15" ht="15">
      <c r="A12" s="17" t="s">
        <v>14</v>
      </c>
      <c r="B12" s="26">
        <f>AVERAGE(B3:B11)</f>
        <v>2.4777777777777774</v>
      </c>
      <c r="C12" s="33">
        <f>AVERAGE(C3:C11)</f>
        <v>1.6222222222222222</v>
      </c>
      <c r="D12" s="33">
        <f>AVERAGE(D3:D11)</f>
        <v>2.322222222222222</v>
      </c>
      <c r="E12" s="27">
        <f>AVERAGE(E3:E11)</f>
        <v>4.0777777777777784</v>
      </c>
    </row>
    <row r="13" spans="1:15" ht="15">
      <c r="A13" s="17" t="s">
        <v>15</v>
      </c>
      <c r="B13" s="23">
        <v>0.2437</v>
      </c>
      <c r="C13" s="24">
        <v>0.12889999999999999</v>
      </c>
      <c r="D13" s="24">
        <v>0.15970000000000001</v>
      </c>
      <c r="E13" s="4">
        <v>0.2253</v>
      </c>
    </row>
    <row r="15" spans="1:15" ht="15">
      <c r="A15" s="17" t="s">
        <v>130</v>
      </c>
      <c r="B15" s="6" t="s">
        <v>118</v>
      </c>
      <c r="C15" s="39" t="s">
        <v>119</v>
      </c>
      <c r="D15" s="39" t="s">
        <v>120</v>
      </c>
      <c r="E15" s="25" t="s">
        <v>121</v>
      </c>
      <c r="M15" s="5" t="s">
        <v>122</v>
      </c>
      <c r="N15" s="5" t="s">
        <v>94</v>
      </c>
      <c r="O15" s="5" t="s">
        <v>131</v>
      </c>
    </row>
    <row r="16" spans="1:15">
      <c r="B16" s="15">
        <v>8</v>
      </c>
      <c r="C16" s="9">
        <v>4.3</v>
      </c>
      <c r="D16" s="9">
        <v>7.2</v>
      </c>
      <c r="E16" s="10">
        <v>13.2</v>
      </c>
      <c r="M16" s="5" t="s">
        <v>124</v>
      </c>
      <c r="N16" s="5" t="s">
        <v>97</v>
      </c>
      <c r="O16" s="5" t="s">
        <v>98</v>
      </c>
    </row>
    <row r="17" spans="1:24">
      <c r="B17" s="15">
        <v>10.5</v>
      </c>
      <c r="C17" s="9">
        <v>2.8</v>
      </c>
      <c r="D17" s="9">
        <v>8.4</v>
      </c>
      <c r="E17" s="10">
        <v>9.4</v>
      </c>
      <c r="M17" s="5" t="s">
        <v>125</v>
      </c>
      <c r="O17" s="5" t="s">
        <v>132</v>
      </c>
    </row>
    <row r="18" spans="1:24">
      <c r="B18" s="15">
        <v>9.5</v>
      </c>
      <c r="C18" s="9">
        <v>6.7</v>
      </c>
      <c r="D18" s="9">
        <v>8.8000000000000007</v>
      </c>
      <c r="E18" s="10">
        <v>11.3</v>
      </c>
      <c r="M18" s="5" t="s">
        <v>127</v>
      </c>
      <c r="O18" s="5" t="s">
        <v>133</v>
      </c>
    </row>
    <row r="19" spans="1:24">
      <c r="B19" s="15">
        <v>8</v>
      </c>
      <c r="C19" s="9">
        <v>3.8</v>
      </c>
      <c r="D19" s="9">
        <v>9.1</v>
      </c>
      <c r="E19" s="10">
        <v>7.6</v>
      </c>
    </row>
    <row r="20" spans="1:24">
      <c r="B20" s="15">
        <v>7.1</v>
      </c>
      <c r="C20" s="9">
        <v>5.5</v>
      </c>
      <c r="D20" s="9">
        <v>9.6999999999999993</v>
      </c>
      <c r="E20" s="10">
        <v>13.1</v>
      </c>
    </row>
    <row r="21" spans="1:24">
      <c r="B21" s="15">
        <v>8.4</v>
      </c>
      <c r="C21" s="9">
        <v>5.0999999999999996</v>
      </c>
      <c r="D21" s="9">
        <v>7.1</v>
      </c>
      <c r="E21" s="10">
        <v>8.1</v>
      </c>
      <c r="P21" s="9"/>
      <c r="Q21" s="9"/>
      <c r="R21" s="9"/>
      <c r="S21" s="9"/>
      <c r="T21" s="9"/>
      <c r="U21" s="9"/>
      <c r="V21" s="9"/>
      <c r="W21" s="9"/>
      <c r="X21" s="9"/>
    </row>
    <row r="22" spans="1:24">
      <c r="B22" s="15">
        <v>9.6</v>
      </c>
      <c r="C22" s="9">
        <v>4.2</v>
      </c>
      <c r="D22" s="9">
        <v>7.8</v>
      </c>
      <c r="E22" s="10">
        <v>9.4</v>
      </c>
      <c r="P22" s="9"/>
      <c r="Q22" s="9"/>
      <c r="R22" s="9"/>
      <c r="S22" s="9"/>
      <c r="T22" s="9"/>
      <c r="U22" s="9"/>
      <c r="V22" s="9"/>
      <c r="W22" s="9"/>
      <c r="X22" s="9"/>
    </row>
    <row r="23" spans="1:24">
      <c r="B23" s="15">
        <v>8.4</v>
      </c>
      <c r="C23" s="9">
        <v>2.6</v>
      </c>
      <c r="D23" s="9">
        <v>8</v>
      </c>
      <c r="E23" s="10">
        <v>12.3</v>
      </c>
    </row>
    <row r="24" spans="1:24">
      <c r="B24" s="19">
        <v>9.1999999999999993</v>
      </c>
      <c r="C24" s="12">
        <v>3.8</v>
      </c>
      <c r="D24" s="12">
        <v>6.7</v>
      </c>
      <c r="E24" s="13">
        <v>10.5</v>
      </c>
    </row>
    <row r="25" spans="1:24" ht="15">
      <c r="A25" s="17" t="s">
        <v>14</v>
      </c>
      <c r="B25" s="26">
        <f>AVERAGE(B16:B24)</f>
        <v>8.7444444444444454</v>
      </c>
      <c r="C25" s="33">
        <f>AVERAGE(C16:C24)</f>
        <v>4.3111111111111118</v>
      </c>
      <c r="D25" s="33">
        <f>AVERAGE(D16:D24)</f>
        <v>8.0888888888888886</v>
      </c>
      <c r="E25" s="27">
        <f>AVERAGE(E16:E24)</f>
        <v>10.544444444444444</v>
      </c>
    </row>
    <row r="26" spans="1:24" ht="15">
      <c r="A26" s="17" t="s">
        <v>15</v>
      </c>
      <c r="B26" s="23">
        <v>0.34649999999999997</v>
      </c>
      <c r="C26" s="24">
        <v>0.43280000000000002</v>
      </c>
      <c r="D26" s="24">
        <v>0.33350000000000002</v>
      </c>
      <c r="E26" s="4">
        <v>0.69220000000000004</v>
      </c>
    </row>
    <row r="28" spans="1:24" ht="15">
      <c r="A28" s="17" t="s">
        <v>134</v>
      </c>
      <c r="B28" s="6"/>
      <c r="C28" s="239" t="s">
        <v>135</v>
      </c>
      <c r="D28" s="239"/>
      <c r="E28" s="239"/>
      <c r="F28" s="239"/>
      <c r="G28" s="239"/>
      <c r="H28" s="239"/>
      <c r="I28" s="239"/>
      <c r="J28" s="238"/>
      <c r="K28" s="17" t="s">
        <v>14</v>
      </c>
      <c r="L28" s="17" t="s">
        <v>15</v>
      </c>
      <c r="M28" s="5" t="s">
        <v>135</v>
      </c>
      <c r="N28" s="5" t="s">
        <v>94</v>
      </c>
      <c r="O28" s="5" t="s">
        <v>136</v>
      </c>
    </row>
    <row r="29" spans="1:24">
      <c r="B29" s="8" t="s">
        <v>59</v>
      </c>
      <c r="C29" s="9">
        <v>12.3</v>
      </c>
      <c r="D29" s="9">
        <v>15.9</v>
      </c>
      <c r="E29" s="9">
        <v>17.600000000000001</v>
      </c>
      <c r="F29" s="9">
        <v>10.9</v>
      </c>
      <c r="G29" s="9">
        <v>11.5</v>
      </c>
      <c r="H29" s="9">
        <v>10.199999999999999</v>
      </c>
      <c r="I29" s="9">
        <v>10.6</v>
      </c>
      <c r="K29" s="20">
        <f>AVERAGE(C29:I29)</f>
        <v>12.714285714285714</v>
      </c>
      <c r="L29" s="2">
        <v>1.0880000000000001</v>
      </c>
      <c r="M29" s="5" t="s">
        <v>137</v>
      </c>
      <c r="N29" s="5" t="s">
        <v>97</v>
      </c>
      <c r="O29" s="5" t="s">
        <v>98</v>
      </c>
    </row>
    <row r="30" spans="1:24">
      <c r="B30" s="8" t="s">
        <v>138</v>
      </c>
      <c r="C30" s="9">
        <v>66.099999999999994</v>
      </c>
      <c r="D30" s="9">
        <v>72.099999999999994</v>
      </c>
      <c r="E30" s="9">
        <v>66.8</v>
      </c>
      <c r="F30" s="9">
        <v>68.900000000000006</v>
      </c>
      <c r="G30" s="9">
        <v>68.5</v>
      </c>
      <c r="H30" s="9">
        <v>66.2</v>
      </c>
      <c r="I30" s="9">
        <v>63.7</v>
      </c>
      <c r="J30" s="9">
        <v>60.2</v>
      </c>
      <c r="K30" s="21">
        <f>AVERAGE(C30:J30)</f>
        <v>66.5625</v>
      </c>
      <c r="L30" s="3">
        <v>1.26</v>
      </c>
      <c r="M30" s="5" t="s">
        <v>139</v>
      </c>
      <c r="O30" s="5" t="s">
        <v>140</v>
      </c>
    </row>
    <row r="31" spans="1:24">
      <c r="B31" s="8" t="s">
        <v>61</v>
      </c>
      <c r="C31" s="9">
        <v>7.4</v>
      </c>
      <c r="D31" s="9">
        <v>6.5</v>
      </c>
      <c r="E31" s="9">
        <v>5.2</v>
      </c>
      <c r="F31" s="9">
        <v>5.6</v>
      </c>
      <c r="G31" s="9">
        <v>3.9</v>
      </c>
      <c r="H31" s="9">
        <v>4.0999999999999996</v>
      </c>
      <c r="J31" s="59"/>
      <c r="K31" s="21">
        <f>AVERAGE(C31:H31)</f>
        <v>5.45</v>
      </c>
      <c r="L31" s="3">
        <v>0.55420000000000003</v>
      </c>
      <c r="M31" s="5" t="s">
        <v>141</v>
      </c>
      <c r="O31" s="5" t="s">
        <v>142</v>
      </c>
    </row>
    <row r="32" spans="1:24">
      <c r="B32" s="8" t="s">
        <v>62</v>
      </c>
      <c r="C32" s="9">
        <v>13.4</v>
      </c>
      <c r="D32" s="9">
        <v>9.1</v>
      </c>
      <c r="E32" s="9">
        <v>15</v>
      </c>
      <c r="F32" s="9">
        <v>14.4</v>
      </c>
      <c r="G32" s="9">
        <v>19.7</v>
      </c>
      <c r="H32" s="9">
        <v>23</v>
      </c>
      <c r="I32" s="9">
        <v>21</v>
      </c>
      <c r="K32" s="21">
        <f>AVERAGE(C32:I32)</f>
        <v>16.514285714285712</v>
      </c>
      <c r="L32" s="3">
        <v>1.85</v>
      </c>
      <c r="O32" s="5" t="s">
        <v>143</v>
      </c>
    </row>
    <row r="33" spans="2:15">
      <c r="B33" s="8"/>
      <c r="C33" s="240" t="s">
        <v>137</v>
      </c>
      <c r="D33" s="240"/>
      <c r="E33" s="240"/>
      <c r="F33" s="240"/>
      <c r="G33" s="240"/>
      <c r="H33" s="240"/>
      <c r="I33" s="240"/>
      <c r="J33" s="240"/>
      <c r="K33" s="21"/>
      <c r="L33" s="3"/>
    </row>
    <row r="34" spans="2:15">
      <c r="B34" s="8" t="s">
        <v>59</v>
      </c>
      <c r="C34" s="9">
        <v>13.2</v>
      </c>
      <c r="D34" s="9">
        <v>19.600000000000001</v>
      </c>
      <c r="E34" s="9">
        <v>18.2</v>
      </c>
      <c r="F34" s="9">
        <v>22.2</v>
      </c>
      <c r="G34" s="9">
        <v>23.5</v>
      </c>
      <c r="H34" s="9">
        <v>19.5</v>
      </c>
      <c r="I34" s="9">
        <v>24.3</v>
      </c>
      <c r="J34" s="9">
        <v>12.8</v>
      </c>
      <c r="K34" s="21">
        <f>AVERAGE(C34:J34)</f>
        <v>19.162500000000001</v>
      </c>
      <c r="L34" s="3">
        <v>1.534</v>
      </c>
      <c r="O34" s="5" t="s">
        <v>144</v>
      </c>
    </row>
    <row r="35" spans="2:15">
      <c r="B35" s="8" t="s">
        <v>138</v>
      </c>
      <c r="C35" s="9">
        <v>51.2</v>
      </c>
      <c r="D35" s="9">
        <v>55.6</v>
      </c>
      <c r="E35" s="9">
        <v>46.3</v>
      </c>
      <c r="F35" s="9">
        <v>50.1</v>
      </c>
      <c r="G35" s="9">
        <v>55.9</v>
      </c>
      <c r="H35" s="9">
        <v>51.2</v>
      </c>
      <c r="I35" s="9">
        <v>48.3</v>
      </c>
      <c r="J35" s="9">
        <v>51.3</v>
      </c>
      <c r="K35" s="21">
        <f>AVERAGE(C35:J35)</f>
        <v>51.237500000000004</v>
      </c>
      <c r="L35" s="3">
        <v>1.1579999999999999</v>
      </c>
      <c r="O35" s="5" t="s">
        <v>98</v>
      </c>
    </row>
    <row r="36" spans="2:15">
      <c r="B36" s="8" t="s">
        <v>61</v>
      </c>
      <c r="C36" s="9">
        <v>7.6</v>
      </c>
      <c r="D36" s="9">
        <v>6.8</v>
      </c>
      <c r="E36" s="9">
        <v>7.4</v>
      </c>
      <c r="F36" s="9">
        <v>10.199999999999999</v>
      </c>
      <c r="G36" s="9">
        <v>9.1999999999999993</v>
      </c>
      <c r="H36" s="9">
        <v>7.1</v>
      </c>
      <c r="I36" s="59"/>
      <c r="K36" s="21">
        <f>AVERAGE(C36:H36)</f>
        <v>8.0499999999999989</v>
      </c>
      <c r="L36" s="3">
        <v>0.54879999999999995</v>
      </c>
      <c r="O36" s="5" t="s">
        <v>140</v>
      </c>
    </row>
    <row r="37" spans="2:15">
      <c r="B37" s="8" t="s">
        <v>62</v>
      </c>
      <c r="C37" s="9">
        <v>29.4</v>
      </c>
      <c r="D37" s="9">
        <v>17.2</v>
      </c>
      <c r="E37" s="9">
        <v>28.7</v>
      </c>
      <c r="F37" s="9">
        <v>20.3</v>
      </c>
      <c r="G37" s="9">
        <v>20.100000000000001</v>
      </c>
      <c r="H37" s="9">
        <v>21.5</v>
      </c>
      <c r="I37" s="10">
        <v>28.8</v>
      </c>
      <c r="K37" s="21">
        <f>AVERAGE(C37:I37)</f>
        <v>23.714285714285715</v>
      </c>
      <c r="L37" s="3">
        <v>1.9219999999999999</v>
      </c>
      <c r="O37" s="5" t="s">
        <v>145</v>
      </c>
    </row>
    <row r="38" spans="2:15">
      <c r="B38" s="8"/>
      <c r="C38" s="240" t="s">
        <v>139</v>
      </c>
      <c r="D38" s="240"/>
      <c r="E38" s="240"/>
      <c r="F38" s="240"/>
      <c r="G38" s="240"/>
      <c r="H38" s="240"/>
      <c r="I38" s="240"/>
      <c r="J38" s="240"/>
      <c r="K38" s="21"/>
      <c r="L38" s="3"/>
      <c r="O38" s="5" t="s">
        <v>146</v>
      </c>
    </row>
    <row r="39" spans="2:15">
      <c r="B39" s="8" t="s">
        <v>59</v>
      </c>
      <c r="C39" s="9">
        <v>17.100000000000001</v>
      </c>
      <c r="D39" s="9">
        <v>17</v>
      </c>
      <c r="E39" s="9">
        <v>20.399999999999999</v>
      </c>
      <c r="F39" s="9">
        <v>18.2</v>
      </c>
      <c r="G39" s="9">
        <v>17.399999999999999</v>
      </c>
      <c r="J39" s="59"/>
      <c r="K39" s="21">
        <f>AVERAGE(C39:G39)</f>
        <v>18.02</v>
      </c>
      <c r="L39" s="3">
        <v>0.63119999999999998</v>
      </c>
    </row>
    <row r="40" spans="2:15">
      <c r="B40" s="8" t="s">
        <v>138</v>
      </c>
      <c r="C40" s="9">
        <v>66</v>
      </c>
      <c r="D40" s="9">
        <v>65.099999999999994</v>
      </c>
      <c r="E40" s="9">
        <v>64.2</v>
      </c>
      <c r="F40" s="9">
        <v>66</v>
      </c>
      <c r="G40" s="9">
        <v>67.7</v>
      </c>
      <c r="H40" s="9">
        <v>61.4</v>
      </c>
      <c r="I40" s="9">
        <v>62.5</v>
      </c>
      <c r="J40" s="9">
        <v>60.5</v>
      </c>
      <c r="K40" s="21">
        <f>AVERAGE(C40:J40)</f>
        <v>64.174999999999997</v>
      </c>
      <c r="L40" s="3">
        <v>0.88600000000000001</v>
      </c>
    </row>
    <row r="41" spans="2:15" ht="14.25" customHeight="1">
      <c r="B41" s="8" t="s">
        <v>61</v>
      </c>
      <c r="C41" s="9">
        <v>8.6999999999999993</v>
      </c>
      <c r="D41" s="9">
        <v>7.1</v>
      </c>
      <c r="E41" s="9">
        <v>8.3000000000000007</v>
      </c>
      <c r="F41" s="9">
        <v>8.6999999999999993</v>
      </c>
      <c r="G41" s="9">
        <v>10.3</v>
      </c>
      <c r="H41" s="9">
        <v>10.6</v>
      </c>
      <c r="I41" s="9">
        <v>8.4</v>
      </c>
      <c r="J41" s="9">
        <v>9.1</v>
      </c>
      <c r="K41" s="21">
        <f>AVERAGE(C41:J41)</f>
        <v>8.8999999999999986</v>
      </c>
      <c r="L41" s="3">
        <v>0.39689999999999998</v>
      </c>
      <c r="O41" s="5" t="s">
        <v>147</v>
      </c>
    </row>
    <row r="42" spans="2:15" ht="14.25" customHeight="1">
      <c r="B42" s="8" t="s">
        <v>62</v>
      </c>
      <c r="C42" s="9">
        <v>10.9</v>
      </c>
      <c r="D42" s="9">
        <v>10.7</v>
      </c>
      <c r="E42" s="9">
        <v>10.5</v>
      </c>
      <c r="F42" s="9">
        <v>9.8000000000000007</v>
      </c>
      <c r="G42" s="9">
        <v>9.8000000000000007</v>
      </c>
      <c r="H42" s="9">
        <v>11.7</v>
      </c>
      <c r="I42" s="10">
        <v>15.6</v>
      </c>
      <c r="K42" s="21">
        <f>AVERAGE(C42:I42)</f>
        <v>11.285714285714286</v>
      </c>
      <c r="L42" s="3">
        <v>0.76080000000000003</v>
      </c>
      <c r="O42" s="5" t="s">
        <v>98</v>
      </c>
    </row>
    <row r="43" spans="2:15" ht="14.25" customHeight="1">
      <c r="B43" s="8"/>
      <c r="C43" s="240" t="s">
        <v>141</v>
      </c>
      <c r="D43" s="240"/>
      <c r="E43" s="240"/>
      <c r="F43" s="240"/>
      <c r="G43" s="240"/>
      <c r="H43" s="240"/>
      <c r="I43" s="240"/>
      <c r="J43" s="240"/>
      <c r="K43" s="21"/>
      <c r="L43" s="3"/>
      <c r="O43" s="5" t="s">
        <v>148</v>
      </c>
    </row>
    <row r="44" spans="2:15" ht="14.25" customHeight="1">
      <c r="B44" s="8" t="s">
        <v>59</v>
      </c>
      <c r="C44" s="9">
        <v>13.4</v>
      </c>
      <c r="D44" s="9">
        <v>10.6</v>
      </c>
      <c r="E44" s="9">
        <v>15.2</v>
      </c>
      <c r="F44" s="9">
        <v>12.4</v>
      </c>
      <c r="G44" s="9">
        <v>12</v>
      </c>
      <c r="H44" s="9">
        <v>13.7</v>
      </c>
      <c r="J44" s="59"/>
      <c r="K44" s="21">
        <f>AVERAGE(C44:H44)</f>
        <v>12.883333333333333</v>
      </c>
      <c r="L44" s="3">
        <v>0.6462</v>
      </c>
      <c r="O44" s="5" t="s">
        <v>149</v>
      </c>
    </row>
    <row r="45" spans="2:15" ht="14.25" customHeight="1">
      <c r="B45" s="8" t="s">
        <v>138</v>
      </c>
      <c r="C45" s="9">
        <v>69.3</v>
      </c>
      <c r="D45" s="9">
        <v>67.599999999999994</v>
      </c>
      <c r="E45" s="9">
        <v>77.099999999999994</v>
      </c>
      <c r="F45" s="9">
        <v>72.599999999999994</v>
      </c>
      <c r="G45" s="9">
        <v>71</v>
      </c>
      <c r="H45" s="9">
        <v>71.400000000000006</v>
      </c>
      <c r="J45" s="59"/>
      <c r="K45" s="21">
        <f>AVERAGE(C45:H45)</f>
        <v>71.5</v>
      </c>
      <c r="L45" s="3">
        <v>1.3280000000000001</v>
      </c>
      <c r="O45" s="5" t="s">
        <v>150</v>
      </c>
    </row>
    <row r="46" spans="2:15" ht="14.25" customHeight="1">
      <c r="B46" s="8" t="s">
        <v>61</v>
      </c>
      <c r="C46" s="9">
        <v>7.2</v>
      </c>
      <c r="D46" s="9">
        <v>5.6</v>
      </c>
      <c r="E46" s="9">
        <v>6.8</v>
      </c>
      <c r="F46" s="9">
        <v>7.2</v>
      </c>
      <c r="G46" s="9">
        <v>8.8000000000000007</v>
      </c>
      <c r="H46" s="9">
        <v>9.1</v>
      </c>
      <c r="I46" s="9">
        <v>4.5</v>
      </c>
      <c r="J46" s="9">
        <v>3.6</v>
      </c>
      <c r="K46" s="21">
        <f>AVERAGE(C46:J46)</f>
        <v>6.6000000000000005</v>
      </c>
      <c r="L46" s="3">
        <v>0.68479999999999996</v>
      </c>
    </row>
    <row r="47" spans="2:15" ht="14.25" customHeight="1">
      <c r="B47" s="11" t="s">
        <v>62</v>
      </c>
      <c r="C47" s="12">
        <v>10.1</v>
      </c>
      <c r="D47" s="12">
        <v>10.4</v>
      </c>
      <c r="E47" s="12">
        <v>3.3</v>
      </c>
      <c r="F47" s="12">
        <v>6.6</v>
      </c>
      <c r="G47" s="12">
        <v>0.8</v>
      </c>
      <c r="H47" s="12">
        <v>10.4</v>
      </c>
      <c r="I47" s="12">
        <v>12.7</v>
      </c>
      <c r="J47" s="44"/>
      <c r="K47" s="22">
        <f>AVERAGE(C47:I47)</f>
        <v>7.7571428571428571</v>
      </c>
      <c r="L47" s="4">
        <v>1.6439999999999999</v>
      </c>
      <c r="O47" s="5" t="s">
        <v>151</v>
      </c>
    </row>
    <row r="48" spans="2:15">
      <c r="D48" s="14"/>
      <c r="E48" s="9"/>
      <c r="O48" s="5" t="s">
        <v>98</v>
      </c>
    </row>
    <row r="49" spans="1:15">
      <c r="C49" s="9"/>
      <c r="D49" s="59"/>
      <c r="E49" s="9"/>
      <c r="F49" s="9"/>
      <c r="G49" s="9"/>
      <c r="H49" s="9"/>
      <c r="I49" s="9"/>
      <c r="J49" s="9"/>
      <c r="K49" s="9"/>
      <c r="L49" s="9"/>
      <c r="O49" s="5" t="s">
        <v>152</v>
      </c>
    </row>
    <row r="50" spans="1:15">
      <c r="O50" s="5" t="s">
        <v>153</v>
      </c>
    </row>
    <row r="51" spans="1:15">
      <c r="O51" s="5" t="s">
        <v>154</v>
      </c>
    </row>
    <row r="53" spans="1:15" ht="14.25" customHeight="1"/>
    <row r="54" spans="1:15" ht="14.25" customHeight="1">
      <c r="A54" s="17" t="s">
        <v>651</v>
      </c>
      <c r="B54" s="6" t="s">
        <v>118</v>
      </c>
      <c r="C54" s="39" t="s">
        <v>119</v>
      </c>
      <c r="D54" s="25" t="s">
        <v>121</v>
      </c>
      <c r="E54" s="8"/>
      <c r="F54" s="9"/>
      <c r="G54" s="9"/>
      <c r="H54" s="9"/>
      <c r="I54" s="9"/>
      <c r="J54" s="9"/>
      <c r="K54" s="9"/>
      <c r="M54" s="60" t="s">
        <v>455</v>
      </c>
      <c r="N54" s="258" t="s">
        <v>4</v>
      </c>
      <c r="O54" s="60" t="s">
        <v>646</v>
      </c>
    </row>
    <row r="55" spans="1:15" ht="14.25" customHeight="1">
      <c r="B55" s="15">
        <v>1.55</v>
      </c>
      <c r="C55" s="9">
        <v>0.98</v>
      </c>
      <c r="D55" s="10">
        <v>2.1800000000000002</v>
      </c>
      <c r="E55" s="15"/>
      <c r="F55" s="9"/>
      <c r="G55" s="9"/>
      <c r="H55" s="9"/>
      <c r="I55" s="9"/>
      <c r="J55" s="9"/>
      <c r="K55" s="9"/>
      <c r="M55" s="60" t="s">
        <v>649</v>
      </c>
      <c r="N55" s="258"/>
      <c r="O55" s="60" t="s">
        <v>647</v>
      </c>
    </row>
    <row r="56" spans="1:15" ht="14.25" customHeight="1">
      <c r="B56" s="15">
        <v>1.84</v>
      </c>
      <c r="C56" s="9">
        <v>1.2</v>
      </c>
      <c r="D56" s="10">
        <v>2.88</v>
      </c>
      <c r="E56" s="15"/>
      <c r="F56" s="9"/>
      <c r="G56" s="9"/>
      <c r="H56" s="9"/>
      <c r="I56" s="9"/>
      <c r="J56" s="9"/>
      <c r="K56" s="9"/>
      <c r="M56" s="60" t="s">
        <v>645</v>
      </c>
      <c r="N56" s="258"/>
      <c r="O56" s="60" t="s">
        <v>648</v>
      </c>
    </row>
    <row r="57" spans="1:15" ht="14.25" customHeight="1">
      <c r="B57" s="15">
        <v>3.66</v>
      </c>
      <c r="C57" s="9">
        <v>0.82</v>
      </c>
      <c r="D57" s="10">
        <v>2.15</v>
      </c>
      <c r="E57" s="15"/>
      <c r="F57" s="59"/>
      <c r="G57" s="59"/>
      <c r="H57" s="59"/>
      <c r="I57" s="59"/>
      <c r="J57" s="59"/>
      <c r="K57" s="59"/>
    </row>
    <row r="58" spans="1:15" ht="14.25" customHeight="1">
      <c r="B58" s="15">
        <v>1.21</v>
      </c>
      <c r="C58" s="9">
        <v>0.88</v>
      </c>
      <c r="D58" s="10">
        <v>2.27</v>
      </c>
      <c r="E58" s="15"/>
      <c r="F58" s="9"/>
      <c r="G58" s="9"/>
      <c r="H58" s="9"/>
      <c r="I58" s="9"/>
      <c r="J58" s="9"/>
      <c r="K58" s="9"/>
    </row>
    <row r="59" spans="1:15">
      <c r="B59" s="15">
        <v>0.94</v>
      </c>
      <c r="C59" s="9">
        <v>1.1200000000000001</v>
      </c>
      <c r="D59" s="10">
        <v>0.7</v>
      </c>
      <c r="E59" s="15"/>
      <c r="F59" s="9"/>
      <c r="G59" s="9"/>
      <c r="H59" s="9"/>
      <c r="I59" s="9"/>
      <c r="J59" s="9"/>
      <c r="K59" s="9"/>
    </row>
    <row r="60" spans="1:15">
      <c r="B60" s="15">
        <v>2.08</v>
      </c>
      <c r="C60" s="9">
        <v>0.74</v>
      </c>
      <c r="D60" s="10"/>
      <c r="E60" s="15"/>
      <c r="F60" s="9"/>
      <c r="G60" s="9"/>
      <c r="H60" s="9"/>
      <c r="I60" s="9"/>
      <c r="J60" s="9"/>
      <c r="K60" s="9"/>
    </row>
    <row r="61" spans="1:15">
      <c r="B61" s="19"/>
      <c r="C61" s="12">
        <v>1.26</v>
      </c>
      <c r="D61" s="13"/>
      <c r="E61" s="15"/>
      <c r="F61" s="9"/>
      <c r="G61" s="9"/>
      <c r="H61" s="9"/>
      <c r="I61" s="9"/>
      <c r="J61" s="9"/>
      <c r="K61" s="9"/>
    </row>
    <row r="62" spans="1:15" ht="14.25" customHeight="1">
      <c r="A62" s="17" t="s">
        <v>14</v>
      </c>
      <c r="B62" s="34">
        <f>AVERAGE(B55:B61)</f>
        <v>1.8800000000000001</v>
      </c>
      <c r="C62" s="48">
        <f>AVERAGE(C55:C61)</f>
        <v>1</v>
      </c>
      <c r="D62" s="35">
        <f>AVERAGE(D55:D61)</f>
        <v>2.036</v>
      </c>
      <c r="E62" s="34"/>
      <c r="F62" s="59"/>
      <c r="G62" s="59"/>
      <c r="H62" s="59"/>
      <c r="I62" s="59"/>
      <c r="J62" s="59"/>
      <c r="K62" s="59"/>
    </row>
    <row r="63" spans="1:15" ht="14.25" customHeight="1">
      <c r="A63" s="17" t="s">
        <v>15</v>
      </c>
      <c r="B63" s="36">
        <f>STDEV(B55:B61)/6</f>
        <v>0.16075170640186401</v>
      </c>
      <c r="C63" s="36">
        <f>STDEV(C55:C61)/7</f>
        <v>2.8380313191907348E-2</v>
      </c>
      <c r="D63" s="36">
        <f>STDEV(D55:D61)/5</f>
        <v>0.16080174128410421</v>
      </c>
      <c r="E63" s="61"/>
      <c r="F63" s="9"/>
      <c r="G63" s="9"/>
      <c r="H63" s="9"/>
      <c r="I63" s="9"/>
      <c r="J63" s="9"/>
      <c r="K63" s="9"/>
    </row>
    <row r="64" spans="1:15" ht="14.25" customHeight="1"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8"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8">
      <c r="B66" s="9"/>
      <c r="C66" s="59"/>
      <c r="D66" s="9"/>
      <c r="E66" s="9"/>
      <c r="F66" s="9"/>
      <c r="G66" s="9"/>
      <c r="H66" s="9"/>
      <c r="I66" s="9"/>
      <c r="J66" s="9"/>
      <c r="K66" s="9"/>
    </row>
    <row r="67" spans="1:18">
      <c r="B67" s="59"/>
      <c r="C67" s="9"/>
      <c r="D67" s="9"/>
      <c r="E67" s="9"/>
      <c r="F67" s="9"/>
      <c r="G67" s="9"/>
      <c r="H67" s="9"/>
      <c r="I67" s="9"/>
      <c r="J67" s="9"/>
      <c r="K67" s="9"/>
    </row>
    <row r="68" spans="1:18" ht="14.25" customHeight="1">
      <c r="A68" s="17" t="s">
        <v>650</v>
      </c>
      <c r="B68" s="9"/>
      <c r="C68" s="59"/>
      <c r="D68" s="59"/>
      <c r="E68" s="9"/>
      <c r="F68" s="9"/>
      <c r="G68" s="9"/>
      <c r="H68" s="9"/>
      <c r="I68" s="9"/>
      <c r="J68" s="9"/>
      <c r="K68" s="9"/>
    </row>
    <row r="69" spans="1:18" ht="15">
      <c r="A69" s="17"/>
      <c r="N69" s="9"/>
      <c r="O69" s="9"/>
      <c r="P69" s="9"/>
      <c r="Q69" s="9"/>
      <c r="R69" s="9"/>
    </row>
    <row r="70" spans="1:18" ht="15">
      <c r="A70" s="17"/>
      <c r="P70" s="9"/>
      <c r="Q70" s="9"/>
      <c r="R70" s="9"/>
    </row>
    <row r="71" spans="1:18" ht="15">
      <c r="A71" s="17"/>
      <c r="P71" s="9"/>
      <c r="Q71" s="9"/>
      <c r="R71" s="9"/>
    </row>
    <row r="72" spans="1:18">
      <c r="P72" s="9"/>
      <c r="Q72" s="9"/>
      <c r="R72" s="9"/>
    </row>
    <row r="73" spans="1:18" ht="15">
      <c r="A73" s="17"/>
      <c r="B73" s="29"/>
      <c r="C73" s="29"/>
      <c r="E73" s="9"/>
      <c r="F73" s="9"/>
      <c r="G73" s="9"/>
      <c r="H73" s="9"/>
      <c r="I73" s="9"/>
      <c r="J73" s="9"/>
      <c r="K73" s="9"/>
      <c r="M73" s="9"/>
    </row>
    <row r="74" spans="1:18">
      <c r="B74" s="58"/>
      <c r="C74" s="29"/>
      <c r="D74" s="29"/>
      <c r="E74" s="9"/>
      <c r="F74" s="9"/>
      <c r="G74" s="9"/>
      <c r="H74" s="9"/>
      <c r="I74" s="9"/>
      <c r="J74" s="9"/>
      <c r="K74" s="9"/>
    </row>
    <row r="75" spans="1:18">
      <c r="B75" s="14"/>
      <c r="E75" s="9"/>
      <c r="F75" s="9"/>
      <c r="G75" s="9"/>
      <c r="H75" s="9"/>
      <c r="I75" s="9"/>
      <c r="J75" s="9"/>
      <c r="K75" s="9"/>
    </row>
    <row r="76" spans="1:18">
      <c r="B76" s="37"/>
      <c r="C76" s="37"/>
      <c r="D76" s="37"/>
      <c r="E76" s="9"/>
      <c r="F76" s="9"/>
      <c r="G76" s="9"/>
      <c r="H76" s="9"/>
      <c r="I76" s="9"/>
      <c r="J76" s="9"/>
      <c r="K76" s="9"/>
    </row>
    <row r="77" spans="1:18">
      <c r="B77" s="37"/>
      <c r="C77" s="37"/>
      <c r="D77" s="37"/>
      <c r="E77" s="9"/>
      <c r="F77" s="9"/>
      <c r="G77" s="9"/>
      <c r="H77" s="9"/>
      <c r="I77" s="9"/>
      <c r="J77" s="9"/>
      <c r="K77" s="9"/>
    </row>
    <row r="78" spans="1:18">
      <c r="B78" s="37"/>
      <c r="C78" s="37"/>
      <c r="D78" s="37"/>
      <c r="E78" s="9"/>
      <c r="F78" s="9"/>
      <c r="G78" s="9"/>
      <c r="H78" s="9"/>
      <c r="I78" s="9"/>
      <c r="J78" s="9"/>
      <c r="K78" s="9"/>
    </row>
    <row r="79" spans="1:18">
      <c r="B79" s="37"/>
      <c r="C79" s="37"/>
      <c r="D79" s="37"/>
      <c r="E79" s="9"/>
      <c r="F79" s="9"/>
      <c r="G79" s="9"/>
      <c r="H79" s="9"/>
      <c r="I79" s="9"/>
      <c r="J79" s="9"/>
      <c r="K79" s="9"/>
    </row>
    <row r="80" spans="1:18">
      <c r="B80" s="37"/>
      <c r="C80" s="37"/>
      <c r="D80" s="37"/>
      <c r="E80" s="9"/>
      <c r="F80" s="9"/>
      <c r="G80" s="9"/>
      <c r="H80" s="9"/>
      <c r="I80" s="9"/>
      <c r="J80" s="9"/>
      <c r="K80" s="9"/>
    </row>
    <row r="81" spans="1:15">
      <c r="B81" s="37"/>
      <c r="C81" s="37"/>
      <c r="D81" s="37"/>
    </row>
    <row r="82" spans="1:15">
      <c r="B82" s="58"/>
      <c r="C82" s="29"/>
      <c r="D82" s="29"/>
    </row>
    <row r="83" spans="1:15">
      <c r="B83" s="14"/>
    </row>
    <row r="84" spans="1:15">
      <c r="B84" s="37"/>
      <c r="C84" s="37"/>
      <c r="D84" s="37"/>
    </row>
    <row r="85" spans="1:15">
      <c r="B85" s="37"/>
      <c r="C85" s="37"/>
      <c r="D85" s="37"/>
    </row>
    <row r="86" spans="1:15">
      <c r="B86" s="37"/>
      <c r="C86" s="37"/>
      <c r="D86" s="37"/>
    </row>
    <row r="87" spans="1:15">
      <c r="B87" s="37"/>
      <c r="C87" s="37"/>
      <c r="D87" s="37"/>
      <c r="N87" s="9"/>
      <c r="O87" s="9"/>
    </row>
    <row r="88" spans="1:15">
      <c r="B88" s="37"/>
      <c r="C88" s="37"/>
      <c r="D88" s="37"/>
      <c r="N88" s="9"/>
      <c r="O88" s="9"/>
    </row>
    <row r="90" spans="1:15" ht="15">
      <c r="A90" s="17"/>
      <c r="B90" s="29"/>
      <c r="C90" s="29"/>
    </row>
    <row r="91" spans="1:15">
      <c r="B91" s="9"/>
      <c r="C91" s="9"/>
      <c r="M91" s="9"/>
    </row>
    <row r="92" spans="1:15">
      <c r="B92" s="38"/>
      <c r="C92" s="38"/>
    </row>
    <row r="93" spans="1:15">
      <c r="C93" s="38"/>
      <c r="D93" s="38"/>
    </row>
    <row r="94" spans="1:15">
      <c r="C94" s="38"/>
      <c r="D94" s="38"/>
    </row>
    <row r="95" spans="1:15">
      <c r="C95" s="38"/>
      <c r="D95" s="38"/>
    </row>
    <row r="98" spans="2:15" ht="15">
      <c r="B98" s="17"/>
      <c r="C98" s="240"/>
      <c r="D98" s="240"/>
    </row>
    <row r="99" spans="2:15">
      <c r="C99" s="9"/>
      <c r="D99" s="9"/>
      <c r="M99" s="9"/>
      <c r="N99" s="9"/>
      <c r="O99" s="9"/>
    </row>
    <row r="100" spans="2:15">
      <c r="C100" s="38"/>
      <c r="D100" s="38"/>
      <c r="M100" s="9"/>
    </row>
    <row r="101" spans="2:15">
      <c r="C101" s="38"/>
      <c r="D101" s="38"/>
    </row>
    <row r="102" spans="2:15">
      <c r="C102" s="38"/>
      <c r="D102" s="38"/>
    </row>
    <row r="103" spans="2:15">
      <c r="C103" s="38"/>
      <c r="D103" s="38"/>
    </row>
    <row r="104" spans="2:15">
      <c r="C104" s="38"/>
      <c r="D104" s="38"/>
    </row>
    <row r="105" spans="2:15">
      <c r="C105" s="38"/>
      <c r="D105" s="38"/>
    </row>
    <row r="106" spans="2:15">
      <c r="C106" s="38"/>
      <c r="D106" s="38"/>
    </row>
    <row r="107" spans="2:15">
      <c r="C107" s="38"/>
      <c r="D107" s="38"/>
    </row>
    <row r="108" spans="2:15">
      <c r="C108" s="38"/>
      <c r="D108" s="38"/>
    </row>
    <row r="109" spans="2:15">
      <c r="C109" s="38"/>
      <c r="D109" s="38"/>
    </row>
    <row r="110" spans="2:15">
      <c r="C110" s="253"/>
      <c r="D110" s="240"/>
      <c r="E110" s="240"/>
      <c r="F110" s="252"/>
    </row>
    <row r="111" spans="2:15" ht="15">
      <c r="B111" s="17"/>
    </row>
    <row r="112" spans="2:15"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3:12"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3:12"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3:12"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3:12"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3:12"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3:12"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21" spans="3:12">
      <c r="C121" s="253"/>
      <c r="D121" s="240"/>
      <c r="E121" s="240"/>
      <c r="F121" s="252"/>
    </row>
    <row r="122" spans="3:12">
      <c r="C122" s="9"/>
      <c r="D122" s="9"/>
      <c r="E122" s="9"/>
      <c r="F122" s="9"/>
    </row>
    <row r="123" spans="3:12">
      <c r="C123" s="9"/>
      <c r="D123" s="9"/>
      <c r="E123" s="9"/>
      <c r="F123" s="9"/>
    </row>
    <row r="124" spans="3:12">
      <c r="C124" s="9"/>
      <c r="D124" s="9"/>
      <c r="E124" s="9"/>
      <c r="F124" s="9"/>
    </row>
    <row r="125" spans="3:12">
      <c r="C125" s="9"/>
      <c r="D125" s="9"/>
      <c r="E125" s="9"/>
      <c r="F125" s="9"/>
    </row>
    <row r="126" spans="3:12">
      <c r="C126" s="9"/>
      <c r="D126" s="9"/>
      <c r="E126" s="9"/>
      <c r="F126" s="9"/>
    </row>
    <row r="127" spans="3:12">
      <c r="C127" s="9"/>
      <c r="D127" s="9"/>
      <c r="E127" s="9"/>
      <c r="F127" s="9"/>
    </row>
    <row r="128" spans="3:12">
      <c r="C128" s="9"/>
      <c r="D128" s="9"/>
      <c r="E128" s="9"/>
      <c r="F128" s="9"/>
    </row>
  </sheetData>
  <mergeCells count="8">
    <mergeCell ref="C121:F121"/>
    <mergeCell ref="C98:D98"/>
    <mergeCell ref="C110:F110"/>
    <mergeCell ref="N54:N56"/>
    <mergeCell ref="C28:J28"/>
    <mergeCell ref="C33:J33"/>
    <mergeCell ref="C38:J38"/>
    <mergeCell ref="C43:J43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50"/>
  <sheetViews>
    <sheetView topLeftCell="D54" zoomScaleNormal="100" workbookViewId="0">
      <selection activeCell="E86" sqref="E86"/>
    </sheetView>
  </sheetViews>
  <sheetFormatPr defaultColWidth="9.140625" defaultRowHeight="15"/>
  <cols>
    <col min="1" max="1" width="9.140625" style="66"/>
    <col min="2" max="2" width="16.85546875" style="91" customWidth="1"/>
    <col min="3" max="3" width="28" style="91" customWidth="1"/>
    <col min="4" max="4" width="12.85546875" style="91" customWidth="1"/>
    <col min="5" max="5" width="16" style="91" customWidth="1"/>
    <col min="6" max="6" width="28.28515625" style="91" customWidth="1"/>
    <col min="7" max="7" width="25" style="91" customWidth="1"/>
    <col min="8" max="8" width="34.42578125" style="91" customWidth="1"/>
    <col min="9" max="13" width="9.28515625" style="91" bestFit="1" customWidth="1"/>
    <col min="14" max="16" width="10.28515625" style="91" bestFit="1" customWidth="1"/>
    <col min="17" max="18" width="9.28515625" style="91" bestFit="1" customWidth="1"/>
    <col min="19" max="19" width="9.140625" style="91"/>
    <col min="20" max="20" width="20.42578125" style="91" customWidth="1"/>
    <col min="21" max="21" width="47.140625" style="91" customWidth="1"/>
    <col min="22" max="22" width="32.42578125" style="91" customWidth="1"/>
    <col min="23" max="16384" width="9.140625" style="91"/>
  </cols>
  <sheetData>
    <row r="1" spans="1:8">
      <c r="F1" s="66" t="s">
        <v>0</v>
      </c>
      <c r="G1" s="66" t="s">
        <v>1</v>
      </c>
      <c r="H1" s="66" t="s">
        <v>2</v>
      </c>
    </row>
    <row r="2" spans="1:8">
      <c r="A2" s="66" t="s">
        <v>155</v>
      </c>
      <c r="B2" s="92" t="s">
        <v>103</v>
      </c>
      <c r="C2" s="93" t="s">
        <v>156</v>
      </c>
      <c r="F2" s="91" t="s">
        <v>103</v>
      </c>
      <c r="G2" s="91" t="s">
        <v>4</v>
      </c>
      <c r="H2" s="91" t="s">
        <v>157</v>
      </c>
    </row>
    <row r="3" spans="1:8">
      <c r="B3" s="94">
        <v>152.14779999999999</v>
      </c>
      <c r="C3" s="95">
        <v>67.057140000000004</v>
      </c>
      <c r="F3" s="91" t="s">
        <v>156</v>
      </c>
    </row>
    <row r="4" spans="1:8">
      <c r="B4" s="94">
        <v>79.335229999999996</v>
      </c>
      <c r="C4" s="95">
        <v>47.740049999999997</v>
      </c>
    </row>
    <row r="5" spans="1:8">
      <c r="B5" s="94">
        <v>89.361069999999998</v>
      </c>
      <c r="C5" s="95">
        <v>46.460500000000003</v>
      </c>
    </row>
    <row r="6" spans="1:8">
      <c r="B6" s="94">
        <v>58.123550000000002</v>
      </c>
      <c r="C6" s="95">
        <v>50.018160000000002</v>
      </c>
    </row>
    <row r="7" spans="1:8">
      <c r="B7" s="94">
        <v>129.1046</v>
      </c>
      <c r="C7" s="95">
        <v>24.588799999999999</v>
      </c>
    </row>
    <row r="8" spans="1:8">
      <c r="B8" s="94"/>
      <c r="C8" s="95">
        <v>0.58880399999999999</v>
      </c>
    </row>
    <row r="9" spans="1:8">
      <c r="B9" s="96"/>
      <c r="C9" s="97">
        <v>4.9598319999999996</v>
      </c>
    </row>
    <row r="10" spans="1:8">
      <c r="A10" s="66" t="s">
        <v>14</v>
      </c>
      <c r="B10" s="98">
        <f>AVERAGE(B3:B7)</f>
        <v>101.61445000000001</v>
      </c>
      <c r="C10" s="99">
        <f>AVERAGE(C3:C9)</f>
        <v>34.487612285714285</v>
      </c>
    </row>
    <row r="11" spans="1:8">
      <c r="A11" s="66" t="s">
        <v>15</v>
      </c>
      <c r="B11" s="100">
        <v>17.100000000000001</v>
      </c>
      <c r="C11" s="101">
        <v>9.4359999999999999</v>
      </c>
    </row>
    <row r="13" spans="1:8">
      <c r="A13" s="66" t="s">
        <v>158</v>
      </c>
      <c r="B13" s="92" t="s">
        <v>159</v>
      </c>
      <c r="C13" s="93" t="s">
        <v>160</v>
      </c>
    </row>
    <row r="14" spans="1:8">
      <c r="B14" s="94">
        <v>0.74</v>
      </c>
      <c r="C14" s="95">
        <v>0.21</v>
      </c>
      <c r="F14" s="91" t="s">
        <v>159</v>
      </c>
      <c r="G14" s="91" t="s">
        <v>4</v>
      </c>
      <c r="H14" s="91" t="s">
        <v>161</v>
      </c>
    </row>
    <row r="15" spans="1:8">
      <c r="B15" s="94">
        <v>0.84</v>
      </c>
      <c r="C15" s="95">
        <v>0.24</v>
      </c>
      <c r="F15" s="91" t="s">
        <v>160</v>
      </c>
    </row>
    <row r="16" spans="1:8">
      <c r="B16" s="94">
        <v>0.7</v>
      </c>
      <c r="C16" s="95">
        <v>0.63</v>
      </c>
    </row>
    <row r="17" spans="2:17">
      <c r="B17" s="94">
        <v>0.87</v>
      </c>
      <c r="C17" s="95">
        <v>0.32</v>
      </c>
    </row>
    <row r="18" spans="2:17">
      <c r="B18" s="94">
        <v>0.69</v>
      </c>
      <c r="C18" s="95">
        <v>0.44</v>
      </c>
    </row>
    <row r="19" spans="2:17">
      <c r="B19" s="94">
        <v>0.8</v>
      </c>
      <c r="C19" s="95">
        <v>0.28000000000000003</v>
      </c>
    </row>
    <row r="20" spans="2:17">
      <c r="B20" s="94">
        <v>0.76</v>
      </c>
      <c r="C20" s="95">
        <v>0.65</v>
      </c>
      <c r="L20" s="102"/>
      <c r="M20" s="102"/>
      <c r="N20" s="102"/>
      <c r="O20" s="102"/>
      <c r="P20" s="102"/>
      <c r="Q20" s="102"/>
    </row>
    <row r="21" spans="2:17">
      <c r="B21" s="94">
        <v>0.85</v>
      </c>
      <c r="C21" s="95">
        <v>0.53</v>
      </c>
      <c r="L21" s="102"/>
      <c r="M21" s="102"/>
      <c r="N21" s="102"/>
      <c r="O21" s="102"/>
      <c r="P21" s="102"/>
      <c r="Q21" s="102"/>
    </row>
    <row r="22" spans="2:17">
      <c r="B22" s="94">
        <v>0.85</v>
      </c>
      <c r="C22" s="95">
        <v>0.11</v>
      </c>
    </row>
    <row r="23" spans="2:17">
      <c r="B23" s="94">
        <v>0.72</v>
      </c>
      <c r="C23" s="95">
        <v>0.38</v>
      </c>
    </row>
    <row r="24" spans="2:17">
      <c r="B24" s="94">
        <v>0.73</v>
      </c>
      <c r="C24" s="95"/>
    </row>
    <row r="25" spans="2:17">
      <c r="B25" s="94">
        <v>0.48</v>
      </c>
      <c r="C25" s="95"/>
      <c r="D25" s="102"/>
    </row>
    <row r="26" spans="2:17">
      <c r="B26" s="94">
        <v>0.61</v>
      </c>
      <c r="C26" s="95"/>
      <c r="D26" s="102"/>
      <c r="E26" s="102"/>
    </row>
    <row r="27" spans="2:17">
      <c r="B27" s="94">
        <v>0.79</v>
      </c>
      <c r="C27" s="95"/>
    </row>
    <row r="28" spans="2:17">
      <c r="B28" s="94">
        <v>0.74</v>
      </c>
      <c r="C28" s="95"/>
    </row>
    <row r="29" spans="2:17">
      <c r="B29" s="94">
        <v>0.62</v>
      </c>
      <c r="C29" s="95"/>
    </row>
    <row r="30" spans="2:17">
      <c r="B30" s="94">
        <v>0.76</v>
      </c>
      <c r="C30" s="95"/>
    </row>
    <row r="31" spans="2:17">
      <c r="B31" s="94">
        <v>0.69</v>
      </c>
      <c r="C31" s="95"/>
    </row>
    <row r="32" spans="2:17">
      <c r="B32" s="94">
        <v>0.63</v>
      </c>
      <c r="C32" s="95"/>
    </row>
    <row r="33" spans="1:22">
      <c r="B33" s="94">
        <v>0.57999999999999996</v>
      </c>
      <c r="C33" s="95"/>
    </row>
    <row r="34" spans="1:22">
      <c r="B34" s="94">
        <v>0.79</v>
      </c>
      <c r="C34" s="95"/>
    </row>
    <row r="35" spans="1:22">
      <c r="B35" s="94">
        <v>0.66</v>
      </c>
      <c r="C35" s="95"/>
    </row>
    <row r="36" spans="1:22">
      <c r="B36" s="96">
        <v>0.83</v>
      </c>
      <c r="C36" s="97"/>
    </row>
    <row r="37" spans="1:22">
      <c r="A37" s="66" t="s">
        <v>14</v>
      </c>
      <c r="B37" s="98">
        <f>AVERAGE(B14:B36)</f>
        <v>0.72739130434782595</v>
      </c>
      <c r="C37" s="99">
        <f>AVERAGE(C14:C23)</f>
        <v>0.37899999999999995</v>
      </c>
    </row>
    <row r="38" spans="1:22">
      <c r="A38" s="66" t="s">
        <v>15</v>
      </c>
      <c r="B38" s="100">
        <v>2.0619999999999999E-2</v>
      </c>
      <c r="C38" s="101">
        <v>5.74E-2</v>
      </c>
      <c r="E38" s="102"/>
    </row>
    <row r="39" spans="1:22" ht="15.75" thickBot="1">
      <c r="B39" s="102"/>
      <c r="C39" s="102"/>
      <c r="E39" s="102"/>
    </row>
    <row r="40" spans="1:22" ht="15.75" thickBot="1">
      <c r="A40" s="66" t="s">
        <v>162</v>
      </c>
      <c r="B40" s="261" t="s">
        <v>601</v>
      </c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3"/>
      <c r="T40" s="91" t="s">
        <v>163</v>
      </c>
      <c r="U40" s="91" t="s">
        <v>4</v>
      </c>
      <c r="V40" s="91" t="s">
        <v>164</v>
      </c>
    </row>
    <row r="41" spans="1:22" ht="15.75" thickBot="1">
      <c r="B41" s="261" t="s">
        <v>602</v>
      </c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3"/>
      <c r="T41" s="91" t="s">
        <v>165</v>
      </c>
      <c r="V41" s="91" t="s">
        <v>166</v>
      </c>
    </row>
    <row r="42" spans="1:22" ht="15.75" thickBot="1">
      <c r="B42" s="103"/>
      <c r="C42" s="104" t="s">
        <v>603</v>
      </c>
      <c r="D42" s="104" t="s">
        <v>604</v>
      </c>
      <c r="E42" s="104" t="s">
        <v>605</v>
      </c>
      <c r="F42" s="104" t="s">
        <v>606</v>
      </c>
      <c r="G42" s="104" t="s">
        <v>607</v>
      </c>
      <c r="H42" s="104" t="s">
        <v>608</v>
      </c>
      <c r="I42" s="104" t="s">
        <v>609</v>
      </c>
      <c r="J42" s="104" t="s">
        <v>610</v>
      </c>
      <c r="K42" s="104" t="s">
        <v>611</v>
      </c>
      <c r="L42" s="104" t="s">
        <v>612</v>
      </c>
      <c r="M42" s="104" t="s">
        <v>613</v>
      </c>
      <c r="N42" s="104" t="s">
        <v>614</v>
      </c>
      <c r="O42" s="104" t="s">
        <v>615</v>
      </c>
      <c r="P42" s="104" t="s">
        <v>616</v>
      </c>
      <c r="Q42" s="104" t="s">
        <v>617</v>
      </c>
      <c r="R42" s="104" t="s">
        <v>618</v>
      </c>
      <c r="S42" s="105"/>
      <c r="V42" s="91" t="s">
        <v>167</v>
      </c>
    </row>
    <row r="43" spans="1:22" ht="15.75" thickBot="1">
      <c r="B43" s="106" t="s">
        <v>619</v>
      </c>
      <c r="C43" s="107">
        <v>90610</v>
      </c>
      <c r="D43" s="107">
        <v>1559416</v>
      </c>
      <c r="E43" s="107">
        <v>26359</v>
      </c>
      <c r="F43" s="107">
        <v>167011</v>
      </c>
      <c r="G43" s="108">
        <v>49736</v>
      </c>
      <c r="H43" s="107">
        <v>23188</v>
      </c>
      <c r="I43" s="107">
        <v>220582</v>
      </c>
      <c r="J43" s="107">
        <v>244615</v>
      </c>
      <c r="K43" s="107">
        <v>57000</v>
      </c>
      <c r="L43" s="107">
        <v>54576</v>
      </c>
      <c r="M43" s="107">
        <v>46311</v>
      </c>
      <c r="N43" s="107">
        <v>195781</v>
      </c>
      <c r="O43" s="107">
        <v>394279</v>
      </c>
      <c r="P43" s="107">
        <v>79980</v>
      </c>
      <c r="Q43" s="109"/>
      <c r="R43" s="109"/>
      <c r="S43" s="105"/>
      <c r="V43" s="91" t="s">
        <v>168</v>
      </c>
    </row>
    <row r="44" spans="1:22" ht="15.75" thickBot="1">
      <c r="B44" s="106" t="s">
        <v>620</v>
      </c>
      <c r="C44" s="107">
        <v>29895</v>
      </c>
      <c r="D44" s="107">
        <v>225112</v>
      </c>
      <c r="E44" s="107">
        <v>9659</v>
      </c>
      <c r="F44" s="107">
        <v>16615</v>
      </c>
      <c r="G44" s="108">
        <v>8012</v>
      </c>
      <c r="H44" s="107">
        <v>6362</v>
      </c>
      <c r="I44" s="107">
        <v>33976</v>
      </c>
      <c r="J44" s="107">
        <v>31401</v>
      </c>
      <c r="K44" s="107">
        <v>16153</v>
      </c>
      <c r="L44" s="107">
        <v>10023</v>
      </c>
      <c r="M44" s="107">
        <v>11259</v>
      </c>
      <c r="N44" s="107">
        <v>23131</v>
      </c>
      <c r="O44" s="107">
        <v>47431</v>
      </c>
      <c r="P44" s="107">
        <v>11090</v>
      </c>
      <c r="Q44" s="109"/>
      <c r="R44" s="109"/>
      <c r="S44" s="105"/>
      <c r="V44" s="91" t="s">
        <v>169</v>
      </c>
    </row>
    <row r="45" spans="1:22" ht="15.75" thickBot="1">
      <c r="B45" s="106" t="s">
        <v>621</v>
      </c>
      <c r="C45" s="107">
        <v>35395</v>
      </c>
      <c r="D45" s="107">
        <v>421402</v>
      </c>
      <c r="E45" s="107">
        <v>4790</v>
      </c>
      <c r="F45" s="107">
        <v>26755</v>
      </c>
      <c r="G45" s="107">
        <v>144112</v>
      </c>
      <c r="H45" s="107">
        <v>4811</v>
      </c>
      <c r="I45" s="107">
        <v>36846</v>
      </c>
      <c r="J45" s="107">
        <v>51656</v>
      </c>
      <c r="K45" s="107">
        <v>11416</v>
      </c>
      <c r="L45" s="107">
        <v>11167</v>
      </c>
      <c r="M45" s="107">
        <v>12371</v>
      </c>
      <c r="N45" s="107">
        <v>25146</v>
      </c>
      <c r="O45" s="107">
        <v>66135</v>
      </c>
      <c r="P45" s="107">
        <v>9878</v>
      </c>
      <c r="Q45" s="107">
        <v>10155</v>
      </c>
      <c r="R45" s="107">
        <v>6164</v>
      </c>
      <c r="S45" s="105"/>
      <c r="V45" s="91" t="s">
        <v>170</v>
      </c>
    </row>
    <row r="46" spans="1:22" ht="15.75" thickBot="1">
      <c r="B46" s="106" t="s">
        <v>622</v>
      </c>
      <c r="C46" s="107">
        <v>24064</v>
      </c>
      <c r="D46" s="107">
        <v>1529392</v>
      </c>
      <c r="E46" s="107">
        <v>21265</v>
      </c>
      <c r="F46" s="107">
        <v>109161</v>
      </c>
      <c r="G46" s="108">
        <v>25895</v>
      </c>
      <c r="H46" s="107">
        <v>20344</v>
      </c>
      <c r="I46" s="107">
        <v>153847</v>
      </c>
      <c r="J46" s="107">
        <v>223080</v>
      </c>
      <c r="K46" s="107">
        <v>54644</v>
      </c>
      <c r="L46" s="107">
        <v>57849</v>
      </c>
      <c r="M46" s="107">
        <v>50001</v>
      </c>
      <c r="N46" s="107">
        <v>231713</v>
      </c>
      <c r="O46" s="107">
        <v>516372</v>
      </c>
      <c r="P46" s="107">
        <v>65222</v>
      </c>
      <c r="Q46" s="109"/>
      <c r="R46" s="109"/>
      <c r="S46" s="105"/>
      <c r="V46" s="91" t="s">
        <v>171</v>
      </c>
    </row>
    <row r="47" spans="1:22" ht="15.75" thickBot="1">
      <c r="B47" s="106" t="s">
        <v>623</v>
      </c>
      <c r="C47" s="107">
        <v>26574</v>
      </c>
      <c r="D47" s="107">
        <v>1610130</v>
      </c>
      <c r="E47" s="107">
        <v>21818</v>
      </c>
      <c r="F47" s="107">
        <v>135714</v>
      </c>
      <c r="G47" s="108">
        <v>36188</v>
      </c>
      <c r="H47" s="107">
        <v>21266</v>
      </c>
      <c r="I47" s="107">
        <v>211463</v>
      </c>
      <c r="J47" s="107">
        <v>307309</v>
      </c>
      <c r="K47" s="107">
        <v>66949</v>
      </c>
      <c r="L47" s="107">
        <v>55157</v>
      </c>
      <c r="M47" s="107">
        <v>52748</v>
      </c>
      <c r="N47" s="107">
        <v>243633</v>
      </c>
      <c r="O47" s="107">
        <v>382430</v>
      </c>
      <c r="P47" s="107">
        <v>75455</v>
      </c>
      <c r="Q47" s="109"/>
      <c r="R47" s="109"/>
      <c r="S47" s="105"/>
      <c r="V47" s="91" t="s">
        <v>172</v>
      </c>
    </row>
    <row r="48" spans="1:22" ht="15.75" thickBot="1">
      <c r="B48" s="106" t="s">
        <v>624</v>
      </c>
      <c r="C48" s="107">
        <v>36628</v>
      </c>
      <c r="D48" s="107">
        <v>911196</v>
      </c>
      <c r="E48" s="107">
        <v>1048</v>
      </c>
      <c r="F48" s="107">
        <v>15337</v>
      </c>
      <c r="G48" s="107">
        <v>97397</v>
      </c>
      <c r="H48" s="107">
        <v>13094</v>
      </c>
      <c r="I48" s="107">
        <v>93187</v>
      </c>
      <c r="J48" s="107">
        <v>122465</v>
      </c>
      <c r="K48" s="107">
        <v>33599</v>
      </c>
      <c r="L48" s="107">
        <v>23468</v>
      </c>
      <c r="M48" s="107">
        <v>21003</v>
      </c>
      <c r="N48" s="107">
        <v>89036</v>
      </c>
      <c r="O48" s="107">
        <v>292763</v>
      </c>
      <c r="P48" s="107">
        <v>52211</v>
      </c>
      <c r="Q48" s="107">
        <v>23016</v>
      </c>
      <c r="R48" s="107">
        <v>33573</v>
      </c>
      <c r="S48" s="110"/>
      <c r="V48" s="91" t="s">
        <v>173</v>
      </c>
    </row>
    <row r="49" spans="1:22" ht="15.75" thickBot="1">
      <c r="B49" s="261" t="s">
        <v>625</v>
      </c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3"/>
      <c r="V49" s="91" t="s">
        <v>174</v>
      </c>
    </row>
    <row r="50" spans="1:22" ht="15.75" thickBot="1">
      <c r="B50" s="111"/>
      <c r="C50" s="112"/>
      <c r="D50" s="104" t="s">
        <v>604</v>
      </c>
      <c r="E50" s="104" t="s">
        <v>605</v>
      </c>
      <c r="F50" s="104" t="s">
        <v>606</v>
      </c>
      <c r="G50" s="104" t="s">
        <v>607</v>
      </c>
      <c r="H50" s="104" t="s">
        <v>608</v>
      </c>
      <c r="I50" s="104" t="s">
        <v>609</v>
      </c>
      <c r="J50" s="104" t="s">
        <v>610</v>
      </c>
      <c r="K50" s="104" t="s">
        <v>611</v>
      </c>
      <c r="L50" s="104" t="s">
        <v>612</v>
      </c>
      <c r="M50" s="104" t="s">
        <v>613</v>
      </c>
      <c r="N50" s="104" t="s">
        <v>614</v>
      </c>
      <c r="O50" s="104" t="s">
        <v>615</v>
      </c>
      <c r="P50" s="104" t="s">
        <v>616</v>
      </c>
      <c r="Q50" s="104" t="s">
        <v>617</v>
      </c>
      <c r="R50" s="104" t="s">
        <v>618</v>
      </c>
      <c r="S50" s="105"/>
      <c r="V50" s="91" t="s">
        <v>175</v>
      </c>
    </row>
    <row r="51" spans="1:22" ht="15.75" thickBot="1">
      <c r="A51" s="113"/>
      <c r="B51" s="106" t="s">
        <v>619</v>
      </c>
      <c r="C51" s="112"/>
      <c r="D51" s="114">
        <v>344.2</v>
      </c>
      <c r="E51" s="114">
        <v>5.82</v>
      </c>
      <c r="F51" s="114">
        <v>36.86</v>
      </c>
      <c r="G51" s="114">
        <v>10.98</v>
      </c>
      <c r="H51" s="114">
        <v>5.12</v>
      </c>
      <c r="I51" s="114">
        <v>48.69</v>
      </c>
      <c r="J51" s="114">
        <v>53.99</v>
      </c>
      <c r="K51" s="114">
        <v>12.58</v>
      </c>
      <c r="L51" s="114">
        <v>12.05</v>
      </c>
      <c r="M51" s="114">
        <v>10.220000000000001</v>
      </c>
      <c r="N51" s="114">
        <v>43.21</v>
      </c>
      <c r="O51" s="114">
        <v>87.03</v>
      </c>
      <c r="P51" s="114">
        <v>17.649999999999999</v>
      </c>
      <c r="Q51" s="112"/>
      <c r="R51" s="112"/>
      <c r="S51" s="105"/>
      <c r="V51" s="91" t="s">
        <v>176</v>
      </c>
    </row>
    <row r="52" spans="1:22" ht="15.75" thickBot="1">
      <c r="A52" s="113"/>
      <c r="B52" s="106" t="s">
        <v>620</v>
      </c>
      <c r="C52" s="112"/>
      <c r="D52" s="114">
        <v>150.6</v>
      </c>
      <c r="E52" s="114">
        <v>6.46</v>
      </c>
      <c r="F52" s="114">
        <v>11.12</v>
      </c>
      <c r="G52" s="114">
        <v>5.36</v>
      </c>
      <c r="H52" s="114">
        <v>4.26</v>
      </c>
      <c r="I52" s="114">
        <v>22.73</v>
      </c>
      <c r="J52" s="114">
        <v>21.01</v>
      </c>
      <c r="K52" s="114">
        <v>10.81</v>
      </c>
      <c r="L52" s="114">
        <v>6.71</v>
      </c>
      <c r="M52" s="114">
        <v>7.53</v>
      </c>
      <c r="N52" s="114">
        <v>15.48</v>
      </c>
      <c r="O52" s="114">
        <v>31.73</v>
      </c>
      <c r="P52" s="114">
        <v>7.42</v>
      </c>
      <c r="Q52" s="112"/>
      <c r="R52" s="112"/>
      <c r="S52" s="105"/>
    </row>
    <row r="53" spans="1:22" ht="15.75" thickBot="1">
      <c r="A53" s="113"/>
      <c r="B53" s="106" t="s">
        <v>621</v>
      </c>
      <c r="C53" s="112"/>
      <c r="D53" s="114">
        <v>238.11</v>
      </c>
      <c r="E53" s="114">
        <v>2.71</v>
      </c>
      <c r="F53" s="114">
        <v>15.12</v>
      </c>
      <c r="G53" s="114">
        <v>81.430000000000007</v>
      </c>
      <c r="H53" s="114">
        <v>2.72</v>
      </c>
      <c r="I53" s="114">
        <v>20.82</v>
      </c>
      <c r="J53" s="114">
        <v>29.19</v>
      </c>
      <c r="K53" s="114">
        <v>6.45</v>
      </c>
      <c r="L53" s="114">
        <v>6.31</v>
      </c>
      <c r="M53" s="114">
        <v>6.99</v>
      </c>
      <c r="N53" s="114">
        <v>14.21</v>
      </c>
      <c r="O53" s="114">
        <v>37.369999999999997</v>
      </c>
      <c r="P53" s="114">
        <v>5.58</v>
      </c>
      <c r="Q53" s="114">
        <v>5.74</v>
      </c>
      <c r="R53" s="114">
        <v>3.48</v>
      </c>
      <c r="S53" s="105"/>
    </row>
    <row r="54" spans="1:22" ht="15.75" thickBot="1">
      <c r="A54" s="113"/>
      <c r="B54" s="106" t="s">
        <v>622</v>
      </c>
      <c r="C54" s="112"/>
      <c r="D54" s="114">
        <v>1271.1099999999999</v>
      </c>
      <c r="E54" s="114">
        <v>17.670000000000002</v>
      </c>
      <c r="F54" s="114">
        <v>90.73</v>
      </c>
      <c r="G54" s="114">
        <v>21.52</v>
      </c>
      <c r="H54" s="114">
        <v>16.91</v>
      </c>
      <c r="I54" s="114">
        <v>127.87</v>
      </c>
      <c r="J54" s="114">
        <v>185.41</v>
      </c>
      <c r="K54" s="114">
        <v>45.42</v>
      </c>
      <c r="L54" s="114">
        <v>48.08</v>
      </c>
      <c r="M54" s="114">
        <v>41.56</v>
      </c>
      <c r="N54" s="114">
        <v>192.58</v>
      </c>
      <c r="O54" s="114">
        <v>429.17</v>
      </c>
      <c r="P54" s="114">
        <v>54.21</v>
      </c>
      <c r="Q54" s="112"/>
      <c r="R54" s="112"/>
      <c r="S54" s="105"/>
    </row>
    <row r="55" spans="1:22" ht="15.75" thickBot="1">
      <c r="A55" s="113"/>
      <c r="B55" s="106" t="s">
        <v>623</v>
      </c>
      <c r="C55" s="112"/>
      <c r="D55" s="114">
        <v>1211.79</v>
      </c>
      <c r="E55" s="114">
        <v>16.420000000000002</v>
      </c>
      <c r="F55" s="114">
        <v>102.14</v>
      </c>
      <c r="G55" s="114">
        <v>27.24</v>
      </c>
      <c r="H55" s="114">
        <v>16.010000000000002</v>
      </c>
      <c r="I55" s="114">
        <v>159.15</v>
      </c>
      <c r="J55" s="114">
        <v>231.28</v>
      </c>
      <c r="K55" s="114">
        <v>50.39</v>
      </c>
      <c r="L55" s="114">
        <v>41.51</v>
      </c>
      <c r="M55" s="114">
        <v>39.700000000000003</v>
      </c>
      <c r="N55" s="114">
        <v>183.36</v>
      </c>
      <c r="O55" s="114">
        <v>287.82</v>
      </c>
      <c r="P55" s="114">
        <v>56.79</v>
      </c>
      <c r="Q55" s="112"/>
      <c r="R55" s="112"/>
      <c r="S55" s="105"/>
    </row>
    <row r="56" spans="1:22" ht="15.75" thickBot="1">
      <c r="A56" s="113"/>
      <c r="B56" s="106" t="s">
        <v>624</v>
      </c>
      <c r="C56" s="112"/>
      <c r="D56" s="114">
        <v>497.55</v>
      </c>
      <c r="E56" s="114">
        <v>0.56999999999999995</v>
      </c>
      <c r="F56" s="114">
        <v>8.3699999999999992</v>
      </c>
      <c r="G56" s="114">
        <v>53.18</v>
      </c>
      <c r="H56" s="114">
        <v>7.15</v>
      </c>
      <c r="I56" s="114">
        <v>50.88</v>
      </c>
      <c r="J56" s="114">
        <v>66.87</v>
      </c>
      <c r="K56" s="114">
        <v>18.350000000000001</v>
      </c>
      <c r="L56" s="114">
        <v>12.81</v>
      </c>
      <c r="M56" s="114">
        <v>11.47</v>
      </c>
      <c r="N56" s="114">
        <v>48.62</v>
      </c>
      <c r="O56" s="114">
        <v>159.86000000000001</v>
      </c>
      <c r="P56" s="114">
        <v>28.51</v>
      </c>
      <c r="Q56" s="114">
        <v>12.57</v>
      </c>
      <c r="R56" s="114">
        <v>18.329999999999998</v>
      </c>
      <c r="S56" s="105"/>
    </row>
    <row r="57" spans="1:22" ht="15.75" thickBot="1">
      <c r="A57" s="113"/>
      <c r="B57" s="115"/>
      <c r="C57" s="116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05"/>
    </row>
    <row r="58" spans="1:22" ht="15.75" thickBot="1">
      <c r="A58" s="113"/>
      <c r="B58" s="261" t="s">
        <v>635</v>
      </c>
      <c r="C58" s="262"/>
      <c r="D58" s="262"/>
      <c r="E58" s="262"/>
      <c r="F58" s="262"/>
      <c r="G58" s="262"/>
      <c r="H58" s="262"/>
      <c r="I58" s="262"/>
      <c r="J58" s="262"/>
      <c r="K58" s="262"/>
      <c r="L58" s="262"/>
      <c r="M58" s="262"/>
      <c r="N58" s="262"/>
      <c r="O58" s="262"/>
      <c r="P58" s="262"/>
      <c r="Q58" s="262"/>
      <c r="R58" s="263"/>
      <c r="S58" s="105"/>
    </row>
    <row r="59" spans="1:22" ht="15.75" thickBot="1">
      <c r="A59" s="113"/>
      <c r="B59" s="261" t="s">
        <v>636</v>
      </c>
      <c r="C59" s="262"/>
      <c r="D59" s="262"/>
      <c r="E59" s="262"/>
      <c r="F59" s="262"/>
      <c r="G59" s="262"/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3"/>
      <c r="S59" s="105"/>
    </row>
    <row r="60" spans="1:22" ht="15.75" thickBot="1">
      <c r="A60" s="113"/>
      <c r="B60" s="103"/>
      <c r="C60" s="104" t="s">
        <v>637</v>
      </c>
      <c r="D60" s="104" t="s">
        <v>604</v>
      </c>
      <c r="E60" s="104" t="s">
        <v>605</v>
      </c>
      <c r="F60" s="104" t="s">
        <v>606</v>
      </c>
      <c r="G60" s="104" t="s">
        <v>607</v>
      </c>
      <c r="H60" s="104" t="s">
        <v>608</v>
      </c>
      <c r="I60" s="104" t="s">
        <v>609</v>
      </c>
      <c r="J60" s="104" t="s">
        <v>610</v>
      </c>
      <c r="K60" s="104" t="s">
        <v>611</v>
      </c>
      <c r="L60" s="104" t="s">
        <v>638</v>
      </c>
      <c r="M60" s="104" t="s">
        <v>613</v>
      </c>
      <c r="N60" s="104" t="s">
        <v>614</v>
      </c>
      <c r="O60" s="104" t="s">
        <v>615</v>
      </c>
      <c r="P60" s="104" t="s">
        <v>616</v>
      </c>
      <c r="Q60" s="104" t="s">
        <v>617</v>
      </c>
      <c r="R60" s="104" t="s">
        <v>618</v>
      </c>
      <c r="S60" s="105"/>
    </row>
    <row r="61" spans="1:22" ht="15.75" thickBot="1">
      <c r="A61" s="113"/>
      <c r="B61" s="106" t="s">
        <v>619</v>
      </c>
      <c r="C61" s="107">
        <v>54618</v>
      </c>
      <c r="D61" s="107">
        <v>2959733</v>
      </c>
      <c r="E61" s="107">
        <v>57175</v>
      </c>
      <c r="F61" s="107">
        <v>187371</v>
      </c>
      <c r="G61" s="107">
        <v>51636</v>
      </c>
      <c r="H61" s="107">
        <v>57206</v>
      </c>
      <c r="I61" s="107">
        <v>233548</v>
      </c>
      <c r="J61" s="107">
        <v>296831</v>
      </c>
      <c r="K61" s="107">
        <v>78379</v>
      </c>
      <c r="L61" s="107">
        <v>36906</v>
      </c>
      <c r="M61" s="107">
        <v>100987</v>
      </c>
      <c r="N61" s="107">
        <v>370359</v>
      </c>
      <c r="O61" s="107">
        <v>1093706</v>
      </c>
      <c r="P61" s="107">
        <v>141600</v>
      </c>
      <c r="Q61" s="107">
        <v>102499</v>
      </c>
      <c r="R61" s="107">
        <v>105550</v>
      </c>
      <c r="S61" s="105"/>
    </row>
    <row r="62" spans="1:22" ht="15.75" thickBot="1">
      <c r="A62" s="113"/>
      <c r="B62" s="106" t="s">
        <v>620</v>
      </c>
      <c r="C62" s="107">
        <v>119431</v>
      </c>
      <c r="D62" s="107">
        <v>3814892</v>
      </c>
      <c r="E62" s="107">
        <v>96752</v>
      </c>
      <c r="F62" s="107">
        <v>172856</v>
      </c>
      <c r="G62" s="107">
        <v>44408</v>
      </c>
      <c r="H62" s="107">
        <v>134015</v>
      </c>
      <c r="I62" s="107">
        <v>600714</v>
      </c>
      <c r="J62" s="107">
        <v>306438</v>
      </c>
      <c r="K62" s="107">
        <v>107545</v>
      </c>
      <c r="L62" s="107">
        <v>84003</v>
      </c>
      <c r="M62" s="107">
        <v>192180</v>
      </c>
      <c r="N62" s="107">
        <v>479385</v>
      </c>
      <c r="O62" s="107">
        <v>1199539</v>
      </c>
      <c r="P62" s="107">
        <v>166843</v>
      </c>
      <c r="Q62" s="107">
        <v>130843</v>
      </c>
      <c r="R62" s="107">
        <v>85072</v>
      </c>
      <c r="S62" s="105"/>
    </row>
    <row r="63" spans="1:22" ht="15.75" thickBot="1">
      <c r="A63" s="113"/>
      <c r="B63" s="106" t="s">
        <v>621</v>
      </c>
      <c r="C63" s="107">
        <v>319983</v>
      </c>
      <c r="D63" s="107">
        <v>7608801</v>
      </c>
      <c r="E63" s="107">
        <v>106914</v>
      </c>
      <c r="F63" s="107">
        <v>540023</v>
      </c>
      <c r="G63" s="107">
        <v>125094</v>
      </c>
      <c r="H63" s="107">
        <v>106656</v>
      </c>
      <c r="I63" s="107">
        <v>903202</v>
      </c>
      <c r="J63" s="107">
        <v>664940</v>
      </c>
      <c r="K63" s="107">
        <v>252951</v>
      </c>
      <c r="L63" s="107">
        <v>45311</v>
      </c>
      <c r="M63" s="107">
        <v>237126</v>
      </c>
      <c r="N63" s="107">
        <v>861905</v>
      </c>
      <c r="O63" s="107">
        <v>2943549</v>
      </c>
      <c r="P63" s="107">
        <v>438247</v>
      </c>
      <c r="Q63" s="107">
        <v>154019</v>
      </c>
      <c r="R63" s="107">
        <v>166681</v>
      </c>
      <c r="S63" s="105"/>
    </row>
    <row r="64" spans="1:22" ht="15.75" thickBot="1">
      <c r="A64" s="113"/>
      <c r="B64" s="106" t="s">
        <v>622</v>
      </c>
      <c r="C64" s="107">
        <v>48461</v>
      </c>
      <c r="D64" s="107">
        <v>4174248</v>
      </c>
      <c r="E64" s="107">
        <v>53327</v>
      </c>
      <c r="F64" s="107">
        <v>201290</v>
      </c>
      <c r="G64" s="107">
        <v>38765</v>
      </c>
      <c r="H64" s="107">
        <v>61914</v>
      </c>
      <c r="I64" s="107">
        <v>271169</v>
      </c>
      <c r="J64" s="107">
        <v>432567</v>
      </c>
      <c r="K64" s="107">
        <v>105552</v>
      </c>
      <c r="L64" s="107">
        <v>34617</v>
      </c>
      <c r="M64" s="107">
        <v>107021</v>
      </c>
      <c r="N64" s="107">
        <v>692398</v>
      </c>
      <c r="O64" s="107">
        <v>1539005</v>
      </c>
      <c r="P64" s="107">
        <v>210645</v>
      </c>
      <c r="Q64" s="107">
        <v>190188</v>
      </c>
      <c r="R64" s="107">
        <v>176386</v>
      </c>
      <c r="S64" s="105"/>
    </row>
    <row r="65" spans="1:23" ht="15.75" thickBot="1">
      <c r="A65" s="113"/>
      <c r="B65" s="106" t="s">
        <v>623</v>
      </c>
      <c r="C65" s="107">
        <v>46215</v>
      </c>
      <c r="D65" s="107">
        <v>3434017</v>
      </c>
      <c r="E65" s="107">
        <v>59730</v>
      </c>
      <c r="F65" s="107">
        <v>177088</v>
      </c>
      <c r="G65" s="107">
        <v>43470</v>
      </c>
      <c r="H65" s="107">
        <v>53586</v>
      </c>
      <c r="I65" s="107">
        <v>266283</v>
      </c>
      <c r="J65" s="107">
        <v>384276</v>
      </c>
      <c r="K65" s="107">
        <v>96470</v>
      </c>
      <c r="L65" s="107">
        <v>41165</v>
      </c>
      <c r="M65" s="107">
        <v>124267</v>
      </c>
      <c r="N65" s="107">
        <v>527070</v>
      </c>
      <c r="O65" s="107">
        <v>1207429</v>
      </c>
      <c r="P65" s="107">
        <v>138303</v>
      </c>
      <c r="Q65" s="107">
        <v>140560</v>
      </c>
      <c r="R65" s="107">
        <v>129696</v>
      </c>
      <c r="S65" s="105"/>
    </row>
    <row r="66" spans="1:23" ht="15.75" thickBot="1">
      <c r="A66" s="113"/>
      <c r="B66" s="106" t="s">
        <v>624</v>
      </c>
      <c r="C66" s="107">
        <v>427680</v>
      </c>
      <c r="D66" s="107">
        <v>7694870</v>
      </c>
      <c r="E66" s="107">
        <v>79522</v>
      </c>
      <c r="F66" s="107">
        <v>284599</v>
      </c>
      <c r="G66" s="107">
        <v>83841</v>
      </c>
      <c r="H66" s="107">
        <v>61475</v>
      </c>
      <c r="I66" s="107">
        <v>341682</v>
      </c>
      <c r="J66" s="107">
        <v>676632</v>
      </c>
      <c r="K66" s="107">
        <v>189501</v>
      </c>
      <c r="L66" s="107">
        <v>22352</v>
      </c>
      <c r="M66" s="107">
        <v>131956</v>
      </c>
      <c r="N66" s="107">
        <v>944690</v>
      </c>
      <c r="O66" s="107">
        <v>3985353</v>
      </c>
      <c r="P66" s="107">
        <v>491269</v>
      </c>
      <c r="Q66" s="107">
        <v>162105</v>
      </c>
      <c r="R66" s="107">
        <v>200011</v>
      </c>
      <c r="S66" s="105"/>
    </row>
    <row r="67" spans="1:23" ht="15.75" thickBot="1">
      <c r="A67" s="113"/>
      <c r="B67" s="261" t="s">
        <v>625</v>
      </c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62"/>
      <c r="O67" s="262"/>
      <c r="P67" s="262"/>
      <c r="Q67" s="262"/>
      <c r="R67" s="263"/>
      <c r="S67" s="105"/>
    </row>
    <row r="68" spans="1:23" ht="15.75" thickBot="1">
      <c r="A68" s="113"/>
      <c r="B68" s="111"/>
      <c r="C68" s="109"/>
      <c r="D68" s="104" t="s">
        <v>604</v>
      </c>
      <c r="E68" s="104" t="s">
        <v>605</v>
      </c>
      <c r="F68" s="104" t="s">
        <v>606</v>
      </c>
      <c r="G68" s="104" t="s">
        <v>607</v>
      </c>
      <c r="H68" s="104" t="s">
        <v>608</v>
      </c>
      <c r="I68" s="104" t="s">
        <v>609</v>
      </c>
      <c r="J68" s="104" t="s">
        <v>610</v>
      </c>
      <c r="K68" s="104" t="s">
        <v>611</v>
      </c>
      <c r="L68" s="104" t="s">
        <v>638</v>
      </c>
      <c r="M68" s="104" t="s">
        <v>613</v>
      </c>
      <c r="N68" s="104" t="s">
        <v>614</v>
      </c>
      <c r="O68" s="104" t="s">
        <v>615</v>
      </c>
      <c r="P68" s="104" t="s">
        <v>616</v>
      </c>
      <c r="Q68" s="104" t="s">
        <v>617</v>
      </c>
      <c r="R68" s="104" t="s">
        <v>618</v>
      </c>
      <c r="S68" s="105"/>
    </row>
    <row r="69" spans="1:23" ht="15.75" thickBot="1">
      <c r="A69" s="113"/>
      <c r="B69" s="106" t="s">
        <v>619</v>
      </c>
      <c r="C69" s="112"/>
      <c r="D69" s="114">
        <v>5418.93</v>
      </c>
      <c r="E69" s="114">
        <v>104.68</v>
      </c>
      <c r="F69" s="114">
        <v>343.05</v>
      </c>
      <c r="G69" s="114">
        <v>94.54</v>
      </c>
      <c r="H69" s="114">
        <v>104.74</v>
      </c>
      <c r="I69" s="114">
        <v>427.6</v>
      </c>
      <c r="J69" s="114">
        <v>543.46</v>
      </c>
      <c r="K69" s="114">
        <v>143.5</v>
      </c>
      <c r="L69" s="114">
        <v>67.569999999999993</v>
      </c>
      <c r="M69" s="114">
        <v>184.9</v>
      </c>
      <c r="N69" s="114">
        <v>678.08</v>
      </c>
      <c r="O69" s="114">
        <v>2002.45</v>
      </c>
      <c r="P69" s="114">
        <v>259.25</v>
      </c>
      <c r="Q69" s="114">
        <v>187.66</v>
      </c>
      <c r="R69" s="114">
        <v>193.25</v>
      </c>
      <c r="S69" s="105"/>
    </row>
    <row r="70" spans="1:23" ht="15.75" thickBot="1">
      <c r="A70" s="113"/>
      <c r="B70" s="106" t="s">
        <v>620</v>
      </c>
      <c r="C70" s="112"/>
      <c r="D70" s="114">
        <v>3194.23</v>
      </c>
      <c r="E70" s="114">
        <v>81.010000000000005</v>
      </c>
      <c r="F70" s="114">
        <v>144.72999999999999</v>
      </c>
      <c r="G70" s="114">
        <v>37.18</v>
      </c>
      <c r="H70" s="114">
        <v>112.21</v>
      </c>
      <c r="I70" s="114">
        <v>502.98</v>
      </c>
      <c r="J70" s="114">
        <v>256.58</v>
      </c>
      <c r="K70" s="114">
        <v>90.05</v>
      </c>
      <c r="L70" s="114">
        <v>70.34</v>
      </c>
      <c r="M70" s="114">
        <v>160.91</v>
      </c>
      <c r="N70" s="114">
        <v>401.39</v>
      </c>
      <c r="O70" s="114">
        <v>1004.38</v>
      </c>
      <c r="P70" s="114">
        <v>139.69999999999999</v>
      </c>
      <c r="Q70" s="114">
        <v>109.56</v>
      </c>
      <c r="R70" s="114">
        <v>71.23</v>
      </c>
      <c r="S70" s="105"/>
    </row>
    <row r="71" spans="1:23" ht="15.75" thickBot="1">
      <c r="A71" s="113"/>
      <c r="B71" s="106" t="s">
        <v>621</v>
      </c>
      <c r="C71" s="112"/>
      <c r="D71" s="114">
        <v>2377.87</v>
      </c>
      <c r="E71" s="114">
        <v>33.409999999999997</v>
      </c>
      <c r="F71" s="114">
        <v>168.77</v>
      </c>
      <c r="G71" s="114">
        <v>39.090000000000003</v>
      </c>
      <c r="H71" s="114">
        <v>33.33</v>
      </c>
      <c r="I71" s="114">
        <v>282.27</v>
      </c>
      <c r="J71" s="114">
        <v>207.8</v>
      </c>
      <c r="K71" s="114">
        <v>79.05</v>
      </c>
      <c r="L71" s="114">
        <v>14.16</v>
      </c>
      <c r="M71" s="114">
        <v>74.11</v>
      </c>
      <c r="N71" s="114">
        <v>269.36</v>
      </c>
      <c r="O71" s="114">
        <v>919.91</v>
      </c>
      <c r="P71" s="114">
        <v>136.96</v>
      </c>
      <c r="Q71" s="114">
        <v>48.13</v>
      </c>
      <c r="R71" s="114">
        <v>52.09</v>
      </c>
      <c r="S71" s="105"/>
    </row>
    <row r="72" spans="1:23" ht="15.75" thickBot="1">
      <c r="A72" s="113"/>
      <c r="B72" s="106" t="s">
        <v>622</v>
      </c>
      <c r="C72" s="112"/>
      <c r="D72" s="114">
        <v>8613.66</v>
      </c>
      <c r="E72" s="114">
        <v>110.04</v>
      </c>
      <c r="F72" s="114">
        <v>415.37</v>
      </c>
      <c r="G72" s="114">
        <v>79.989999999999995</v>
      </c>
      <c r="H72" s="114">
        <v>127.76</v>
      </c>
      <c r="I72" s="114">
        <v>559.55999999999995</v>
      </c>
      <c r="J72" s="114">
        <v>892.61</v>
      </c>
      <c r="K72" s="114">
        <v>217.81</v>
      </c>
      <c r="L72" s="114">
        <v>71.430000000000007</v>
      </c>
      <c r="M72" s="114">
        <v>220.84</v>
      </c>
      <c r="N72" s="114">
        <v>1428.78</v>
      </c>
      <c r="O72" s="114">
        <v>3175.77</v>
      </c>
      <c r="P72" s="114">
        <v>434.67</v>
      </c>
      <c r="Q72" s="114">
        <v>392.46</v>
      </c>
      <c r="R72" s="114">
        <v>363.98</v>
      </c>
      <c r="S72" s="105"/>
    </row>
    <row r="73" spans="1:23" ht="15.75" thickBot="1">
      <c r="A73" s="113"/>
      <c r="B73" s="106" t="s">
        <v>623</v>
      </c>
      <c r="C73" s="112"/>
      <c r="D73" s="114">
        <v>7430.46</v>
      </c>
      <c r="E73" s="114">
        <v>129.24</v>
      </c>
      <c r="F73" s="114">
        <v>383.18</v>
      </c>
      <c r="G73" s="114">
        <v>94.06</v>
      </c>
      <c r="H73" s="114">
        <v>115.95</v>
      </c>
      <c r="I73" s="114">
        <v>576.17999999999995</v>
      </c>
      <c r="J73" s="114">
        <v>831.49</v>
      </c>
      <c r="K73" s="114">
        <v>208.74</v>
      </c>
      <c r="L73" s="114">
        <v>89.07</v>
      </c>
      <c r="M73" s="114">
        <v>268.89</v>
      </c>
      <c r="N73" s="114">
        <v>1140.46</v>
      </c>
      <c r="O73" s="114">
        <v>2612.61</v>
      </c>
      <c r="P73" s="114">
        <v>299.26</v>
      </c>
      <c r="Q73" s="114">
        <v>304.14</v>
      </c>
      <c r="R73" s="114">
        <v>280.63</v>
      </c>
      <c r="S73" s="105"/>
    </row>
    <row r="74" spans="1:23" ht="15.75" thickBot="1">
      <c r="A74" s="113"/>
      <c r="B74" s="106" t="s">
        <v>624</v>
      </c>
      <c r="C74" s="112"/>
      <c r="D74" s="114">
        <v>1799.21</v>
      </c>
      <c r="E74" s="114">
        <v>18.59</v>
      </c>
      <c r="F74" s="114">
        <v>66.540000000000006</v>
      </c>
      <c r="G74" s="114">
        <v>19.600000000000001</v>
      </c>
      <c r="H74" s="114">
        <v>14.37</v>
      </c>
      <c r="I74" s="114">
        <v>79.89</v>
      </c>
      <c r="J74" s="114">
        <v>158.21</v>
      </c>
      <c r="K74" s="114">
        <v>44.31</v>
      </c>
      <c r="L74" s="114">
        <v>5.23</v>
      </c>
      <c r="M74" s="114">
        <v>30.85</v>
      </c>
      <c r="N74" s="114">
        <v>220.89</v>
      </c>
      <c r="O74" s="114">
        <v>931.85</v>
      </c>
      <c r="P74" s="114">
        <v>114.87</v>
      </c>
      <c r="Q74" s="114">
        <v>37.9</v>
      </c>
      <c r="R74" s="114">
        <v>46.77</v>
      </c>
      <c r="S74" s="105"/>
    </row>
    <row r="75" spans="1:23">
      <c r="A75" s="113"/>
      <c r="B75" s="115"/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05"/>
    </row>
    <row r="76" spans="1:23" ht="30">
      <c r="A76" s="113"/>
      <c r="B76" s="115" t="s">
        <v>642</v>
      </c>
      <c r="C76" s="116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05"/>
    </row>
    <row r="77" spans="1:23">
      <c r="A77" s="113"/>
      <c r="B77" s="259" t="s">
        <v>640</v>
      </c>
      <c r="C77" s="260"/>
      <c r="D77" s="260"/>
      <c r="E77" s="260"/>
      <c r="F77" s="259" t="s">
        <v>641</v>
      </c>
      <c r="G77" s="260"/>
      <c r="H77" s="260"/>
      <c r="I77" s="260"/>
      <c r="N77" s="117"/>
      <c r="O77" s="117"/>
      <c r="P77" s="117"/>
      <c r="Q77" s="117"/>
      <c r="R77" s="117"/>
      <c r="S77" s="105"/>
      <c r="T77" s="91" t="s">
        <v>163</v>
      </c>
      <c r="U77" s="91" t="s">
        <v>4</v>
      </c>
      <c r="V77" s="91" t="s">
        <v>177</v>
      </c>
      <c r="W77" s="117"/>
    </row>
    <row r="78" spans="1:23">
      <c r="A78" s="113"/>
      <c r="B78" s="102">
        <v>0.90395008700000001</v>
      </c>
      <c r="C78" s="102">
        <v>0.670981983</v>
      </c>
      <c r="D78" s="102"/>
      <c r="E78" s="102">
        <v>1.42506793</v>
      </c>
      <c r="F78" s="102">
        <v>2.100079993</v>
      </c>
      <c r="G78" s="102">
        <v>2.3208881940000001</v>
      </c>
      <c r="H78" s="102">
        <v>3.9354436119999998</v>
      </c>
      <c r="N78" s="117"/>
      <c r="O78" s="117"/>
      <c r="P78" s="117"/>
      <c r="Q78" s="117"/>
      <c r="R78" s="117"/>
      <c r="S78" s="105"/>
      <c r="T78" s="91" t="s">
        <v>178</v>
      </c>
      <c r="W78" s="117"/>
    </row>
    <row r="79" spans="1:23">
      <c r="A79" s="113"/>
      <c r="B79" s="115"/>
      <c r="C79" s="116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05"/>
    </row>
    <row r="80" spans="1:23">
      <c r="A80" s="113"/>
      <c r="B80" s="115"/>
      <c r="C80" s="116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05"/>
    </row>
    <row r="82" spans="1:24" thickBot="1">
      <c r="A82" s="91"/>
    </row>
    <row r="83" spans="1:24" ht="15.75" thickBot="1">
      <c r="A83" s="66" t="s">
        <v>179</v>
      </c>
      <c r="B83" s="261" t="s">
        <v>626</v>
      </c>
      <c r="C83" s="262"/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/>
      <c r="Q83" s="262"/>
      <c r="R83" s="262"/>
      <c r="S83" s="263"/>
      <c r="T83" s="91" t="s">
        <v>180</v>
      </c>
      <c r="U83" s="91" t="s">
        <v>4</v>
      </c>
      <c r="V83" s="91" t="s">
        <v>181</v>
      </c>
      <c r="W83" s="102"/>
      <c r="X83" s="102"/>
    </row>
    <row r="84" spans="1:24" ht="15.75" thickBot="1">
      <c r="B84" s="261" t="s">
        <v>602</v>
      </c>
      <c r="C84" s="263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05"/>
      <c r="T84" s="91" t="s">
        <v>96</v>
      </c>
      <c r="V84" s="91" t="s">
        <v>182</v>
      </c>
      <c r="W84" s="102"/>
      <c r="X84" s="102"/>
    </row>
    <row r="85" spans="1:24" ht="15.75" thickBot="1">
      <c r="B85" s="103"/>
      <c r="C85" s="104" t="s">
        <v>603</v>
      </c>
      <c r="D85" s="104" t="s">
        <v>604</v>
      </c>
      <c r="E85" s="104" t="s">
        <v>605</v>
      </c>
      <c r="F85" s="104" t="s">
        <v>606</v>
      </c>
      <c r="G85" s="104" t="s">
        <v>607</v>
      </c>
      <c r="H85" s="104" t="s">
        <v>608</v>
      </c>
      <c r="I85" s="104" t="s">
        <v>609</v>
      </c>
      <c r="J85" s="104" t="s">
        <v>610</v>
      </c>
      <c r="K85" s="104" t="s">
        <v>611</v>
      </c>
      <c r="L85" s="104" t="s">
        <v>612</v>
      </c>
      <c r="M85" s="104" t="s">
        <v>613</v>
      </c>
      <c r="N85" s="104" t="s">
        <v>614</v>
      </c>
      <c r="O85" s="104" t="s">
        <v>615</v>
      </c>
      <c r="P85" s="104" t="s">
        <v>616</v>
      </c>
      <c r="Q85" s="104" t="s">
        <v>617</v>
      </c>
      <c r="R85" s="104" t="s">
        <v>618</v>
      </c>
      <c r="S85" s="105"/>
      <c r="V85" s="91" t="s">
        <v>183</v>
      </c>
    </row>
    <row r="86" spans="1:24" ht="15.75" thickBot="1">
      <c r="B86" s="106" t="s">
        <v>627</v>
      </c>
      <c r="C86" s="107">
        <v>51241</v>
      </c>
      <c r="D86" s="107">
        <v>481159</v>
      </c>
      <c r="E86" s="109"/>
      <c r="F86" s="107">
        <v>29152</v>
      </c>
      <c r="G86" s="109"/>
      <c r="H86" s="109"/>
      <c r="I86" s="107">
        <v>24937</v>
      </c>
      <c r="J86" s="107">
        <v>49368</v>
      </c>
      <c r="K86" s="107">
        <v>34543</v>
      </c>
      <c r="L86" s="109"/>
      <c r="M86" s="109"/>
      <c r="N86" s="107">
        <v>56611</v>
      </c>
      <c r="O86" s="107">
        <v>208404</v>
      </c>
      <c r="P86" s="107">
        <v>47592</v>
      </c>
      <c r="Q86" s="107">
        <v>10312</v>
      </c>
      <c r="R86" s="107">
        <v>16458</v>
      </c>
      <c r="S86" s="105"/>
      <c r="V86" s="91" t="s">
        <v>184</v>
      </c>
    </row>
    <row r="87" spans="1:24" ht="15.75" thickBot="1">
      <c r="B87" s="106" t="s">
        <v>628</v>
      </c>
      <c r="C87" s="107">
        <v>35036</v>
      </c>
      <c r="D87" s="107">
        <v>590746</v>
      </c>
      <c r="E87" s="109"/>
      <c r="F87" s="107">
        <v>27560</v>
      </c>
      <c r="G87" s="109"/>
      <c r="H87" s="109"/>
      <c r="I87" s="107">
        <v>22676</v>
      </c>
      <c r="J87" s="107">
        <v>41001</v>
      </c>
      <c r="K87" s="107">
        <v>33188</v>
      </c>
      <c r="L87" s="109"/>
      <c r="M87" s="109"/>
      <c r="N87" s="107">
        <v>70749</v>
      </c>
      <c r="O87" s="107">
        <v>300986</v>
      </c>
      <c r="P87" s="107">
        <v>55278</v>
      </c>
      <c r="Q87" s="107">
        <v>10943</v>
      </c>
      <c r="R87" s="107">
        <v>15876</v>
      </c>
      <c r="S87" s="105"/>
      <c r="V87" s="91" t="s">
        <v>185</v>
      </c>
    </row>
    <row r="88" spans="1:24" ht="15.75" thickBot="1">
      <c r="B88" s="106" t="s">
        <v>629</v>
      </c>
      <c r="C88" s="107">
        <v>30142</v>
      </c>
      <c r="D88" s="107">
        <v>226346</v>
      </c>
      <c r="E88" s="107">
        <v>3937</v>
      </c>
      <c r="F88" s="107">
        <v>25434</v>
      </c>
      <c r="G88" s="107">
        <v>30617</v>
      </c>
      <c r="H88" s="107">
        <v>5645</v>
      </c>
      <c r="I88" s="107">
        <v>21923</v>
      </c>
      <c r="J88" s="107">
        <v>29401</v>
      </c>
      <c r="K88" s="107">
        <v>7330</v>
      </c>
      <c r="L88" s="107">
        <v>8056</v>
      </c>
      <c r="M88" s="107">
        <v>7802</v>
      </c>
      <c r="N88" s="107">
        <v>20554</v>
      </c>
      <c r="O88" s="107">
        <v>46087</v>
      </c>
      <c r="P88" s="107">
        <v>6189</v>
      </c>
      <c r="Q88" s="107">
        <v>6745</v>
      </c>
      <c r="R88" s="107">
        <v>6628</v>
      </c>
      <c r="S88" s="105"/>
      <c r="V88" s="91" t="s">
        <v>186</v>
      </c>
    </row>
    <row r="89" spans="1:24" ht="15.75" thickBot="1">
      <c r="B89" s="106" t="s">
        <v>630</v>
      </c>
      <c r="C89" s="107">
        <v>104648</v>
      </c>
      <c r="D89" s="107">
        <v>742751</v>
      </c>
      <c r="E89" s="109"/>
      <c r="F89" s="107">
        <v>18709</v>
      </c>
      <c r="G89" s="107">
        <v>145594</v>
      </c>
      <c r="H89" s="107">
        <v>2537</v>
      </c>
      <c r="I89" s="107">
        <v>27116</v>
      </c>
      <c r="J89" s="107">
        <v>33587</v>
      </c>
      <c r="K89" s="107">
        <v>14558</v>
      </c>
      <c r="L89" s="107">
        <v>35303</v>
      </c>
      <c r="M89" s="107">
        <v>7395</v>
      </c>
      <c r="N89" s="107">
        <v>61312</v>
      </c>
      <c r="O89" s="107">
        <v>340602</v>
      </c>
      <c r="P89" s="107">
        <v>38925</v>
      </c>
      <c r="Q89" s="107">
        <v>8456</v>
      </c>
      <c r="R89" s="107">
        <v>8656</v>
      </c>
      <c r="S89" s="105"/>
      <c r="V89" s="91" t="s">
        <v>187</v>
      </c>
    </row>
    <row r="90" spans="1:24" ht="15.75" thickBot="1">
      <c r="B90" s="106" t="s">
        <v>631</v>
      </c>
      <c r="C90" s="107">
        <v>31214</v>
      </c>
      <c r="D90" s="107">
        <v>447909</v>
      </c>
      <c r="E90" s="109"/>
      <c r="F90" s="107">
        <v>17302</v>
      </c>
      <c r="G90" s="109"/>
      <c r="H90" s="109"/>
      <c r="I90" s="107">
        <v>19109</v>
      </c>
      <c r="J90" s="107">
        <v>31992</v>
      </c>
      <c r="K90" s="107">
        <v>26311</v>
      </c>
      <c r="L90" s="109"/>
      <c r="M90" s="109"/>
      <c r="N90" s="107">
        <v>45405</v>
      </c>
      <c r="O90" s="107">
        <v>226109</v>
      </c>
      <c r="P90" s="107">
        <v>42743</v>
      </c>
      <c r="Q90" s="107">
        <v>9276</v>
      </c>
      <c r="R90" s="107">
        <v>11026</v>
      </c>
      <c r="S90" s="105"/>
      <c r="V90" s="91" t="s">
        <v>188</v>
      </c>
    </row>
    <row r="91" spans="1:24" ht="15.75" thickBot="1">
      <c r="B91" s="106" t="s">
        <v>632</v>
      </c>
      <c r="C91" s="107">
        <v>33931</v>
      </c>
      <c r="D91" s="107">
        <v>461734</v>
      </c>
      <c r="E91" s="109"/>
      <c r="F91" s="107">
        <v>17305</v>
      </c>
      <c r="G91" s="109"/>
      <c r="H91" s="109"/>
      <c r="I91" s="107">
        <v>19374</v>
      </c>
      <c r="J91" s="107">
        <v>32601</v>
      </c>
      <c r="K91" s="107">
        <v>25091</v>
      </c>
      <c r="L91" s="109"/>
      <c r="M91" s="109"/>
      <c r="N91" s="107">
        <v>57043</v>
      </c>
      <c r="O91" s="107">
        <v>229952</v>
      </c>
      <c r="P91" s="107">
        <v>40362</v>
      </c>
      <c r="Q91" s="107">
        <v>8826</v>
      </c>
      <c r="R91" s="107">
        <v>11857</v>
      </c>
      <c r="S91" s="105"/>
      <c r="V91" s="91" t="s">
        <v>189</v>
      </c>
    </row>
    <row r="92" spans="1:24" ht="15.75" thickBot="1">
      <c r="B92" s="106" t="s">
        <v>633</v>
      </c>
      <c r="C92" s="107">
        <v>62712</v>
      </c>
      <c r="D92" s="107">
        <v>467814</v>
      </c>
      <c r="E92" s="107">
        <v>11018</v>
      </c>
      <c r="F92" s="107">
        <v>42112</v>
      </c>
      <c r="G92" s="107">
        <v>36737</v>
      </c>
      <c r="H92" s="107">
        <v>7329</v>
      </c>
      <c r="I92" s="107">
        <v>45239</v>
      </c>
      <c r="J92" s="107">
        <v>62788</v>
      </c>
      <c r="K92" s="107">
        <v>19832</v>
      </c>
      <c r="L92" s="107">
        <v>16847</v>
      </c>
      <c r="M92" s="107">
        <v>15178</v>
      </c>
      <c r="N92" s="107">
        <v>42734</v>
      </c>
      <c r="O92" s="107">
        <v>124894</v>
      </c>
      <c r="P92" s="107">
        <v>17904</v>
      </c>
      <c r="Q92" s="107">
        <v>13015</v>
      </c>
      <c r="R92" s="107">
        <v>12186</v>
      </c>
      <c r="S92" s="105"/>
      <c r="V92" s="91" t="s">
        <v>190</v>
      </c>
    </row>
    <row r="93" spans="1:24" ht="15.75" thickBot="1">
      <c r="B93" s="106" t="s">
        <v>634</v>
      </c>
      <c r="C93" s="107">
        <v>111164</v>
      </c>
      <c r="D93" s="107">
        <v>817132</v>
      </c>
      <c r="E93" s="109"/>
      <c r="F93" s="107">
        <v>35026</v>
      </c>
      <c r="G93" s="107">
        <v>211547</v>
      </c>
      <c r="H93" s="107">
        <v>4489</v>
      </c>
      <c r="I93" s="107">
        <v>46505</v>
      </c>
      <c r="J93" s="107">
        <v>47320</v>
      </c>
      <c r="K93" s="118">
        <v>392</v>
      </c>
      <c r="L93" s="107">
        <v>19609</v>
      </c>
      <c r="M93" s="107">
        <v>11615</v>
      </c>
      <c r="N93" s="107">
        <v>73714</v>
      </c>
      <c r="O93" s="107">
        <v>316364</v>
      </c>
      <c r="P93" s="107">
        <v>31261</v>
      </c>
      <c r="Q93" s="107">
        <v>9993</v>
      </c>
      <c r="R93" s="107">
        <v>9297</v>
      </c>
      <c r="S93" s="110"/>
      <c r="V93" s="91" t="s">
        <v>191</v>
      </c>
    </row>
    <row r="94" spans="1:24" ht="15.75" thickBot="1">
      <c r="B94" s="261" t="s">
        <v>625</v>
      </c>
      <c r="C94" s="262"/>
      <c r="D94" s="262"/>
      <c r="E94" s="262"/>
      <c r="F94" s="262"/>
      <c r="G94" s="262"/>
      <c r="H94" s="262"/>
      <c r="I94" s="262"/>
      <c r="J94" s="262"/>
      <c r="K94" s="262"/>
      <c r="L94" s="262"/>
      <c r="M94" s="262"/>
      <c r="N94" s="262"/>
      <c r="O94" s="262"/>
      <c r="P94" s="262"/>
      <c r="Q94" s="262"/>
      <c r="R94" s="262"/>
      <c r="S94" s="263"/>
      <c r="V94" s="91" t="s">
        <v>192</v>
      </c>
    </row>
    <row r="95" spans="1:24" ht="15.75" thickBot="1">
      <c r="B95" s="111"/>
      <c r="C95" s="112"/>
      <c r="D95" s="104" t="s">
        <v>604</v>
      </c>
      <c r="E95" s="104" t="s">
        <v>605</v>
      </c>
      <c r="F95" s="104" t="s">
        <v>606</v>
      </c>
      <c r="G95" s="104" t="s">
        <v>607</v>
      </c>
      <c r="H95" s="104" t="s">
        <v>608</v>
      </c>
      <c r="I95" s="104" t="s">
        <v>609</v>
      </c>
      <c r="J95" s="104" t="s">
        <v>610</v>
      </c>
      <c r="K95" s="104" t="s">
        <v>611</v>
      </c>
      <c r="L95" s="104" t="s">
        <v>612</v>
      </c>
      <c r="M95" s="104" t="s">
        <v>613</v>
      </c>
      <c r="N95" s="104" t="s">
        <v>614</v>
      </c>
      <c r="O95" s="104" t="s">
        <v>615</v>
      </c>
      <c r="P95" s="104" t="s">
        <v>616</v>
      </c>
      <c r="Q95" s="104" t="s">
        <v>617</v>
      </c>
      <c r="R95" s="104" t="s">
        <v>618</v>
      </c>
      <c r="S95" s="105"/>
      <c r="V95" s="91" t="s">
        <v>193</v>
      </c>
    </row>
    <row r="96" spans="1:24" ht="15.75" thickBot="1">
      <c r="B96" s="106" t="s">
        <v>627</v>
      </c>
      <c r="C96" s="112"/>
      <c r="D96" s="114">
        <v>187.8</v>
      </c>
      <c r="E96" s="112"/>
      <c r="F96" s="114">
        <v>11.38</v>
      </c>
      <c r="G96" s="112"/>
      <c r="H96" s="112"/>
      <c r="I96" s="114">
        <v>9.73</v>
      </c>
      <c r="J96" s="114">
        <v>19.27</v>
      </c>
      <c r="K96" s="114">
        <v>13.48</v>
      </c>
      <c r="L96" s="112"/>
      <c r="M96" s="112"/>
      <c r="N96" s="114">
        <v>22.1</v>
      </c>
      <c r="O96" s="114">
        <v>81.34</v>
      </c>
      <c r="P96" s="114">
        <v>18.579999999999998</v>
      </c>
      <c r="Q96" s="114">
        <v>4.0199999999999996</v>
      </c>
      <c r="R96" s="114">
        <v>6.42</v>
      </c>
      <c r="S96" s="105"/>
    </row>
    <row r="97" spans="2:19" ht="15.75" thickBot="1">
      <c r="B97" s="106" t="s">
        <v>628</v>
      </c>
      <c r="C97" s="112"/>
      <c r="D97" s="114">
        <v>337.22</v>
      </c>
      <c r="E97" s="112"/>
      <c r="F97" s="114">
        <v>15.73</v>
      </c>
      <c r="G97" s="112"/>
      <c r="H97" s="112"/>
      <c r="I97" s="114">
        <v>12.94</v>
      </c>
      <c r="J97" s="114">
        <v>23.41</v>
      </c>
      <c r="K97" s="114">
        <v>18.95</v>
      </c>
      <c r="L97" s="112"/>
      <c r="M97" s="112"/>
      <c r="N97" s="114">
        <v>40.39</v>
      </c>
      <c r="O97" s="114">
        <v>171.82</v>
      </c>
      <c r="P97" s="114">
        <v>31.56</v>
      </c>
      <c r="Q97" s="114">
        <v>6.25</v>
      </c>
      <c r="R97" s="114">
        <v>9.06</v>
      </c>
      <c r="S97" s="105"/>
    </row>
    <row r="98" spans="2:19" ht="15.75" thickBot="1">
      <c r="B98" s="106" t="s">
        <v>629</v>
      </c>
      <c r="C98" s="112"/>
      <c r="D98" s="114">
        <v>150.19</v>
      </c>
      <c r="E98" s="114">
        <v>2.61</v>
      </c>
      <c r="F98" s="114">
        <v>16.88</v>
      </c>
      <c r="G98" s="114">
        <v>20.32</v>
      </c>
      <c r="H98" s="114">
        <v>3.75</v>
      </c>
      <c r="I98" s="114">
        <v>14.55</v>
      </c>
      <c r="J98" s="114">
        <v>19.510000000000002</v>
      </c>
      <c r="K98" s="114">
        <v>4.8600000000000003</v>
      </c>
      <c r="L98" s="114">
        <v>5.35</v>
      </c>
      <c r="M98" s="114">
        <v>5.18</v>
      </c>
      <c r="N98" s="114">
        <v>13.64</v>
      </c>
      <c r="O98" s="114">
        <v>30.58</v>
      </c>
      <c r="P98" s="114">
        <v>4.1100000000000003</v>
      </c>
      <c r="Q98" s="114">
        <v>4.4800000000000004</v>
      </c>
      <c r="R98" s="114">
        <v>4.4000000000000004</v>
      </c>
      <c r="S98" s="105"/>
    </row>
    <row r="99" spans="2:19" ht="15.75" thickBot="1">
      <c r="B99" s="106" t="s">
        <v>630</v>
      </c>
      <c r="C99" s="112"/>
      <c r="D99" s="114">
        <v>141.94999999999999</v>
      </c>
      <c r="E99" s="112"/>
      <c r="F99" s="114">
        <v>3.58</v>
      </c>
      <c r="G99" s="114">
        <v>27.83</v>
      </c>
      <c r="H99" s="114">
        <v>0.48</v>
      </c>
      <c r="I99" s="114">
        <v>5.18</v>
      </c>
      <c r="J99" s="114">
        <v>6.42</v>
      </c>
      <c r="K99" s="114">
        <v>2.78</v>
      </c>
      <c r="L99" s="114">
        <v>6.75</v>
      </c>
      <c r="M99" s="114">
        <v>1.41</v>
      </c>
      <c r="N99" s="114">
        <v>11.72</v>
      </c>
      <c r="O99" s="114">
        <v>65.09</v>
      </c>
      <c r="P99" s="114">
        <v>7.44</v>
      </c>
      <c r="Q99" s="114">
        <v>1.62</v>
      </c>
      <c r="R99" s="114">
        <v>1.65</v>
      </c>
      <c r="S99" s="105"/>
    </row>
    <row r="100" spans="2:19" ht="15.75" thickBot="1">
      <c r="B100" s="106" t="s">
        <v>631</v>
      </c>
      <c r="C100" s="112"/>
      <c r="D100" s="114">
        <v>286.99</v>
      </c>
      <c r="E100" s="112"/>
      <c r="F100" s="114">
        <v>11.09</v>
      </c>
      <c r="G100" s="112"/>
      <c r="H100" s="112"/>
      <c r="I100" s="114">
        <v>12.24</v>
      </c>
      <c r="J100" s="114">
        <v>20.5</v>
      </c>
      <c r="K100" s="114">
        <v>16.86</v>
      </c>
      <c r="L100" s="112"/>
      <c r="M100" s="112"/>
      <c r="N100" s="114">
        <v>29.09</v>
      </c>
      <c r="O100" s="114">
        <v>144.88</v>
      </c>
      <c r="P100" s="114">
        <v>27.39</v>
      </c>
      <c r="Q100" s="114">
        <v>5.94</v>
      </c>
      <c r="R100" s="114">
        <v>7.06</v>
      </c>
      <c r="S100" s="105"/>
    </row>
    <row r="101" spans="2:19" ht="15.75" thickBot="1">
      <c r="B101" s="106" t="s">
        <v>632</v>
      </c>
      <c r="C101" s="112"/>
      <c r="D101" s="114">
        <v>272.16000000000003</v>
      </c>
      <c r="E101" s="112"/>
      <c r="F101" s="114">
        <v>10.199999999999999</v>
      </c>
      <c r="G101" s="112"/>
      <c r="H101" s="112"/>
      <c r="I101" s="114">
        <v>11.42</v>
      </c>
      <c r="J101" s="114">
        <v>19.22</v>
      </c>
      <c r="K101" s="114">
        <v>14.79</v>
      </c>
      <c r="L101" s="112"/>
      <c r="M101" s="112"/>
      <c r="N101" s="114">
        <v>33.619999999999997</v>
      </c>
      <c r="O101" s="114">
        <v>135.54</v>
      </c>
      <c r="P101" s="114">
        <v>23.79</v>
      </c>
      <c r="Q101" s="114">
        <v>5.2</v>
      </c>
      <c r="R101" s="114">
        <v>6.99</v>
      </c>
      <c r="S101" s="105"/>
    </row>
    <row r="102" spans="2:19" ht="15.75" thickBot="1">
      <c r="B102" s="106" t="s">
        <v>633</v>
      </c>
      <c r="C102" s="112"/>
      <c r="D102" s="114">
        <v>149.19</v>
      </c>
      <c r="E102" s="114">
        <v>3.51</v>
      </c>
      <c r="F102" s="114">
        <v>13.43</v>
      </c>
      <c r="G102" s="114">
        <v>11.72</v>
      </c>
      <c r="H102" s="114">
        <v>2.34</v>
      </c>
      <c r="I102" s="114">
        <v>14.43</v>
      </c>
      <c r="J102" s="114">
        <v>20.02</v>
      </c>
      <c r="K102" s="114">
        <v>6.32</v>
      </c>
      <c r="L102" s="114">
        <v>5.37</v>
      </c>
      <c r="M102" s="114">
        <v>4.84</v>
      </c>
      <c r="N102" s="114">
        <v>13.63</v>
      </c>
      <c r="O102" s="114">
        <v>39.83</v>
      </c>
      <c r="P102" s="114">
        <v>5.71</v>
      </c>
      <c r="Q102" s="114">
        <v>4.1500000000000004</v>
      </c>
      <c r="R102" s="114">
        <v>3.89</v>
      </c>
      <c r="S102" s="105"/>
    </row>
    <row r="103" spans="2:19" ht="15.75" thickBot="1">
      <c r="B103" s="106" t="s">
        <v>634</v>
      </c>
      <c r="C103" s="112"/>
      <c r="D103" s="114">
        <v>147.01</v>
      </c>
      <c r="E103" s="112"/>
      <c r="F103" s="114">
        <v>6.3</v>
      </c>
      <c r="G103" s="114">
        <v>38.06</v>
      </c>
      <c r="H103" s="114">
        <v>0.81</v>
      </c>
      <c r="I103" s="114">
        <v>8.3699999999999992</v>
      </c>
      <c r="J103" s="114">
        <v>8.51</v>
      </c>
      <c r="K103" s="114">
        <v>7.0000000000000007E-2</v>
      </c>
      <c r="L103" s="114">
        <v>3.53</v>
      </c>
      <c r="M103" s="114">
        <v>2.09</v>
      </c>
      <c r="N103" s="114">
        <v>13.26</v>
      </c>
      <c r="O103" s="114">
        <v>56.92</v>
      </c>
      <c r="P103" s="114">
        <v>5.62</v>
      </c>
      <c r="Q103" s="114">
        <v>1.8</v>
      </c>
      <c r="R103" s="114">
        <v>1.67</v>
      </c>
      <c r="S103" s="105"/>
    </row>
    <row r="104" spans="2:19">
      <c r="B104" s="119"/>
      <c r="C104" s="119"/>
      <c r="D104" s="119"/>
    </row>
    <row r="105" spans="2:19" ht="15.75" thickBot="1">
      <c r="B105" s="119"/>
      <c r="C105" s="119"/>
      <c r="D105" s="119"/>
    </row>
    <row r="106" spans="2:19" ht="15.75" thickBot="1">
      <c r="B106" s="261" t="s">
        <v>639</v>
      </c>
      <c r="C106" s="262"/>
      <c r="D106" s="262"/>
      <c r="E106" s="262"/>
      <c r="F106" s="262"/>
      <c r="G106" s="262"/>
      <c r="H106" s="262"/>
      <c r="I106" s="262"/>
      <c r="J106" s="262"/>
      <c r="K106" s="262"/>
      <c r="L106" s="262"/>
      <c r="M106" s="262"/>
      <c r="N106" s="262"/>
      <c r="O106" s="262"/>
      <c r="P106" s="262"/>
      <c r="Q106" s="262"/>
      <c r="R106" s="263"/>
    </row>
    <row r="107" spans="2:19" ht="15.75" thickBot="1">
      <c r="B107" s="261" t="s">
        <v>636</v>
      </c>
      <c r="C107" s="262"/>
      <c r="D107" s="262"/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  <c r="O107" s="262"/>
      <c r="P107" s="262"/>
      <c r="Q107" s="262"/>
      <c r="R107" s="263"/>
    </row>
    <row r="108" spans="2:19" ht="15.75" thickBot="1">
      <c r="B108" s="103"/>
      <c r="C108" s="104" t="s">
        <v>637</v>
      </c>
      <c r="D108" s="104" t="s">
        <v>604</v>
      </c>
      <c r="E108" s="104" t="s">
        <v>605</v>
      </c>
      <c r="F108" s="104" t="s">
        <v>606</v>
      </c>
      <c r="G108" s="104" t="s">
        <v>607</v>
      </c>
      <c r="H108" s="104" t="s">
        <v>608</v>
      </c>
      <c r="I108" s="104" t="s">
        <v>609</v>
      </c>
      <c r="J108" s="104" t="s">
        <v>610</v>
      </c>
      <c r="K108" s="104" t="s">
        <v>611</v>
      </c>
      <c r="L108" s="104" t="s">
        <v>638</v>
      </c>
      <c r="M108" s="104" t="s">
        <v>613</v>
      </c>
      <c r="N108" s="104" t="s">
        <v>614</v>
      </c>
      <c r="O108" s="104" t="s">
        <v>615</v>
      </c>
      <c r="P108" s="104" t="s">
        <v>616</v>
      </c>
      <c r="Q108" s="104" t="s">
        <v>617</v>
      </c>
      <c r="R108" s="104" t="s">
        <v>618</v>
      </c>
    </row>
    <row r="109" spans="2:19" ht="15.75" thickBot="1">
      <c r="B109" s="106" t="s">
        <v>627</v>
      </c>
      <c r="C109" s="107">
        <v>158803</v>
      </c>
      <c r="D109" s="107">
        <v>3823865</v>
      </c>
      <c r="E109" s="108">
        <v>27054</v>
      </c>
      <c r="F109" s="107">
        <v>118209</v>
      </c>
      <c r="G109" s="107">
        <v>1311</v>
      </c>
      <c r="H109" s="107">
        <v>18218</v>
      </c>
      <c r="I109" s="107">
        <v>169356</v>
      </c>
      <c r="J109" s="107">
        <v>283159</v>
      </c>
      <c r="K109" s="107">
        <v>85101</v>
      </c>
      <c r="L109" s="118">
        <v>559</v>
      </c>
      <c r="M109" s="107">
        <v>50575</v>
      </c>
      <c r="N109" s="107">
        <v>351440</v>
      </c>
      <c r="O109" s="108">
        <v>2325288</v>
      </c>
      <c r="P109" s="107">
        <v>235395</v>
      </c>
      <c r="Q109" s="107">
        <v>99368</v>
      </c>
      <c r="R109" s="107">
        <v>55187</v>
      </c>
    </row>
    <row r="110" spans="2:19" ht="15.75" thickBot="1">
      <c r="B110" s="106" t="s">
        <v>628</v>
      </c>
      <c r="C110" s="107">
        <v>119696</v>
      </c>
      <c r="D110" s="107">
        <v>5457864</v>
      </c>
      <c r="E110" s="108">
        <v>53092</v>
      </c>
      <c r="F110" s="107">
        <v>324851</v>
      </c>
      <c r="G110" s="107">
        <v>17291</v>
      </c>
      <c r="H110" s="107">
        <v>44295</v>
      </c>
      <c r="I110" s="107">
        <v>445756</v>
      </c>
      <c r="J110" s="107">
        <v>630504</v>
      </c>
      <c r="K110" s="107">
        <v>147752</v>
      </c>
      <c r="L110" s="107">
        <v>1115</v>
      </c>
      <c r="M110" s="107">
        <v>125838</v>
      </c>
      <c r="N110" s="107">
        <v>726389</v>
      </c>
      <c r="O110" s="108">
        <v>2237170</v>
      </c>
      <c r="P110" s="107">
        <v>373734</v>
      </c>
      <c r="Q110" s="107">
        <v>204311</v>
      </c>
      <c r="R110" s="107">
        <v>111461</v>
      </c>
    </row>
    <row r="111" spans="2:19" ht="15.75" thickBot="1">
      <c r="B111" s="106" t="s">
        <v>629</v>
      </c>
      <c r="C111" s="107">
        <v>54618</v>
      </c>
      <c r="D111" s="107">
        <v>2959733</v>
      </c>
      <c r="E111" s="107">
        <v>57175</v>
      </c>
      <c r="F111" s="107">
        <v>187371</v>
      </c>
      <c r="G111" s="107">
        <v>51636</v>
      </c>
      <c r="H111" s="107">
        <v>57206</v>
      </c>
      <c r="I111" s="107">
        <v>233548</v>
      </c>
      <c r="J111" s="107">
        <v>296831</v>
      </c>
      <c r="K111" s="107">
        <v>78379</v>
      </c>
      <c r="L111" s="107">
        <v>36906</v>
      </c>
      <c r="M111" s="107">
        <v>100987</v>
      </c>
      <c r="N111" s="107">
        <v>370359</v>
      </c>
      <c r="O111" s="107">
        <v>1093706</v>
      </c>
      <c r="P111" s="107">
        <v>141600</v>
      </c>
      <c r="Q111" s="107">
        <v>102499</v>
      </c>
      <c r="R111" s="107">
        <v>105550</v>
      </c>
    </row>
    <row r="112" spans="2:19" ht="15.75" thickBot="1">
      <c r="B112" s="106" t="s">
        <v>630</v>
      </c>
      <c r="C112" s="107">
        <v>520299</v>
      </c>
      <c r="D112" s="107">
        <v>13555546</v>
      </c>
      <c r="E112" s="107">
        <v>58456</v>
      </c>
      <c r="F112" s="107">
        <v>272250</v>
      </c>
      <c r="G112" s="107">
        <v>139826</v>
      </c>
      <c r="H112" s="107">
        <v>130919</v>
      </c>
      <c r="I112" s="107">
        <v>746013</v>
      </c>
      <c r="J112" s="107">
        <v>907587</v>
      </c>
      <c r="K112" s="107">
        <v>311244</v>
      </c>
      <c r="L112" s="109"/>
      <c r="M112" s="107">
        <v>258104</v>
      </c>
      <c r="N112" s="107">
        <v>1803483</v>
      </c>
      <c r="O112" s="107">
        <v>6856959</v>
      </c>
      <c r="P112" s="107">
        <v>1284116</v>
      </c>
      <c r="Q112" s="108">
        <v>393656</v>
      </c>
      <c r="R112" s="107">
        <v>392933</v>
      </c>
    </row>
    <row r="113" spans="2:18" ht="15.75" thickBot="1">
      <c r="B113" s="106" t="s">
        <v>631</v>
      </c>
      <c r="C113" s="107">
        <v>117990</v>
      </c>
      <c r="D113" s="107">
        <v>6407499</v>
      </c>
      <c r="E113" s="108">
        <v>69200</v>
      </c>
      <c r="F113" s="107">
        <v>455337</v>
      </c>
      <c r="G113" s="107">
        <v>51115</v>
      </c>
      <c r="H113" s="107">
        <v>49205</v>
      </c>
      <c r="I113" s="107">
        <v>606281</v>
      </c>
      <c r="J113" s="107">
        <v>805930</v>
      </c>
      <c r="K113" s="107">
        <v>184003</v>
      </c>
      <c r="L113" s="107">
        <v>3086</v>
      </c>
      <c r="M113" s="107">
        <v>160519</v>
      </c>
      <c r="N113" s="107">
        <v>870970</v>
      </c>
      <c r="O113" s="108">
        <v>2461174</v>
      </c>
      <c r="P113" s="107">
        <v>296834</v>
      </c>
      <c r="Q113" s="107">
        <v>245892</v>
      </c>
      <c r="R113" s="107">
        <v>127940</v>
      </c>
    </row>
    <row r="114" spans="2:18" ht="15.75" thickBot="1">
      <c r="B114" s="106" t="s">
        <v>632</v>
      </c>
      <c r="C114" s="107">
        <v>133614</v>
      </c>
      <c r="D114" s="107">
        <v>4945333</v>
      </c>
      <c r="E114" s="108">
        <v>62156</v>
      </c>
      <c r="F114" s="107">
        <v>379351</v>
      </c>
      <c r="G114" s="107">
        <v>48923</v>
      </c>
      <c r="H114" s="107">
        <v>50025</v>
      </c>
      <c r="I114" s="107">
        <v>592299</v>
      </c>
      <c r="J114" s="107">
        <v>758415</v>
      </c>
      <c r="K114" s="107">
        <v>182741</v>
      </c>
      <c r="L114" s="107">
        <v>5804</v>
      </c>
      <c r="M114" s="107">
        <v>154266</v>
      </c>
      <c r="N114" s="107">
        <v>904268</v>
      </c>
      <c r="O114" s="108">
        <v>1077970</v>
      </c>
      <c r="P114" s="107">
        <v>347449</v>
      </c>
      <c r="Q114" s="107">
        <v>257361</v>
      </c>
      <c r="R114" s="107">
        <v>105691</v>
      </c>
    </row>
    <row r="115" spans="2:18" ht="15.75" thickBot="1">
      <c r="B115" s="106" t="s">
        <v>633</v>
      </c>
      <c r="C115" s="107">
        <v>91076</v>
      </c>
      <c r="D115" s="107">
        <v>2832248</v>
      </c>
      <c r="E115" s="107">
        <v>41551</v>
      </c>
      <c r="F115" s="107">
        <v>129070</v>
      </c>
      <c r="G115" s="107">
        <v>36628</v>
      </c>
      <c r="H115" s="107">
        <v>74576</v>
      </c>
      <c r="I115" s="107">
        <v>281598</v>
      </c>
      <c r="J115" s="107">
        <v>241855</v>
      </c>
      <c r="K115" s="107">
        <v>75207</v>
      </c>
      <c r="L115" s="107">
        <v>33037</v>
      </c>
      <c r="M115" s="107">
        <v>98312</v>
      </c>
      <c r="N115" s="107">
        <v>373309</v>
      </c>
      <c r="O115" s="107">
        <v>1132952</v>
      </c>
      <c r="P115" s="107">
        <v>100185</v>
      </c>
      <c r="Q115" s="107">
        <v>100763</v>
      </c>
      <c r="R115" s="107">
        <v>89179</v>
      </c>
    </row>
    <row r="116" spans="2:18" ht="15.75" thickBot="1">
      <c r="B116" s="106" t="s">
        <v>634</v>
      </c>
      <c r="C116" s="107">
        <v>361538</v>
      </c>
      <c r="D116" s="107">
        <v>8300578</v>
      </c>
      <c r="E116" s="107">
        <v>58651</v>
      </c>
      <c r="F116" s="107">
        <v>322110</v>
      </c>
      <c r="G116" s="107">
        <v>85536</v>
      </c>
      <c r="H116" s="107">
        <v>82461</v>
      </c>
      <c r="I116" s="107">
        <v>589592</v>
      </c>
      <c r="J116" s="107">
        <v>629764</v>
      </c>
      <c r="K116" s="107">
        <v>195492</v>
      </c>
      <c r="L116" s="107">
        <v>26191</v>
      </c>
      <c r="M116" s="107">
        <v>146347</v>
      </c>
      <c r="N116" s="107">
        <v>1018230</v>
      </c>
      <c r="O116" s="107">
        <v>4312831</v>
      </c>
      <c r="P116" s="107">
        <v>459060</v>
      </c>
      <c r="Q116" s="107">
        <v>169170</v>
      </c>
      <c r="R116" s="107">
        <v>171698</v>
      </c>
    </row>
    <row r="117" spans="2:18" ht="15.75" thickBot="1">
      <c r="B117" s="261" t="s">
        <v>625</v>
      </c>
      <c r="C117" s="262"/>
      <c r="D117" s="262"/>
      <c r="E117" s="262"/>
      <c r="F117" s="262"/>
      <c r="G117" s="262"/>
      <c r="H117" s="262"/>
      <c r="I117" s="262"/>
      <c r="J117" s="262"/>
      <c r="K117" s="262"/>
      <c r="L117" s="262"/>
      <c r="M117" s="262"/>
      <c r="N117" s="262"/>
      <c r="O117" s="262"/>
      <c r="P117" s="262"/>
      <c r="Q117" s="262"/>
      <c r="R117" s="263"/>
    </row>
    <row r="118" spans="2:18" ht="15.75" thickBot="1">
      <c r="B118" s="103"/>
      <c r="C118" s="109"/>
      <c r="D118" s="104" t="s">
        <v>604</v>
      </c>
      <c r="E118" s="104" t="s">
        <v>605</v>
      </c>
      <c r="F118" s="104" t="s">
        <v>606</v>
      </c>
      <c r="G118" s="104" t="s">
        <v>607</v>
      </c>
      <c r="H118" s="104" t="s">
        <v>608</v>
      </c>
      <c r="I118" s="104" t="s">
        <v>609</v>
      </c>
      <c r="J118" s="104" t="s">
        <v>610</v>
      </c>
      <c r="K118" s="104" t="s">
        <v>611</v>
      </c>
      <c r="L118" s="104" t="s">
        <v>638</v>
      </c>
      <c r="M118" s="104" t="s">
        <v>613</v>
      </c>
      <c r="N118" s="104" t="s">
        <v>614</v>
      </c>
      <c r="O118" s="104" t="s">
        <v>615</v>
      </c>
      <c r="P118" s="104" t="s">
        <v>616</v>
      </c>
      <c r="Q118" s="104" t="s">
        <v>617</v>
      </c>
      <c r="R118" s="104" t="s">
        <v>618</v>
      </c>
    </row>
    <row r="119" spans="2:18" ht="15.75" thickBot="1">
      <c r="B119" s="106" t="s">
        <v>627</v>
      </c>
      <c r="C119" s="112"/>
      <c r="D119" s="114">
        <v>2407.9299999999998</v>
      </c>
      <c r="E119" s="114">
        <v>17.04</v>
      </c>
      <c r="F119" s="114">
        <v>74.44</v>
      </c>
      <c r="G119" s="114">
        <v>0.83</v>
      </c>
      <c r="H119" s="114">
        <v>11.47</v>
      </c>
      <c r="I119" s="114">
        <v>106.65</v>
      </c>
      <c r="J119" s="114">
        <v>178.31</v>
      </c>
      <c r="K119" s="114">
        <v>53.59</v>
      </c>
      <c r="L119" s="114">
        <v>0.35</v>
      </c>
      <c r="M119" s="114">
        <v>31.85</v>
      </c>
      <c r="N119" s="114">
        <v>221.31</v>
      </c>
      <c r="O119" s="114">
        <v>1464.26</v>
      </c>
      <c r="P119" s="114">
        <v>148.22999999999999</v>
      </c>
      <c r="Q119" s="114">
        <v>62.57</v>
      </c>
      <c r="R119" s="114">
        <v>34.75</v>
      </c>
    </row>
    <row r="120" spans="2:18" ht="15.75" thickBot="1">
      <c r="B120" s="106" t="s">
        <v>628</v>
      </c>
      <c r="C120" s="112"/>
      <c r="D120" s="114">
        <v>4559.76</v>
      </c>
      <c r="E120" s="114">
        <v>44.36</v>
      </c>
      <c r="F120" s="114">
        <v>271.39999999999998</v>
      </c>
      <c r="G120" s="114">
        <v>14.45</v>
      </c>
      <c r="H120" s="114">
        <v>37.01</v>
      </c>
      <c r="I120" s="114">
        <v>372.41</v>
      </c>
      <c r="J120" s="114">
        <v>526.75</v>
      </c>
      <c r="K120" s="114">
        <v>123.44</v>
      </c>
      <c r="L120" s="114">
        <v>0.93</v>
      </c>
      <c r="M120" s="114">
        <v>105.13</v>
      </c>
      <c r="N120" s="114">
        <v>606.86</v>
      </c>
      <c r="O120" s="114">
        <v>1869.04</v>
      </c>
      <c r="P120" s="114">
        <v>312.23</v>
      </c>
      <c r="Q120" s="114">
        <v>170.69</v>
      </c>
      <c r="R120" s="114">
        <v>93.12</v>
      </c>
    </row>
    <row r="121" spans="2:18" ht="15.75" thickBot="1">
      <c r="B121" s="106" t="s">
        <v>629</v>
      </c>
      <c r="C121" s="112"/>
      <c r="D121" s="114">
        <v>5418.93</v>
      </c>
      <c r="E121" s="114">
        <v>104.68</v>
      </c>
      <c r="F121" s="114">
        <v>343.05</v>
      </c>
      <c r="G121" s="114">
        <v>94.54</v>
      </c>
      <c r="H121" s="114">
        <v>104.74</v>
      </c>
      <c r="I121" s="114">
        <v>427.6</v>
      </c>
      <c r="J121" s="114">
        <v>543.46</v>
      </c>
      <c r="K121" s="114">
        <v>143.5</v>
      </c>
      <c r="L121" s="114">
        <v>67.569999999999993</v>
      </c>
      <c r="M121" s="114">
        <v>184.9</v>
      </c>
      <c r="N121" s="114">
        <v>678.08</v>
      </c>
      <c r="O121" s="114">
        <v>2002.45</v>
      </c>
      <c r="P121" s="114">
        <v>259.25</v>
      </c>
      <c r="Q121" s="114">
        <v>187.66</v>
      </c>
      <c r="R121" s="114">
        <v>193.25</v>
      </c>
    </row>
    <row r="122" spans="2:18" ht="15.75" thickBot="1">
      <c r="B122" s="106" t="s">
        <v>630</v>
      </c>
      <c r="C122" s="112"/>
      <c r="D122" s="114">
        <v>2605.34</v>
      </c>
      <c r="E122" s="114">
        <v>11.24</v>
      </c>
      <c r="F122" s="114">
        <v>52.33</v>
      </c>
      <c r="G122" s="114">
        <v>26.87</v>
      </c>
      <c r="H122" s="114">
        <v>25.16</v>
      </c>
      <c r="I122" s="114">
        <v>143.38</v>
      </c>
      <c r="J122" s="114">
        <v>174.44</v>
      </c>
      <c r="K122" s="114">
        <v>59.82</v>
      </c>
      <c r="L122" s="112"/>
      <c r="M122" s="114">
        <v>49.61</v>
      </c>
      <c r="N122" s="114">
        <v>346.62</v>
      </c>
      <c r="O122" s="114">
        <v>1317.89</v>
      </c>
      <c r="P122" s="114">
        <v>246.8</v>
      </c>
      <c r="Q122" s="114">
        <v>75.66</v>
      </c>
      <c r="R122" s="114">
        <v>75.52</v>
      </c>
    </row>
    <row r="123" spans="2:18" ht="15.75" thickBot="1">
      <c r="B123" s="106" t="s">
        <v>631</v>
      </c>
      <c r="C123" s="112"/>
      <c r="D123" s="114">
        <v>5430.52</v>
      </c>
      <c r="E123" s="114">
        <v>58.65</v>
      </c>
      <c r="F123" s="114">
        <v>385.91</v>
      </c>
      <c r="G123" s="114">
        <v>43.32</v>
      </c>
      <c r="H123" s="114">
        <v>41.7</v>
      </c>
      <c r="I123" s="114">
        <v>513.84</v>
      </c>
      <c r="J123" s="114">
        <v>683.05</v>
      </c>
      <c r="K123" s="114">
        <v>155.94999999999999</v>
      </c>
      <c r="L123" s="114">
        <v>2.62</v>
      </c>
      <c r="M123" s="114">
        <v>136.04</v>
      </c>
      <c r="N123" s="114">
        <v>738.17</v>
      </c>
      <c r="O123" s="114">
        <v>2085.91</v>
      </c>
      <c r="P123" s="114">
        <v>251.57</v>
      </c>
      <c r="Q123" s="114">
        <v>208.4</v>
      </c>
      <c r="R123" s="114">
        <v>108.43</v>
      </c>
    </row>
    <row r="124" spans="2:18" ht="15.75" thickBot="1">
      <c r="B124" s="106" t="s">
        <v>632</v>
      </c>
      <c r="C124" s="112"/>
      <c r="D124" s="114">
        <v>3701.2</v>
      </c>
      <c r="E124" s="114">
        <v>46.52</v>
      </c>
      <c r="F124" s="114">
        <v>283.91000000000003</v>
      </c>
      <c r="G124" s="114">
        <v>36.619999999999997</v>
      </c>
      <c r="H124" s="114">
        <v>37.44</v>
      </c>
      <c r="I124" s="114">
        <v>443.29</v>
      </c>
      <c r="J124" s="114">
        <v>567.61</v>
      </c>
      <c r="K124" s="114">
        <v>136.77000000000001</v>
      </c>
      <c r="L124" s="114">
        <v>4.34</v>
      </c>
      <c r="M124" s="114">
        <v>115.46</v>
      </c>
      <c r="N124" s="114">
        <v>676.77</v>
      </c>
      <c r="O124" s="114">
        <v>806.78</v>
      </c>
      <c r="P124" s="114">
        <v>260.04000000000002</v>
      </c>
      <c r="Q124" s="114">
        <v>192.61</v>
      </c>
      <c r="R124" s="114">
        <v>79.099999999999994</v>
      </c>
    </row>
    <row r="125" spans="2:18" ht="15.75" thickBot="1">
      <c r="B125" s="106" t="s">
        <v>633</v>
      </c>
      <c r="C125" s="112"/>
      <c r="D125" s="114">
        <v>3109.78</v>
      </c>
      <c r="E125" s="114">
        <v>45.62</v>
      </c>
      <c r="F125" s="114">
        <v>141.72</v>
      </c>
      <c r="G125" s="114">
        <v>40.22</v>
      </c>
      <c r="H125" s="114">
        <v>81.88</v>
      </c>
      <c r="I125" s="114">
        <v>309.19</v>
      </c>
      <c r="J125" s="114">
        <v>265.55</v>
      </c>
      <c r="K125" s="114">
        <v>82.58</v>
      </c>
      <c r="L125" s="114">
        <v>36.270000000000003</v>
      </c>
      <c r="M125" s="114">
        <v>107.95</v>
      </c>
      <c r="N125" s="114">
        <v>409.89</v>
      </c>
      <c r="O125" s="114">
        <v>1243.97</v>
      </c>
      <c r="P125" s="114">
        <v>110</v>
      </c>
      <c r="Q125" s="114">
        <v>110.64</v>
      </c>
      <c r="R125" s="114">
        <v>97.92</v>
      </c>
    </row>
    <row r="126" spans="2:18" ht="15.75" thickBot="1">
      <c r="B126" s="106" t="s">
        <v>634</v>
      </c>
      <c r="C126" s="112"/>
      <c r="D126" s="114">
        <v>2295.91</v>
      </c>
      <c r="E126" s="114">
        <v>16.22</v>
      </c>
      <c r="F126" s="114">
        <v>89.09</v>
      </c>
      <c r="G126" s="114">
        <v>23.66</v>
      </c>
      <c r="H126" s="114">
        <v>22.81</v>
      </c>
      <c r="I126" s="114">
        <v>163.08000000000001</v>
      </c>
      <c r="J126" s="114">
        <v>174.19</v>
      </c>
      <c r="K126" s="114">
        <v>54.07</v>
      </c>
      <c r="L126" s="114">
        <v>7.24</v>
      </c>
      <c r="M126" s="114">
        <v>40.479999999999997</v>
      </c>
      <c r="N126" s="114">
        <v>281.64</v>
      </c>
      <c r="O126" s="114">
        <v>1192.9100000000001</v>
      </c>
      <c r="P126" s="114">
        <v>126.97</v>
      </c>
      <c r="Q126" s="114">
        <v>46.79</v>
      </c>
      <c r="R126" s="114">
        <v>47.49</v>
      </c>
    </row>
    <row r="127" spans="2:18">
      <c r="B127" s="120"/>
      <c r="C127" s="120"/>
    </row>
    <row r="128" spans="2:18">
      <c r="B128" s="120"/>
      <c r="C128" s="120"/>
    </row>
    <row r="129" spans="2:22" ht="30">
      <c r="B129" s="115" t="s">
        <v>642</v>
      </c>
      <c r="C129" s="116"/>
      <c r="D129" s="117"/>
      <c r="E129" s="117"/>
      <c r="F129" s="117"/>
      <c r="G129" s="117"/>
      <c r="H129" s="117"/>
      <c r="I129" s="117"/>
    </row>
    <row r="130" spans="2:22">
      <c r="B130" s="259" t="s">
        <v>643</v>
      </c>
      <c r="C130" s="260"/>
      <c r="D130" s="260"/>
      <c r="E130" s="260"/>
      <c r="F130" s="259" t="s">
        <v>644</v>
      </c>
      <c r="G130" s="260"/>
      <c r="H130" s="260"/>
      <c r="I130" s="260"/>
      <c r="T130" s="91" t="s">
        <v>180</v>
      </c>
      <c r="U130" s="91" t="s">
        <v>4</v>
      </c>
      <c r="V130" s="91" t="s">
        <v>194</v>
      </c>
    </row>
    <row r="131" spans="2:22">
      <c r="B131" s="102">
        <v>100.8979566</v>
      </c>
      <c r="C131" s="102">
        <v>102.6565353</v>
      </c>
      <c r="D131" s="102">
        <v>97.343464670000003</v>
      </c>
      <c r="E131" s="102">
        <v>99.727542380000003</v>
      </c>
      <c r="F131" s="102">
        <v>93.64492559</v>
      </c>
      <c r="G131" s="102">
        <v>69.55999181</v>
      </c>
      <c r="H131" s="102">
        <v>90.815748229999997</v>
      </c>
      <c r="I131" s="102">
        <v>68.801989520000006</v>
      </c>
      <c r="T131" s="91" t="s">
        <v>96</v>
      </c>
    </row>
    <row r="132" spans="2:22">
      <c r="B132" s="264"/>
      <c r="C132" s="265"/>
      <c r="D132" s="265"/>
    </row>
    <row r="134" spans="2:22">
      <c r="B134" s="102"/>
      <c r="C134" s="102"/>
      <c r="D134" s="102"/>
      <c r="E134" s="102"/>
    </row>
    <row r="135" spans="2:22">
      <c r="B135" s="102"/>
      <c r="C135" s="102"/>
      <c r="D135" s="102"/>
      <c r="E135" s="102"/>
    </row>
    <row r="136" spans="2:22">
      <c r="B136" s="102"/>
      <c r="C136" s="102"/>
      <c r="D136" s="102"/>
      <c r="E136" s="102"/>
    </row>
    <row r="137" spans="2:22">
      <c r="B137" s="102"/>
      <c r="C137" s="102"/>
      <c r="D137" s="102"/>
      <c r="E137" s="102"/>
    </row>
    <row r="138" spans="2:22">
      <c r="B138" s="102"/>
      <c r="C138" s="102"/>
      <c r="D138" s="102"/>
      <c r="E138" s="102"/>
    </row>
    <row r="139" spans="2:22">
      <c r="B139" s="102"/>
      <c r="C139" s="102"/>
      <c r="D139" s="102"/>
      <c r="E139" s="102"/>
    </row>
    <row r="140" spans="2:22">
      <c r="B140" s="102"/>
      <c r="C140" s="102"/>
      <c r="D140" s="102"/>
      <c r="E140" s="102"/>
    </row>
    <row r="143" spans="2:22">
      <c r="B143" s="264"/>
      <c r="C143" s="265"/>
      <c r="D143" s="265"/>
    </row>
    <row r="144" spans="2:22">
      <c r="B144" s="102"/>
      <c r="C144" s="102"/>
      <c r="D144" s="102"/>
    </row>
    <row r="145" spans="2:4">
      <c r="B145" s="102"/>
      <c r="C145" s="102"/>
      <c r="D145" s="102"/>
    </row>
    <row r="146" spans="2:4">
      <c r="B146" s="102"/>
      <c r="C146" s="102"/>
      <c r="D146" s="102"/>
    </row>
    <row r="147" spans="2:4">
      <c r="B147" s="102"/>
      <c r="C147" s="102"/>
      <c r="D147" s="102"/>
    </row>
    <row r="148" spans="2:4">
      <c r="B148" s="102"/>
      <c r="C148" s="102"/>
      <c r="D148" s="102"/>
    </row>
    <row r="149" spans="2:4">
      <c r="B149" s="102"/>
      <c r="C149" s="102"/>
      <c r="D149" s="102"/>
    </row>
    <row r="150" spans="2:4">
      <c r="B150" s="102"/>
      <c r="C150" s="102"/>
      <c r="D150" s="102"/>
    </row>
  </sheetData>
  <mergeCells count="18">
    <mergeCell ref="B143:D143"/>
    <mergeCell ref="B40:S40"/>
    <mergeCell ref="B41:S41"/>
    <mergeCell ref="B49:S49"/>
    <mergeCell ref="B84:C84"/>
    <mergeCell ref="B77:E77"/>
    <mergeCell ref="F77:I77"/>
    <mergeCell ref="B83:S83"/>
    <mergeCell ref="B94:S94"/>
    <mergeCell ref="B58:R58"/>
    <mergeCell ref="B59:R59"/>
    <mergeCell ref="B67:R67"/>
    <mergeCell ref="B130:E130"/>
    <mergeCell ref="F130:I130"/>
    <mergeCell ref="B106:R106"/>
    <mergeCell ref="B107:R107"/>
    <mergeCell ref="B117:R117"/>
    <mergeCell ref="B132:D132"/>
  </mergeCells>
  <phoneticPr fontId="17" type="noConversion"/>
  <pageMargins left="0.69930555555555596" right="0.69930555555555596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3"/>
  <sheetViews>
    <sheetView topLeftCell="A2" zoomScaleNormal="100" workbookViewId="0">
      <selection activeCell="F19" sqref="F19"/>
    </sheetView>
  </sheetViews>
  <sheetFormatPr defaultColWidth="9.140625" defaultRowHeight="15"/>
  <cols>
    <col min="1" max="1" width="9.140625" style="17" customWidth="1"/>
    <col min="2" max="2" width="21.42578125" style="5" customWidth="1"/>
    <col min="3" max="3" width="28" style="5" customWidth="1"/>
    <col min="4" max="4" width="22" style="5" customWidth="1"/>
    <col min="5" max="5" width="21.42578125" style="5" customWidth="1"/>
    <col min="6" max="10" width="28.28515625" style="5" customWidth="1"/>
    <col min="11" max="11" width="45.28515625" style="5" customWidth="1"/>
    <col min="12" max="12" width="45.140625" style="5" customWidth="1"/>
    <col min="13" max="16384" width="9.140625" style="5"/>
  </cols>
  <sheetData>
    <row r="1" spans="1:12" s="232" customFormat="1" ht="352.5" customHeight="1">
      <c r="A1" s="17"/>
    </row>
    <row r="2" spans="1:12" s="232" customFormat="1">
      <c r="A2" s="17"/>
    </row>
    <row r="3" spans="1:12">
      <c r="J3" s="17" t="s">
        <v>0</v>
      </c>
      <c r="K3" s="17" t="s">
        <v>1</v>
      </c>
      <c r="L3" s="17" t="s">
        <v>2</v>
      </c>
    </row>
    <row r="4" spans="1:12">
      <c r="A4" s="17" t="s">
        <v>195</v>
      </c>
      <c r="B4" s="6"/>
      <c r="C4" s="239" t="s">
        <v>196</v>
      </c>
      <c r="D4" s="239"/>
      <c r="E4" s="239"/>
      <c r="F4" s="238"/>
      <c r="G4" s="17" t="s">
        <v>14</v>
      </c>
      <c r="H4" s="17" t="s">
        <v>15</v>
      </c>
      <c r="I4" s="121"/>
      <c r="J4" s="5" t="s">
        <v>196</v>
      </c>
      <c r="K4" s="5" t="s">
        <v>4</v>
      </c>
      <c r="L4" s="5" t="s">
        <v>197</v>
      </c>
    </row>
    <row r="5" spans="1:12">
      <c r="B5" s="15" t="s">
        <v>24</v>
      </c>
      <c r="C5" s="9">
        <v>37.1875</v>
      </c>
      <c r="D5" s="9">
        <v>38.4375</v>
      </c>
      <c r="E5" s="9">
        <v>56.145829999999997</v>
      </c>
      <c r="F5" s="9">
        <v>27.60417</v>
      </c>
      <c r="G5" s="26">
        <f t="shared" ref="G5:G11" si="0">AVERAGE(C5:F5)</f>
        <v>39.84375</v>
      </c>
      <c r="H5" s="2">
        <v>5.9480000000000004</v>
      </c>
      <c r="I5" s="121"/>
      <c r="J5" s="5" t="s">
        <v>198</v>
      </c>
      <c r="L5" s="5" t="s">
        <v>199</v>
      </c>
    </row>
    <row r="6" spans="1:12">
      <c r="B6" s="15" t="s">
        <v>200</v>
      </c>
      <c r="C6" s="9">
        <v>80</v>
      </c>
      <c r="D6" s="9">
        <v>72.5</v>
      </c>
      <c r="E6" s="9">
        <v>56.770829999999997</v>
      </c>
      <c r="G6" s="34">
        <f t="shared" si="0"/>
        <v>69.756943333333325</v>
      </c>
      <c r="H6" s="3">
        <v>6.8449999999999998</v>
      </c>
      <c r="I6" s="121"/>
      <c r="L6" s="5" t="s">
        <v>201</v>
      </c>
    </row>
    <row r="7" spans="1:12">
      <c r="B7" s="15" t="s">
        <v>30</v>
      </c>
      <c r="C7" s="9">
        <v>142.91669999999999</v>
      </c>
      <c r="D7" s="9">
        <v>68.125</v>
      </c>
      <c r="E7" s="9">
        <v>71.458330000000004</v>
      </c>
      <c r="F7" s="9">
        <v>90.833330000000004</v>
      </c>
      <c r="G7" s="34">
        <f t="shared" si="0"/>
        <v>93.333339999999993</v>
      </c>
      <c r="H7" s="3">
        <v>17.27</v>
      </c>
      <c r="I7" s="121"/>
    </row>
    <row r="8" spans="1:12">
      <c r="B8" s="8"/>
      <c r="C8" s="240" t="s">
        <v>198</v>
      </c>
      <c r="D8" s="240"/>
      <c r="E8" s="240"/>
      <c r="F8" s="240"/>
      <c r="G8" s="122"/>
      <c r="H8" s="123"/>
      <c r="I8" s="124"/>
    </row>
    <row r="9" spans="1:12">
      <c r="B9" s="15" t="s">
        <v>24</v>
      </c>
      <c r="C9" s="9">
        <v>26.5625</v>
      </c>
      <c r="D9" s="9">
        <v>63.541670000000003</v>
      </c>
      <c r="E9" s="9">
        <v>37.8125</v>
      </c>
      <c r="F9" s="9">
        <v>12.39583</v>
      </c>
      <c r="G9" s="34">
        <f t="shared" si="0"/>
        <v>35.078125</v>
      </c>
      <c r="H9" s="3">
        <v>10.82</v>
      </c>
      <c r="I9" s="121"/>
    </row>
    <row r="10" spans="1:12">
      <c r="B10" s="15" t="s">
        <v>200</v>
      </c>
      <c r="C10" s="9">
        <v>53.645829999999997</v>
      </c>
      <c r="D10" s="9">
        <v>105.10420000000001</v>
      </c>
      <c r="E10" s="9">
        <v>50.520829999999997</v>
      </c>
      <c r="G10" s="34">
        <f t="shared" si="0"/>
        <v>69.756953333333328</v>
      </c>
      <c r="H10" s="3">
        <v>17.7</v>
      </c>
      <c r="I10" s="121"/>
    </row>
    <row r="11" spans="1:12">
      <c r="B11" s="19" t="s">
        <v>30</v>
      </c>
      <c r="C11" s="12">
        <v>295.9375</v>
      </c>
      <c r="D11" s="12">
        <v>143.125</v>
      </c>
      <c r="E11" s="12">
        <v>169.47919999999999</v>
      </c>
      <c r="F11" s="12">
        <v>175</v>
      </c>
      <c r="G11" s="36">
        <f t="shared" si="0"/>
        <v>195.885425</v>
      </c>
      <c r="H11" s="4">
        <v>34.07</v>
      </c>
      <c r="I11" s="121"/>
    </row>
    <row r="13" spans="1:12">
      <c r="A13" s="17" t="s">
        <v>202</v>
      </c>
      <c r="B13" s="6" t="s">
        <v>203</v>
      </c>
      <c r="C13" s="25" t="s">
        <v>204</v>
      </c>
      <c r="E13" s="9"/>
      <c r="J13" s="5" t="s">
        <v>203</v>
      </c>
      <c r="K13" s="5" t="s">
        <v>4</v>
      </c>
      <c r="L13" s="5" t="s">
        <v>205</v>
      </c>
    </row>
    <row r="14" spans="1:12">
      <c r="B14" s="15">
        <v>0.82</v>
      </c>
      <c r="C14" s="10">
        <v>0.88</v>
      </c>
      <c r="D14" s="29"/>
      <c r="J14" s="5" t="s">
        <v>204</v>
      </c>
    </row>
    <row r="15" spans="1:12">
      <c r="B15" s="15">
        <v>0.76</v>
      </c>
      <c r="C15" s="10">
        <v>0.84</v>
      </c>
    </row>
    <row r="16" spans="1:12" ht="14.25" customHeight="1">
      <c r="B16" s="15">
        <v>0.68</v>
      </c>
      <c r="C16" s="10">
        <v>0.84</v>
      </c>
    </row>
    <row r="17" spans="1:15" ht="14.25" customHeight="1">
      <c r="B17" s="15">
        <v>0.61</v>
      </c>
      <c r="C17" s="10">
        <v>0.83</v>
      </c>
    </row>
    <row r="18" spans="1:15" ht="14.25" customHeight="1">
      <c r="B18" s="15">
        <v>0.6</v>
      </c>
      <c r="C18" s="10">
        <v>0.82</v>
      </c>
    </row>
    <row r="19" spans="1:15">
      <c r="B19" s="15">
        <v>0.57999999999999996</v>
      </c>
      <c r="C19" s="10">
        <v>0.82</v>
      </c>
      <c r="E19" s="9"/>
    </row>
    <row r="20" spans="1:15">
      <c r="B20" s="15">
        <v>0.56999999999999995</v>
      </c>
      <c r="C20" s="10">
        <v>0.82</v>
      </c>
      <c r="E20" s="9"/>
    </row>
    <row r="21" spans="1:15">
      <c r="B21" s="15">
        <v>0.56000000000000005</v>
      </c>
      <c r="C21" s="10">
        <v>0.81</v>
      </c>
      <c r="E21" s="9"/>
    </row>
    <row r="22" spans="1:15" ht="14.25" customHeight="1">
      <c r="B22" s="15">
        <v>0.53</v>
      </c>
      <c r="C22" s="10">
        <v>0.8</v>
      </c>
      <c r="E22" s="9"/>
    </row>
    <row r="23" spans="1:15">
      <c r="B23" s="15">
        <v>0.53</v>
      </c>
      <c r="C23" s="10">
        <v>0.79</v>
      </c>
    </row>
    <row r="24" spans="1:15">
      <c r="B24" s="15">
        <v>0.51</v>
      </c>
      <c r="C24" s="10">
        <v>0.77</v>
      </c>
    </row>
    <row r="25" spans="1:15">
      <c r="B25" s="15">
        <v>0.49</v>
      </c>
      <c r="C25" s="10">
        <v>0.77</v>
      </c>
    </row>
    <row r="26" spans="1:15">
      <c r="B26" s="15">
        <v>0.46</v>
      </c>
      <c r="C26" s="10">
        <v>0.72</v>
      </c>
    </row>
    <row r="27" spans="1:15">
      <c r="B27" s="15">
        <v>0.44</v>
      </c>
      <c r="C27" s="10">
        <v>0.71</v>
      </c>
      <c r="E27" s="9"/>
      <c r="F27" s="9"/>
      <c r="G27" s="9"/>
      <c r="H27" s="9"/>
      <c r="I27" s="9"/>
      <c r="M27" s="9"/>
      <c r="N27" s="9"/>
      <c r="O27" s="9"/>
    </row>
    <row r="28" spans="1:15">
      <c r="B28" s="19">
        <v>0.41</v>
      </c>
      <c r="C28" s="13">
        <v>0.68</v>
      </c>
      <c r="E28" s="9"/>
      <c r="F28" s="9"/>
      <c r="G28" s="9"/>
      <c r="H28" s="9"/>
      <c r="I28" s="9"/>
      <c r="M28" s="9"/>
      <c r="N28" s="9"/>
      <c r="O28" s="9"/>
    </row>
    <row r="29" spans="1:15">
      <c r="A29" s="17" t="s">
        <v>14</v>
      </c>
      <c r="B29" s="26">
        <f>AVERAGE(B14:B28)</f>
        <v>0.57000000000000006</v>
      </c>
      <c r="C29" s="27">
        <f>AVERAGE(C14:C28)</f>
        <v>0.79333333333333322</v>
      </c>
      <c r="E29" s="9"/>
      <c r="F29" s="9"/>
      <c r="G29" s="9"/>
      <c r="H29" s="9"/>
      <c r="I29" s="9"/>
      <c r="M29" s="9"/>
      <c r="N29" s="9"/>
      <c r="O29" s="9"/>
    </row>
    <row r="30" spans="1:15">
      <c r="A30" s="17" t="s">
        <v>15</v>
      </c>
      <c r="B30" s="23">
        <v>2.937E-2</v>
      </c>
      <c r="C30" s="4">
        <v>1.413E-2</v>
      </c>
      <c r="E30" s="9"/>
      <c r="F30" s="9"/>
      <c r="G30" s="9"/>
      <c r="H30" s="9"/>
      <c r="I30" s="9"/>
      <c r="M30" s="9"/>
      <c r="N30" s="9"/>
      <c r="O30" s="9"/>
    </row>
    <row r="31" spans="1:15">
      <c r="E31" s="9"/>
      <c r="F31" s="9"/>
      <c r="G31" s="9"/>
      <c r="H31" s="9"/>
      <c r="I31" s="9"/>
      <c r="M31" s="9"/>
      <c r="N31" s="9"/>
      <c r="O31" s="9"/>
    </row>
    <row r="32" spans="1:15">
      <c r="A32" s="17" t="s">
        <v>206</v>
      </c>
      <c r="B32" s="6" t="s">
        <v>207</v>
      </c>
      <c r="C32" s="39" t="s">
        <v>208</v>
      </c>
      <c r="D32" s="25" t="s">
        <v>209</v>
      </c>
      <c r="E32" s="9"/>
      <c r="F32" s="9"/>
      <c r="G32" s="9"/>
      <c r="H32" s="9"/>
      <c r="I32" s="9"/>
      <c r="J32" s="5" t="s">
        <v>207</v>
      </c>
      <c r="K32" s="5" t="s">
        <v>94</v>
      </c>
      <c r="L32" s="5" t="s">
        <v>210</v>
      </c>
      <c r="M32" s="9"/>
      <c r="N32" s="9"/>
      <c r="O32" s="9"/>
    </row>
    <row r="33" spans="1:12">
      <c r="B33" s="40">
        <v>3.8666666699999999</v>
      </c>
      <c r="C33" s="37">
        <v>0.9</v>
      </c>
      <c r="D33" s="41">
        <v>2.43333333</v>
      </c>
      <c r="E33" s="9"/>
      <c r="F33" s="9"/>
      <c r="G33" s="9"/>
      <c r="H33" s="9"/>
      <c r="I33" s="9"/>
      <c r="J33" s="5" t="s">
        <v>208</v>
      </c>
      <c r="K33" s="5" t="s">
        <v>97</v>
      </c>
      <c r="L33" s="5" t="s">
        <v>98</v>
      </c>
    </row>
    <row r="34" spans="1:12">
      <c r="B34" s="40">
        <v>3.6</v>
      </c>
      <c r="C34" s="37">
        <v>1.1000000000000001</v>
      </c>
      <c r="D34" s="41">
        <v>2.25</v>
      </c>
      <c r="E34" s="9"/>
      <c r="F34" s="9"/>
      <c r="G34" s="9"/>
      <c r="H34" s="9"/>
      <c r="I34" s="9"/>
      <c r="J34" s="5" t="s">
        <v>209</v>
      </c>
      <c r="L34" s="5" t="s">
        <v>211</v>
      </c>
    </row>
    <row r="35" spans="1:12">
      <c r="B35" s="40">
        <v>3.2</v>
      </c>
      <c r="C35" s="37">
        <v>1.3</v>
      </c>
      <c r="D35" s="41">
        <v>2.15</v>
      </c>
      <c r="E35" s="9"/>
      <c r="F35" s="9"/>
      <c r="G35" s="9"/>
      <c r="H35" s="9"/>
      <c r="I35" s="9"/>
      <c r="L35" s="5" t="s">
        <v>212</v>
      </c>
    </row>
    <row r="36" spans="1:12">
      <c r="B36" s="40">
        <v>4.9000000000000004</v>
      </c>
      <c r="C36" s="37">
        <v>1.55</v>
      </c>
      <c r="D36" s="41">
        <v>2.2000000000000002</v>
      </c>
      <c r="E36" s="9"/>
      <c r="F36" s="9"/>
      <c r="G36" s="9"/>
      <c r="H36" s="9"/>
      <c r="I36" s="9"/>
      <c r="L36" s="5" t="s">
        <v>213</v>
      </c>
    </row>
    <row r="37" spans="1:12">
      <c r="A37" s="17" t="s">
        <v>14</v>
      </c>
      <c r="B37" s="26">
        <f>AVERAGE(B33:B36)</f>
        <v>3.8916666675000005</v>
      </c>
      <c r="C37" s="33">
        <f>AVERAGE(C33:C36)</f>
        <v>1.2124999999999999</v>
      </c>
      <c r="D37" s="27">
        <f>AVERAGE(D33:D36)</f>
        <v>2.2583333325000003</v>
      </c>
      <c r="E37" s="9"/>
      <c r="F37" s="9"/>
      <c r="G37" s="9"/>
      <c r="H37" s="9"/>
      <c r="I37" s="9"/>
    </row>
    <row r="38" spans="1:12">
      <c r="A38" s="17" t="s">
        <v>15</v>
      </c>
      <c r="B38" s="23">
        <v>0.3629</v>
      </c>
      <c r="C38" s="24">
        <v>0.13900000000000001</v>
      </c>
      <c r="D38" s="4">
        <v>6.1019999999999998E-2</v>
      </c>
      <c r="E38" s="9"/>
      <c r="F38" s="9"/>
      <c r="G38" s="9"/>
      <c r="H38" s="9"/>
      <c r="I38" s="9"/>
    </row>
    <row r="39" spans="1:12">
      <c r="B39" s="240"/>
      <c r="C39" s="240"/>
    </row>
    <row r="40" spans="1:12">
      <c r="A40" s="17" t="s">
        <v>214</v>
      </c>
      <c r="B40" s="6" t="s">
        <v>207</v>
      </c>
      <c r="C40" s="39" t="s">
        <v>208</v>
      </c>
      <c r="D40" s="25" t="s">
        <v>209</v>
      </c>
      <c r="J40" s="5" t="s">
        <v>207</v>
      </c>
      <c r="K40" s="5" t="s">
        <v>94</v>
      </c>
      <c r="L40" s="5" t="s">
        <v>215</v>
      </c>
    </row>
    <row r="41" spans="1:12">
      <c r="B41" s="15">
        <v>9.6</v>
      </c>
      <c r="C41" s="9">
        <v>3.7</v>
      </c>
      <c r="D41" s="10">
        <v>4.75</v>
      </c>
      <c r="J41" s="5" t="s">
        <v>208</v>
      </c>
      <c r="K41" s="5" t="s">
        <v>97</v>
      </c>
      <c r="L41" s="5" t="s">
        <v>98</v>
      </c>
    </row>
    <row r="42" spans="1:12">
      <c r="B42" s="15">
        <v>7.05</v>
      </c>
      <c r="C42" s="9">
        <v>3.9</v>
      </c>
      <c r="D42" s="10">
        <v>7.1</v>
      </c>
      <c r="J42" s="5" t="s">
        <v>209</v>
      </c>
      <c r="L42" s="5" t="s">
        <v>216</v>
      </c>
    </row>
    <row r="43" spans="1:12">
      <c r="B43" s="15">
        <v>7.25</v>
      </c>
      <c r="C43" s="9">
        <v>4.3</v>
      </c>
      <c r="D43" s="10">
        <v>7.65</v>
      </c>
      <c r="L43" s="5" t="s">
        <v>217</v>
      </c>
    </row>
    <row r="44" spans="1:12">
      <c r="B44" s="19">
        <v>7.35</v>
      </c>
      <c r="C44" s="12">
        <v>4</v>
      </c>
      <c r="D44" s="13">
        <v>6.9</v>
      </c>
      <c r="L44" s="5" t="s">
        <v>218</v>
      </c>
    </row>
    <row r="45" spans="1:12">
      <c r="A45" s="17" t="s">
        <v>14</v>
      </c>
      <c r="B45" s="26">
        <f>AVERAGE(B41:B44)</f>
        <v>7.8125</v>
      </c>
      <c r="C45" s="33">
        <f>AVERAGE(C41:C44)</f>
        <v>3.9749999999999996</v>
      </c>
      <c r="D45" s="27">
        <f>AVERAGE(D41:D44)</f>
        <v>6.6</v>
      </c>
    </row>
    <row r="46" spans="1:12">
      <c r="A46" s="17" t="s">
        <v>15</v>
      </c>
      <c r="B46" s="23">
        <v>0.59909999999999997</v>
      </c>
      <c r="C46" s="24">
        <v>0.125</v>
      </c>
      <c r="D46" s="4">
        <v>0.63670000000000004</v>
      </c>
    </row>
    <row r="47" spans="1:12">
      <c r="B47" s="38"/>
      <c r="C47" s="38"/>
    </row>
    <row r="48" spans="1:12">
      <c r="A48" s="17" t="s">
        <v>219</v>
      </c>
      <c r="B48" s="125"/>
      <c r="C48" s="239" t="s">
        <v>220</v>
      </c>
      <c r="D48" s="239"/>
      <c r="E48" s="239"/>
      <c r="F48" s="239"/>
      <c r="G48" s="238"/>
      <c r="H48" s="17" t="s">
        <v>14</v>
      </c>
      <c r="I48" s="17" t="s">
        <v>15</v>
      </c>
      <c r="J48" s="5" t="s">
        <v>220</v>
      </c>
      <c r="K48" s="5" t="s">
        <v>94</v>
      </c>
      <c r="L48" s="5" t="s">
        <v>221</v>
      </c>
    </row>
    <row r="49" spans="2:12">
      <c r="B49" s="28" t="s">
        <v>59</v>
      </c>
      <c r="C49" s="126">
        <v>14.3</v>
      </c>
      <c r="D49" s="126">
        <v>14.25</v>
      </c>
      <c r="E49" s="126">
        <v>17.8</v>
      </c>
      <c r="F49" s="126">
        <v>18.149999999999999</v>
      </c>
      <c r="G49" s="127">
        <v>17.5</v>
      </c>
      <c r="H49" s="26">
        <f>AVERAGE(C49:G49)</f>
        <v>16.399999999999999</v>
      </c>
      <c r="I49" s="2">
        <v>0.87260000000000004</v>
      </c>
      <c r="J49" s="5" t="s">
        <v>222</v>
      </c>
      <c r="K49" s="5" t="s">
        <v>97</v>
      </c>
      <c r="L49" s="5" t="s">
        <v>98</v>
      </c>
    </row>
    <row r="50" spans="2:12">
      <c r="B50" s="28" t="s">
        <v>138</v>
      </c>
      <c r="C50" s="126">
        <v>71.099999999999994</v>
      </c>
      <c r="D50" s="126">
        <v>70.966666700000005</v>
      </c>
      <c r="E50" s="126">
        <v>69.55</v>
      </c>
      <c r="F50" s="126">
        <v>65.333333300000007</v>
      </c>
      <c r="G50" s="127">
        <v>67.466666700000005</v>
      </c>
      <c r="H50" s="34">
        <f t="shared" ref="H50:H62" si="1">AVERAGE(C50:G50)</f>
        <v>68.883333340000007</v>
      </c>
      <c r="I50" s="3">
        <v>1.1100000000000001</v>
      </c>
      <c r="J50" s="5" t="s">
        <v>223</v>
      </c>
      <c r="L50" s="5" t="s">
        <v>224</v>
      </c>
    </row>
    <row r="51" spans="2:12">
      <c r="B51" s="28" t="s">
        <v>61</v>
      </c>
      <c r="C51" s="126">
        <v>6.6</v>
      </c>
      <c r="D51" s="126">
        <v>6.9</v>
      </c>
      <c r="E51" s="126">
        <v>6.85</v>
      </c>
      <c r="F51" s="126">
        <v>9.0500000000000007</v>
      </c>
      <c r="G51" s="127">
        <v>6.45</v>
      </c>
      <c r="H51" s="34">
        <f t="shared" si="1"/>
        <v>7.17</v>
      </c>
      <c r="I51" s="3">
        <v>0.48170000000000002</v>
      </c>
      <c r="L51" s="5" t="s">
        <v>225</v>
      </c>
    </row>
    <row r="52" spans="2:12">
      <c r="B52" s="28" t="s">
        <v>62</v>
      </c>
      <c r="C52" s="126">
        <v>8</v>
      </c>
      <c r="D52" s="126">
        <v>8.5500000000000007</v>
      </c>
      <c r="E52" s="126">
        <v>3.45</v>
      </c>
      <c r="F52" s="126">
        <v>6.5</v>
      </c>
      <c r="G52" s="127">
        <v>9.4</v>
      </c>
      <c r="H52" s="34">
        <f t="shared" si="1"/>
        <v>7.18</v>
      </c>
      <c r="I52" s="3">
        <v>1.04</v>
      </c>
      <c r="L52" s="5" t="s">
        <v>226</v>
      </c>
    </row>
    <row r="53" spans="2:12">
      <c r="B53" s="128"/>
      <c r="C53" s="240" t="s">
        <v>222</v>
      </c>
      <c r="D53" s="240"/>
      <c r="E53" s="240"/>
      <c r="F53" s="240"/>
      <c r="G53" s="243"/>
      <c r="H53" s="34"/>
      <c r="I53" s="3"/>
    </row>
    <row r="54" spans="2:12">
      <c r="B54" s="28" t="s">
        <v>59</v>
      </c>
      <c r="C54" s="126">
        <v>24.1</v>
      </c>
      <c r="D54" s="126">
        <v>23.1</v>
      </c>
      <c r="E54" s="126">
        <v>22.35</v>
      </c>
      <c r="F54" s="126">
        <v>27</v>
      </c>
      <c r="G54" s="127">
        <v>23.5</v>
      </c>
      <c r="H54" s="34">
        <f t="shared" si="1"/>
        <v>24.01</v>
      </c>
      <c r="I54" s="3">
        <v>0.79459999999999997</v>
      </c>
      <c r="L54" s="5" t="s">
        <v>227</v>
      </c>
    </row>
    <row r="55" spans="2:12">
      <c r="B55" s="28" t="s">
        <v>138</v>
      </c>
      <c r="C55" s="126">
        <v>55.6</v>
      </c>
      <c r="D55" s="126">
        <v>61.4</v>
      </c>
      <c r="E55" s="126">
        <v>59.25</v>
      </c>
      <c r="F55" s="126">
        <v>61.033333300000002</v>
      </c>
      <c r="G55" s="127">
        <v>58.766666700000002</v>
      </c>
      <c r="H55" s="34">
        <f t="shared" si="1"/>
        <v>59.21</v>
      </c>
      <c r="I55" s="3">
        <v>1.03</v>
      </c>
      <c r="L55" s="5" t="s">
        <v>98</v>
      </c>
    </row>
    <row r="56" spans="2:12">
      <c r="B56" s="28" t="s">
        <v>61</v>
      </c>
      <c r="C56" s="126">
        <v>5.3</v>
      </c>
      <c r="D56" s="126">
        <v>5.4</v>
      </c>
      <c r="E56" s="126">
        <v>4.9000000000000004</v>
      </c>
      <c r="F56" s="126">
        <v>6.2</v>
      </c>
      <c r="G56" s="127">
        <v>5.4</v>
      </c>
      <c r="H56" s="34">
        <f t="shared" si="1"/>
        <v>5.44</v>
      </c>
      <c r="I56" s="3">
        <v>0.2112</v>
      </c>
      <c r="L56" s="5" t="s">
        <v>228</v>
      </c>
    </row>
    <row r="57" spans="2:12">
      <c r="B57" s="28" t="s">
        <v>62</v>
      </c>
      <c r="C57" s="126">
        <v>15</v>
      </c>
      <c r="D57" s="126">
        <v>13.7</v>
      </c>
      <c r="E57" s="126">
        <v>8.4</v>
      </c>
      <c r="F57" s="126">
        <v>6</v>
      </c>
      <c r="G57" s="127">
        <v>11</v>
      </c>
      <c r="H57" s="34">
        <f t="shared" si="1"/>
        <v>10.82</v>
      </c>
      <c r="I57" s="3">
        <v>1.657</v>
      </c>
      <c r="L57" s="5" t="s">
        <v>229</v>
      </c>
    </row>
    <row r="58" spans="2:12">
      <c r="B58" s="128"/>
      <c r="C58" s="240" t="s">
        <v>223</v>
      </c>
      <c r="D58" s="240"/>
      <c r="E58" s="240"/>
      <c r="F58" s="240"/>
      <c r="G58" s="243"/>
      <c r="H58" s="34"/>
      <c r="I58" s="3"/>
      <c r="L58" s="5" t="s">
        <v>230</v>
      </c>
    </row>
    <row r="59" spans="2:12">
      <c r="B59" s="28" t="s">
        <v>59</v>
      </c>
      <c r="C59" s="126">
        <v>20.100000000000001</v>
      </c>
      <c r="D59" s="126">
        <v>21.3</v>
      </c>
      <c r="E59" s="126">
        <v>16.649999999999999</v>
      </c>
      <c r="F59" s="126">
        <v>18.05</v>
      </c>
      <c r="G59" s="127">
        <v>18.7</v>
      </c>
      <c r="H59" s="34">
        <f t="shared" si="1"/>
        <v>18.96</v>
      </c>
      <c r="I59" s="3">
        <v>0.79649999999999999</v>
      </c>
    </row>
    <row r="60" spans="2:12">
      <c r="B60" s="28" t="s">
        <v>138</v>
      </c>
      <c r="C60" s="126">
        <v>62.5</v>
      </c>
      <c r="D60" s="126">
        <v>64.866666699999996</v>
      </c>
      <c r="E60" s="126">
        <v>64.5</v>
      </c>
      <c r="F60" s="126">
        <v>63.233333299999998</v>
      </c>
      <c r="G60" s="127">
        <v>63.8</v>
      </c>
      <c r="H60" s="34">
        <f t="shared" si="1"/>
        <v>63.779999999999994</v>
      </c>
      <c r="I60" s="3">
        <v>0.43290000000000001</v>
      </c>
      <c r="L60" s="5" t="s">
        <v>231</v>
      </c>
    </row>
    <row r="61" spans="2:12">
      <c r="B61" s="28" t="s">
        <v>61</v>
      </c>
      <c r="C61" s="126">
        <v>5.6</v>
      </c>
      <c r="D61" s="126">
        <v>5.55</v>
      </c>
      <c r="E61" s="126">
        <v>6.15</v>
      </c>
      <c r="F61" s="126">
        <v>5.3</v>
      </c>
      <c r="G61" s="127">
        <v>7.65</v>
      </c>
      <c r="H61" s="34">
        <f t="shared" si="1"/>
        <v>6.05</v>
      </c>
      <c r="I61" s="3">
        <v>0.43059999999999998</v>
      </c>
      <c r="L61" s="5" t="s">
        <v>98</v>
      </c>
    </row>
    <row r="62" spans="2:12">
      <c r="B62" s="129" t="s">
        <v>62</v>
      </c>
      <c r="C62" s="42">
        <v>11.8</v>
      </c>
      <c r="D62" s="42">
        <v>10.35</v>
      </c>
      <c r="E62" s="42">
        <v>13.1</v>
      </c>
      <c r="F62" s="42">
        <v>14.05</v>
      </c>
      <c r="G62" s="130">
        <v>10.35</v>
      </c>
      <c r="H62" s="36">
        <f t="shared" si="1"/>
        <v>11.93</v>
      </c>
      <c r="I62" s="4">
        <v>0.7339</v>
      </c>
      <c r="L62" s="5" t="s">
        <v>232</v>
      </c>
    </row>
    <row r="63" spans="2:12">
      <c r="L63" s="5" t="s">
        <v>233</v>
      </c>
    </row>
    <row r="64" spans="2:12">
      <c r="C64" s="38"/>
      <c r="D64" s="38"/>
      <c r="E64" s="38"/>
      <c r="F64" s="38"/>
      <c r="G64" s="38"/>
      <c r="H64" s="38"/>
      <c r="I64" s="38"/>
      <c r="L64" s="5" t="s">
        <v>234</v>
      </c>
    </row>
    <row r="65" spans="2:12">
      <c r="C65" s="38"/>
      <c r="D65" s="38"/>
      <c r="E65" s="38"/>
      <c r="F65" s="38"/>
      <c r="G65" s="38"/>
      <c r="H65" s="38"/>
      <c r="I65" s="38"/>
    </row>
    <row r="66" spans="2:12">
      <c r="B66" s="17"/>
      <c r="C66" s="38"/>
      <c r="D66" s="38"/>
      <c r="E66" s="38"/>
      <c r="F66" s="38"/>
      <c r="G66" s="38"/>
      <c r="H66" s="38"/>
      <c r="I66" s="38"/>
      <c r="L66" s="5" t="s">
        <v>235</v>
      </c>
    </row>
    <row r="67" spans="2:12">
      <c r="C67" s="38"/>
      <c r="D67" s="38"/>
      <c r="E67" s="38"/>
      <c r="F67" s="38"/>
      <c r="G67" s="38"/>
      <c r="H67" s="38"/>
      <c r="I67" s="38"/>
      <c r="L67" s="5" t="s">
        <v>98</v>
      </c>
    </row>
    <row r="68" spans="2:12">
      <c r="C68" s="38"/>
      <c r="D68" s="38"/>
      <c r="E68" s="38"/>
      <c r="F68" s="38"/>
      <c r="G68" s="38"/>
      <c r="H68" s="38"/>
      <c r="I68" s="38"/>
      <c r="L68" s="5" t="s">
        <v>236</v>
      </c>
    </row>
    <row r="69" spans="2:12">
      <c r="F69" s="9"/>
      <c r="G69" s="9"/>
      <c r="H69" s="9"/>
      <c r="I69" s="9"/>
      <c r="L69" s="5" t="s">
        <v>237</v>
      </c>
    </row>
    <row r="70" spans="2:12">
      <c r="F70" s="9"/>
      <c r="G70" s="9"/>
      <c r="H70" s="9"/>
      <c r="I70" s="9"/>
      <c r="L70" s="5" t="s">
        <v>238</v>
      </c>
    </row>
    <row r="71" spans="2:12">
      <c r="F71" s="9"/>
      <c r="G71" s="9"/>
      <c r="H71" s="9"/>
      <c r="I71" s="9"/>
    </row>
    <row r="72" spans="2:12">
      <c r="F72" s="9"/>
      <c r="G72" s="9"/>
      <c r="H72" s="9"/>
      <c r="I72" s="9"/>
    </row>
    <row r="73" spans="2:12">
      <c r="B73" s="9"/>
      <c r="C73" s="9"/>
      <c r="D73" s="9"/>
      <c r="E73" s="9"/>
      <c r="F73" s="9"/>
      <c r="G73" s="9"/>
      <c r="H73" s="9"/>
      <c r="I73" s="9"/>
    </row>
    <row r="76" spans="2:12">
      <c r="B76" s="253"/>
      <c r="C76" s="240"/>
      <c r="D76" s="240"/>
      <c r="E76" s="254"/>
    </row>
    <row r="77" spans="2:12">
      <c r="B77" s="9"/>
      <c r="C77" s="9"/>
      <c r="D77" s="9"/>
      <c r="E77" s="9"/>
    </row>
    <row r="78" spans="2:12">
      <c r="B78" s="9"/>
      <c r="C78" s="9"/>
      <c r="D78" s="9"/>
      <c r="E78" s="9"/>
    </row>
    <row r="79" spans="2:12">
      <c r="B79" s="9"/>
      <c r="C79" s="9"/>
      <c r="D79" s="9"/>
      <c r="E79" s="9"/>
    </row>
    <row r="80" spans="2:12">
      <c r="B80" s="9"/>
      <c r="C80" s="9"/>
      <c r="D80" s="9"/>
      <c r="E80" s="9"/>
    </row>
    <row r="81" spans="2:5">
      <c r="B81" s="9"/>
      <c r="C81" s="9"/>
      <c r="D81" s="9"/>
      <c r="E81" s="9"/>
    </row>
    <row r="82" spans="2:5">
      <c r="B82" s="9"/>
      <c r="C82" s="9"/>
      <c r="D82" s="9"/>
      <c r="E82" s="9"/>
    </row>
    <row r="83" spans="2:5">
      <c r="B83" s="9"/>
      <c r="C83" s="9"/>
      <c r="D83" s="9"/>
      <c r="E83" s="9"/>
    </row>
  </sheetData>
  <mergeCells count="7">
    <mergeCell ref="C58:G58"/>
    <mergeCell ref="B76:E76"/>
    <mergeCell ref="C4:F4"/>
    <mergeCell ref="C8:F8"/>
    <mergeCell ref="B39:C39"/>
    <mergeCell ref="C48:G48"/>
    <mergeCell ref="C53:G53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64"/>
  <sheetViews>
    <sheetView topLeftCell="A45" zoomScaleNormal="100" workbookViewId="0">
      <selection activeCell="F31" sqref="F31"/>
    </sheetView>
  </sheetViews>
  <sheetFormatPr defaultColWidth="9.140625" defaultRowHeight="15"/>
  <cols>
    <col min="1" max="1" width="13.42578125" style="17" customWidth="1"/>
    <col min="2" max="2" width="16.85546875" style="5" customWidth="1"/>
    <col min="3" max="3" width="28" style="5" customWidth="1"/>
    <col min="4" max="4" width="19.85546875" style="5" customWidth="1"/>
    <col min="5" max="5" width="21.42578125" style="5" customWidth="1"/>
    <col min="6" max="8" width="28.28515625" style="5" customWidth="1"/>
    <col min="9" max="9" width="18.5703125" style="5" customWidth="1"/>
    <col min="10" max="10" width="20.5703125" style="5" customWidth="1"/>
    <col min="11" max="11" width="9.85546875" style="5" customWidth="1"/>
    <col min="12" max="12" width="28.28515625" style="5" customWidth="1"/>
    <col min="13" max="13" width="45.28515625" style="5" customWidth="1"/>
    <col min="14" max="14" width="45.140625" style="5" customWidth="1"/>
    <col min="15" max="16384" width="9.140625" style="5"/>
  </cols>
  <sheetData>
    <row r="1" spans="1:14">
      <c r="F1" s="17" t="s">
        <v>0</v>
      </c>
      <c r="G1" s="17" t="s">
        <v>1</v>
      </c>
      <c r="H1" s="17" t="s">
        <v>2</v>
      </c>
      <c r="L1" s="17" t="s">
        <v>0</v>
      </c>
      <c r="M1" s="17" t="s">
        <v>1</v>
      </c>
      <c r="N1" s="17" t="s">
        <v>2</v>
      </c>
    </row>
    <row r="2" spans="1:14">
      <c r="A2" s="17" t="s">
        <v>239</v>
      </c>
      <c r="B2" s="6" t="s">
        <v>240</v>
      </c>
      <c r="C2" s="25" t="s">
        <v>241</v>
      </c>
      <c r="F2" s="5" t="s">
        <v>242</v>
      </c>
      <c r="G2" s="5" t="s">
        <v>4</v>
      </c>
      <c r="H2" s="5" t="s">
        <v>243</v>
      </c>
      <c r="L2" s="5" t="s">
        <v>242</v>
      </c>
      <c r="M2" s="5" t="s">
        <v>4</v>
      </c>
      <c r="N2" s="5" t="s">
        <v>243</v>
      </c>
    </row>
    <row r="3" spans="1:14">
      <c r="B3" s="131">
        <v>0.96224540000000003</v>
      </c>
      <c r="C3" s="132">
        <v>0.94486840000000005</v>
      </c>
      <c r="F3" s="5" t="s">
        <v>244</v>
      </c>
      <c r="H3" s="5" t="s">
        <v>245</v>
      </c>
      <c r="L3" s="5" t="s">
        <v>244</v>
      </c>
      <c r="N3" s="5" t="s">
        <v>245</v>
      </c>
    </row>
    <row r="4" spans="1:14">
      <c r="B4" s="131">
        <v>0.98396150000000004</v>
      </c>
      <c r="C4" s="132">
        <v>1.047253</v>
      </c>
      <c r="H4" s="5" t="s">
        <v>246</v>
      </c>
      <c r="N4" s="5" t="s">
        <v>246</v>
      </c>
    </row>
    <row r="5" spans="1:14">
      <c r="B5" s="131">
        <v>0.9629548</v>
      </c>
      <c r="C5" s="132">
        <v>1.0897399999999999</v>
      </c>
      <c r="H5" s="5" t="s">
        <v>247</v>
      </c>
      <c r="N5" s="5" t="s">
        <v>247</v>
      </c>
    </row>
    <row r="6" spans="1:14">
      <c r="B6" s="131">
        <v>1.090838</v>
      </c>
      <c r="C6" s="132">
        <v>0.91813840000000002</v>
      </c>
    </row>
    <row r="7" spans="1:14">
      <c r="A7" s="17" t="s">
        <v>14</v>
      </c>
      <c r="B7" s="26">
        <f>AVERAGE(B3:B6)</f>
        <v>0.99999992500000001</v>
      </c>
      <c r="C7" s="27">
        <f>AVERAGE(C3:C6)</f>
        <v>0.99999995000000008</v>
      </c>
    </row>
    <row r="8" spans="1:14">
      <c r="A8" s="17" t="s">
        <v>15</v>
      </c>
      <c r="B8" s="23">
        <v>3.0700000000000002E-2</v>
      </c>
      <c r="C8" s="4">
        <v>4.0849999999999997E-2</v>
      </c>
    </row>
    <row r="9" spans="1:14" ht="14.25">
      <c r="A9" s="5"/>
    </row>
    <row r="10" spans="1:14">
      <c r="B10" s="6" t="s">
        <v>240</v>
      </c>
      <c r="C10" s="25" t="s">
        <v>241</v>
      </c>
    </row>
    <row r="11" spans="1:14">
      <c r="B11" s="131">
        <v>0.50012979999999996</v>
      </c>
      <c r="C11" s="132">
        <v>0.851858</v>
      </c>
    </row>
    <row r="12" spans="1:14">
      <c r="B12" s="131">
        <v>0.63880550000000003</v>
      </c>
      <c r="C12" s="132">
        <v>0.86202310000000004</v>
      </c>
    </row>
    <row r="13" spans="1:14">
      <c r="A13"/>
      <c r="B13" s="131">
        <v>0.59248029999999996</v>
      </c>
      <c r="C13" s="132">
        <v>1.171041</v>
      </c>
    </row>
    <row r="14" spans="1:14">
      <c r="A14"/>
      <c r="B14" s="131">
        <v>0.57136819999999999</v>
      </c>
      <c r="C14" s="132">
        <v>0.71391300000000002</v>
      </c>
    </row>
    <row r="15" spans="1:14">
      <c r="A15" s="17" t="s">
        <v>14</v>
      </c>
      <c r="B15" s="26">
        <f>AVERAGE(B11:B14)</f>
        <v>0.57569595000000007</v>
      </c>
      <c r="C15" s="27">
        <f>AVERAGE(C11:C14)</f>
        <v>0.89970877499999991</v>
      </c>
    </row>
    <row r="16" spans="1:14">
      <c r="A16" s="17" t="s">
        <v>15</v>
      </c>
      <c r="B16" s="23">
        <v>2.886E-2</v>
      </c>
      <c r="C16" s="4">
        <v>9.6540000000000001E-2</v>
      </c>
    </row>
    <row r="17" spans="1:14" ht="14.25">
      <c r="A17" s="5"/>
    </row>
    <row r="18" spans="1:14">
      <c r="A18" s="133"/>
    </row>
    <row r="19" spans="1:14">
      <c r="A19" s="17" t="s">
        <v>248</v>
      </c>
      <c r="B19" s="5" t="s">
        <v>249</v>
      </c>
      <c r="C19" s="5" t="s">
        <v>250</v>
      </c>
      <c r="F19" s="5" t="s">
        <v>251</v>
      </c>
      <c r="G19" s="5" t="s">
        <v>4</v>
      </c>
      <c r="H19" s="5" t="s">
        <v>252</v>
      </c>
      <c r="L19" s="17"/>
      <c r="M19" s="17"/>
    </row>
    <row r="20" spans="1:14" ht="14.25">
      <c r="A20" s="5" t="s">
        <v>253</v>
      </c>
      <c r="B20" s="134">
        <v>1.074654</v>
      </c>
      <c r="C20" s="135">
        <v>0.17289850000000001</v>
      </c>
      <c r="F20" s="5" t="s">
        <v>254</v>
      </c>
      <c r="L20" s="5" t="s">
        <v>251</v>
      </c>
      <c r="M20" s="5" t="s">
        <v>4</v>
      </c>
      <c r="N20" s="5" t="s">
        <v>255</v>
      </c>
    </row>
    <row r="21" spans="1:14">
      <c r="B21" s="131">
        <v>1.060988</v>
      </c>
      <c r="C21" s="132">
        <v>0.18151200000000001</v>
      </c>
      <c r="L21" s="5" t="s">
        <v>254</v>
      </c>
    </row>
    <row r="22" spans="1:14">
      <c r="B22" s="131">
        <v>1.011727</v>
      </c>
      <c r="C22" s="132">
        <v>0.19380169999999999</v>
      </c>
    </row>
    <row r="23" spans="1:14" ht="14.25">
      <c r="A23" s="5"/>
      <c r="B23" s="136">
        <v>0.85263040000000001</v>
      </c>
      <c r="C23" s="137">
        <v>0.34565050000000003</v>
      </c>
    </row>
    <row r="24" spans="1:14">
      <c r="A24" s="17" t="s">
        <v>14</v>
      </c>
      <c r="B24" s="26">
        <f>AVERAGE(B20:B23)</f>
        <v>0.99999985000000002</v>
      </c>
      <c r="C24" s="27">
        <f>AVERAGE(C20:C23)</f>
        <v>0.22346567500000003</v>
      </c>
    </row>
    <row r="25" spans="1:14">
      <c r="A25" s="17" t="s">
        <v>15</v>
      </c>
      <c r="B25" s="23">
        <v>5.0950000000000002E-2</v>
      </c>
      <c r="C25" s="4">
        <v>4.095E-2</v>
      </c>
    </row>
    <row r="26" spans="1:14" ht="14.25">
      <c r="A26" s="5"/>
      <c r="B26" s="138"/>
      <c r="C26" s="138"/>
    </row>
    <row r="27" spans="1:14" ht="14.25">
      <c r="A27" s="5" t="s">
        <v>256</v>
      </c>
      <c r="B27" s="134">
        <v>1.024313</v>
      </c>
      <c r="C27" s="135">
        <v>1.266494</v>
      </c>
    </row>
    <row r="28" spans="1:14" ht="14.25">
      <c r="A28" s="5"/>
      <c r="B28" s="131">
        <v>0.96812500000000001</v>
      </c>
      <c r="C28" s="132">
        <v>1.2250220000000001</v>
      </c>
      <c r="L28" s="5" t="s">
        <v>251</v>
      </c>
      <c r="M28" s="5" t="s">
        <v>4</v>
      </c>
      <c r="N28" s="5" t="s">
        <v>257</v>
      </c>
    </row>
    <row r="29" spans="1:14" ht="14.25">
      <c r="A29" s="5"/>
      <c r="B29" s="131">
        <v>1.0451889999999999</v>
      </c>
      <c r="C29" s="132">
        <v>1.275647</v>
      </c>
      <c r="L29" s="5" t="s">
        <v>254</v>
      </c>
    </row>
    <row r="30" spans="1:14" ht="14.25">
      <c r="A30" s="5"/>
      <c r="B30" s="136">
        <v>0.96237300000000003</v>
      </c>
      <c r="C30" s="137">
        <v>1.1803140000000001</v>
      </c>
    </row>
    <row r="31" spans="1:14">
      <c r="A31" s="17" t="s">
        <v>14</v>
      </c>
      <c r="B31" s="26">
        <f>AVERAGE(B27:B30)</f>
        <v>0.99999999999999989</v>
      </c>
      <c r="C31" s="27">
        <f>AVERAGE(C27:C30)</f>
        <v>1.23686925</v>
      </c>
    </row>
    <row r="32" spans="1:14">
      <c r="A32" s="17" t="s">
        <v>15</v>
      </c>
      <c r="B32" s="23">
        <v>2.0539999999999999E-2</v>
      </c>
      <c r="C32" s="4">
        <v>2.1829999999999999E-2</v>
      </c>
    </row>
    <row r="33" spans="1:6" ht="14.25">
      <c r="A33" s="5"/>
    </row>
    <row r="34" spans="1:6">
      <c r="A34" s="17" t="s">
        <v>258</v>
      </c>
    </row>
    <row r="35" spans="1:6">
      <c r="A35" s="5"/>
      <c r="F35" s="17" t="s">
        <v>259</v>
      </c>
    </row>
    <row r="36" spans="1:6" ht="14.25">
      <c r="A36" s="5"/>
    </row>
    <row r="37" spans="1:6" ht="14.25">
      <c r="A37" s="5"/>
    </row>
    <row r="38" spans="1:6" ht="14.25">
      <c r="A38" s="5"/>
    </row>
    <row r="39" spans="1:6" ht="14.25">
      <c r="A39" s="5"/>
    </row>
    <row r="40" spans="1:6" ht="14.25">
      <c r="A40" s="5"/>
    </row>
    <row r="41" spans="1:6" ht="14.25">
      <c r="A41" s="5"/>
    </row>
    <row r="42" spans="1:6" ht="14.25">
      <c r="A42" s="5"/>
    </row>
    <row r="43" spans="1:6" ht="14.25">
      <c r="A43" s="5"/>
    </row>
    <row r="44" spans="1:6" ht="14.25">
      <c r="A44" s="5"/>
    </row>
    <row r="45" spans="1:6" ht="14.25">
      <c r="A45" s="5"/>
    </row>
    <row r="46" spans="1:6" ht="14.25">
      <c r="A46" s="5"/>
    </row>
    <row r="47" spans="1:6" ht="14.25">
      <c r="A47" s="5"/>
    </row>
    <row r="48" spans="1:6" ht="14.25">
      <c r="A48" s="5"/>
    </row>
    <row r="49" spans="1:23" ht="14.25">
      <c r="A49" s="5"/>
    </row>
    <row r="50" spans="1:23" ht="14.25">
      <c r="A50" s="5"/>
    </row>
    <row r="51" spans="1:23" ht="14.25">
      <c r="A51" s="5"/>
    </row>
    <row r="52" spans="1:23" ht="14.25">
      <c r="A52" s="5"/>
    </row>
    <row r="53" spans="1:23" ht="14.25">
      <c r="A53" s="5"/>
    </row>
    <row r="54" spans="1:23" ht="14.25">
      <c r="A54" s="5"/>
    </row>
    <row r="55" spans="1:23" ht="14.25">
      <c r="A55" s="5"/>
    </row>
    <row r="56" spans="1:23" ht="14.25">
      <c r="A56" s="5"/>
    </row>
    <row r="57" spans="1:23" ht="14.25">
      <c r="A57" s="5"/>
    </row>
    <row r="58" spans="1:23" ht="14.25">
      <c r="A58" s="5"/>
    </row>
    <row r="59" spans="1:23" ht="14.25">
      <c r="A59" s="5"/>
    </row>
    <row r="60" spans="1:23" ht="14.25">
      <c r="A60" s="5"/>
      <c r="O60" s="9"/>
      <c r="P60" s="9"/>
      <c r="Q60" s="9"/>
      <c r="R60" s="9"/>
      <c r="S60" s="9"/>
      <c r="T60" s="9"/>
      <c r="U60" s="9"/>
      <c r="V60" s="9"/>
      <c r="W60" s="9"/>
    </row>
    <row r="61" spans="1:23">
      <c r="O61" s="9"/>
      <c r="P61" s="9"/>
      <c r="Q61" s="9"/>
      <c r="R61" s="9"/>
      <c r="S61" s="9"/>
      <c r="T61" s="9"/>
      <c r="U61" s="9"/>
      <c r="V61" s="9"/>
      <c r="W61" s="9"/>
    </row>
    <row r="62" spans="1:23">
      <c r="A62" s="17" t="s">
        <v>260</v>
      </c>
      <c r="B62" s="6"/>
      <c r="C62" s="239" t="s">
        <v>261</v>
      </c>
      <c r="D62" s="256"/>
      <c r="E62" s="256"/>
      <c r="F62" s="257"/>
      <c r="G62" s="17" t="s">
        <v>262</v>
      </c>
      <c r="H62" s="17" t="s">
        <v>15</v>
      </c>
      <c r="I62" s="65"/>
      <c r="J62" s="65"/>
      <c r="K62"/>
      <c r="L62" s="5" t="s">
        <v>263</v>
      </c>
      <c r="M62" s="5" t="s">
        <v>4</v>
      </c>
      <c r="N62" s="5" t="s">
        <v>264</v>
      </c>
    </row>
    <row r="63" spans="1:23">
      <c r="B63" s="28" t="s">
        <v>256</v>
      </c>
      <c r="C63" s="9">
        <v>0.962279</v>
      </c>
      <c r="D63" s="9">
        <v>1.035026</v>
      </c>
      <c r="E63" s="9">
        <v>0.88746519999999995</v>
      </c>
      <c r="F63" s="10">
        <v>1.1152299999999999</v>
      </c>
      <c r="G63" s="26">
        <f>AVERAGE(C63:F63)</f>
        <v>1.0000000499999999</v>
      </c>
      <c r="H63" s="2">
        <v>4.8809999999999999E-2</v>
      </c>
      <c r="I63" s="9"/>
      <c r="J63" s="9"/>
      <c r="K63" s="9"/>
      <c r="L63" s="5" t="s">
        <v>265</v>
      </c>
      <c r="N63" s="5" t="s">
        <v>266</v>
      </c>
    </row>
    <row r="64" spans="1:23">
      <c r="B64" s="28" t="s">
        <v>267</v>
      </c>
      <c r="C64" s="9">
        <v>0.98319749999999995</v>
      </c>
      <c r="D64" s="9">
        <v>1.1301000000000001</v>
      </c>
      <c r="E64" s="9">
        <v>0.92146640000000002</v>
      </c>
      <c r="F64" s="10">
        <v>0.96523559999999997</v>
      </c>
      <c r="G64" s="34">
        <f t="shared" ref="G64:G71" si="0">AVERAGE(C64:F64)</f>
        <v>0.99999987499999987</v>
      </c>
      <c r="H64" s="3">
        <v>4.5260000000000002E-2</v>
      </c>
      <c r="I64" s="9"/>
      <c r="J64" s="9"/>
      <c r="K64" s="9"/>
      <c r="N64" s="5" t="s">
        <v>268</v>
      </c>
    </row>
    <row r="65" spans="1:14">
      <c r="B65" s="28" t="s">
        <v>269</v>
      </c>
      <c r="C65" s="9">
        <v>1.0583149999999999</v>
      </c>
      <c r="D65" s="9">
        <v>0.9288594</v>
      </c>
      <c r="E65" s="9">
        <v>1.0557510000000001</v>
      </c>
      <c r="F65" s="10">
        <v>0.95707419999999999</v>
      </c>
      <c r="G65" s="34">
        <f t="shared" si="0"/>
        <v>0.99999989999999994</v>
      </c>
      <c r="H65" s="3">
        <v>3.3430000000000001E-2</v>
      </c>
      <c r="I65" s="9"/>
      <c r="J65" s="9"/>
      <c r="K65" s="9"/>
    </row>
    <row r="66" spans="1:14">
      <c r="B66" s="28" t="s">
        <v>270</v>
      </c>
      <c r="C66" s="9">
        <v>0.95650329999999995</v>
      </c>
      <c r="D66" s="9">
        <v>1.0931439999999999</v>
      </c>
      <c r="E66" s="9">
        <v>1.0662959999999999</v>
      </c>
      <c r="F66" s="10">
        <v>0.88405590000000001</v>
      </c>
      <c r="G66" s="34">
        <f t="shared" si="0"/>
        <v>0.99999979999999988</v>
      </c>
      <c r="H66" s="3">
        <v>4.8649999999999999E-2</v>
      </c>
      <c r="I66" s="9"/>
      <c r="J66" s="9"/>
      <c r="K66" s="9"/>
    </row>
    <row r="67" spans="1:14">
      <c r="B67" s="8"/>
      <c r="C67" s="240" t="s">
        <v>271</v>
      </c>
      <c r="D67" s="250"/>
      <c r="E67" s="250"/>
      <c r="F67" s="251"/>
      <c r="G67" s="34"/>
      <c r="H67" s="35"/>
      <c r="I67" s="9"/>
      <c r="J67" s="9"/>
      <c r="K67"/>
      <c r="L67" s="17"/>
    </row>
    <row r="68" spans="1:14">
      <c r="B68" s="28" t="s">
        <v>256</v>
      </c>
      <c r="C68" s="9">
        <v>1.868082</v>
      </c>
      <c r="D68" s="9">
        <v>1.9909650000000001</v>
      </c>
      <c r="E68" s="9">
        <v>2.1009139999999999</v>
      </c>
      <c r="F68" s="10">
        <v>1.759987</v>
      </c>
      <c r="G68" s="34">
        <f t="shared" si="0"/>
        <v>1.9299869999999999</v>
      </c>
      <c r="H68" s="3">
        <v>7.3969999999999994E-2</v>
      </c>
      <c r="I68" s="9"/>
      <c r="J68" s="9"/>
      <c r="K68" s="9"/>
      <c r="L68" s="17"/>
    </row>
    <row r="69" spans="1:14">
      <c r="B69" s="28" t="s">
        <v>267</v>
      </c>
      <c r="C69" s="9">
        <v>1.8948499999999999</v>
      </c>
      <c r="D69" s="9">
        <v>1.420553</v>
      </c>
      <c r="E69" s="9">
        <v>1.6160369999999999</v>
      </c>
      <c r="F69" s="10">
        <v>1.643813</v>
      </c>
      <c r="G69" s="34">
        <f t="shared" si="0"/>
        <v>1.64381325</v>
      </c>
      <c r="H69" s="3">
        <v>9.7309999999999994E-2</v>
      </c>
      <c r="I69" s="9"/>
      <c r="J69" s="9"/>
      <c r="K69" s="9"/>
      <c r="L69" s="17"/>
    </row>
    <row r="70" spans="1:14">
      <c r="B70" s="28" t="s">
        <v>269</v>
      </c>
      <c r="C70" s="9">
        <v>1.750502</v>
      </c>
      <c r="D70" s="9">
        <v>1.556052</v>
      </c>
      <c r="E70" s="9">
        <v>1.2856259999999999</v>
      </c>
      <c r="F70" s="10">
        <v>1.3230729999999999</v>
      </c>
      <c r="G70" s="34">
        <f t="shared" si="0"/>
        <v>1.47881325</v>
      </c>
      <c r="H70" s="3">
        <v>0.1085</v>
      </c>
      <c r="I70" s="9"/>
      <c r="J70" s="9"/>
      <c r="K70" s="9"/>
      <c r="L70" s="17"/>
    </row>
    <row r="71" spans="1:14">
      <c r="B71" s="129" t="s">
        <v>270</v>
      </c>
      <c r="C71" s="12">
        <v>0.1097069</v>
      </c>
      <c r="D71" s="12">
        <v>0.21945039999999999</v>
      </c>
      <c r="E71" s="12">
        <v>6.5386609999999998E-2</v>
      </c>
      <c r="F71" s="13">
        <v>0.10131510000000001</v>
      </c>
      <c r="G71" s="36">
        <f t="shared" si="0"/>
        <v>0.1239647525</v>
      </c>
      <c r="H71" s="4">
        <v>3.3250000000000002E-2</v>
      </c>
      <c r="I71" s="9"/>
      <c r="J71" s="9"/>
      <c r="K71" s="9"/>
      <c r="L71" s="17"/>
    </row>
    <row r="72" spans="1:14">
      <c r="C72" s="9"/>
      <c r="L72" s="17"/>
    </row>
    <row r="73" spans="1:14">
      <c r="C73" s="9"/>
      <c r="L73" s="17"/>
    </row>
    <row r="74" spans="1:14">
      <c r="A74" s="17" t="s">
        <v>272</v>
      </c>
      <c r="B74" s="6"/>
      <c r="C74" s="239" t="s">
        <v>273</v>
      </c>
      <c r="D74" s="239"/>
      <c r="E74" s="239"/>
      <c r="F74" s="239"/>
      <c r="G74" s="239"/>
      <c r="H74" s="238"/>
      <c r="I74" s="17" t="s">
        <v>262</v>
      </c>
      <c r="J74" s="17" t="s">
        <v>15</v>
      </c>
      <c r="L74" s="5" t="s">
        <v>274</v>
      </c>
      <c r="M74" s="5" t="s">
        <v>4</v>
      </c>
      <c r="N74" s="5" t="s">
        <v>275</v>
      </c>
    </row>
    <row r="75" spans="1:14">
      <c r="B75" s="28" t="s">
        <v>276</v>
      </c>
      <c r="C75" s="9">
        <v>1.07766E-4</v>
      </c>
      <c r="D75" s="9">
        <v>1.6941300000000001E-4</v>
      </c>
      <c r="E75" s="9">
        <v>1.99562E-4</v>
      </c>
      <c r="F75" s="9">
        <v>1.8521E-4</v>
      </c>
      <c r="G75" s="9">
        <v>1.8159599999999999E-4</v>
      </c>
      <c r="H75" s="10">
        <v>1.57746E-4</v>
      </c>
      <c r="I75" s="18">
        <f>AVERAGE(C75:H75)</f>
        <v>1.6688216666666669E-4</v>
      </c>
      <c r="J75" s="139">
        <v>1.3169999999999999E-5</v>
      </c>
      <c r="K75"/>
      <c r="L75" s="5" t="s">
        <v>277</v>
      </c>
      <c r="N75" s="5" t="s">
        <v>278</v>
      </c>
    </row>
    <row r="76" spans="1:14">
      <c r="B76" s="28" t="s">
        <v>279</v>
      </c>
      <c r="C76" s="9">
        <v>4.7295600000000002E-4</v>
      </c>
      <c r="D76" s="9">
        <v>2.8823999999999999E-4</v>
      </c>
      <c r="E76" s="9">
        <v>5.4061400000000003E-4</v>
      </c>
      <c r="F76" s="9">
        <v>4.09181E-4</v>
      </c>
      <c r="G76" s="9">
        <v>5.4892899999999998E-4</v>
      </c>
      <c r="H76" s="10">
        <v>4.70734E-4</v>
      </c>
      <c r="I76" s="15">
        <f t="shared" ref="I76:I101" si="1">AVERAGE(C76:H76)</f>
        <v>4.5510899999999998E-4</v>
      </c>
      <c r="J76" s="140">
        <v>3.943E-5</v>
      </c>
      <c r="K76"/>
      <c r="N76" s="5" t="s">
        <v>280</v>
      </c>
    </row>
    <row r="77" spans="1:14">
      <c r="B77" s="28" t="s">
        <v>281</v>
      </c>
      <c r="C77" s="9">
        <v>9.2849899999999995E-4</v>
      </c>
      <c r="D77" s="9">
        <v>6.9797499999999998E-4</v>
      </c>
      <c r="E77" s="9">
        <v>8.15601E-4</v>
      </c>
      <c r="F77" s="9">
        <v>9.0056100000000003E-4</v>
      </c>
      <c r="G77" s="9">
        <v>8.2843599999999999E-4</v>
      </c>
      <c r="H77" s="10">
        <v>8.5926399999999999E-4</v>
      </c>
      <c r="I77" s="15">
        <f t="shared" si="1"/>
        <v>8.3838933333333341E-4</v>
      </c>
      <c r="J77" s="140">
        <v>3.3040000000000002E-5</v>
      </c>
      <c r="K77"/>
      <c r="N77" s="5" t="s">
        <v>282</v>
      </c>
    </row>
    <row r="78" spans="1:14">
      <c r="B78" s="28" t="s">
        <v>283</v>
      </c>
      <c r="C78" s="9">
        <v>4.4719419999999996E-3</v>
      </c>
      <c r="D78" s="9">
        <v>3.2462649999999999E-3</v>
      </c>
      <c r="E78" s="9">
        <v>4.2246599999999999E-3</v>
      </c>
      <c r="F78" s="9">
        <v>4.2242130000000001E-3</v>
      </c>
      <c r="G78" s="9">
        <v>4.4691690000000003E-3</v>
      </c>
      <c r="H78" s="10">
        <v>4.0675060000000002E-3</v>
      </c>
      <c r="I78" s="15">
        <f t="shared" si="1"/>
        <v>4.1172925000000004E-3</v>
      </c>
      <c r="J78" s="140">
        <v>1.8560000000000001E-4</v>
      </c>
      <c r="K78"/>
      <c r="N78" s="5" t="s">
        <v>284</v>
      </c>
    </row>
    <row r="79" spans="1:14">
      <c r="B79" s="28" t="s">
        <v>285</v>
      </c>
      <c r="C79" s="9">
        <v>3.9550800000000001E-5</v>
      </c>
      <c r="D79" s="9">
        <v>8.9605199999999994E-5</v>
      </c>
      <c r="E79" s="9">
        <v>5.2251099999999999E-5</v>
      </c>
      <c r="F79" s="9">
        <v>0</v>
      </c>
      <c r="G79" s="9">
        <v>6.6435799999999998E-5</v>
      </c>
      <c r="H79" s="10">
        <v>4.0339200000000002E-5</v>
      </c>
      <c r="I79" s="15">
        <f t="shared" si="1"/>
        <v>4.8030349999999997E-5</v>
      </c>
      <c r="J79" s="140">
        <v>1.2279999999999999E-5</v>
      </c>
      <c r="K79"/>
      <c r="N79" s="5" t="s">
        <v>286</v>
      </c>
    </row>
    <row r="80" spans="1:14">
      <c r="B80" s="28" t="s">
        <v>287</v>
      </c>
      <c r="C80" s="9">
        <v>6.4266499999999995E-4</v>
      </c>
      <c r="D80" s="9">
        <v>4.3167500000000002E-4</v>
      </c>
      <c r="E80" s="9">
        <v>4.6881199999999998E-4</v>
      </c>
      <c r="F80" s="9">
        <v>5.5141900000000004E-4</v>
      </c>
      <c r="G80" s="9">
        <v>5.7320400000000001E-4</v>
      </c>
      <c r="H80" s="10">
        <v>4.1503599999999997E-4</v>
      </c>
      <c r="I80" s="15">
        <f t="shared" si="1"/>
        <v>5.1380183333333336E-4</v>
      </c>
      <c r="J80" s="140">
        <v>3.6550000000000001E-5</v>
      </c>
      <c r="K80"/>
      <c r="N80" s="5" t="s">
        <v>288</v>
      </c>
    </row>
    <row r="81" spans="2:14">
      <c r="B81" s="28" t="s">
        <v>289</v>
      </c>
      <c r="C81" s="9">
        <v>1.048908E-2</v>
      </c>
      <c r="D81" s="9">
        <v>7.8901909999999995E-3</v>
      </c>
      <c r="E81" s="9">
        <v>9.1105590000000007E-3</v>
      </c>
      <c r="F81" s="9">
        <v>9.992272E-3</v>
      </c>
      <c r="G81" s="9">
        <v>1.207889E-2</v>
      </c>
      <c r="H81" s="10">
        <v>9.9855389999999999E-3</v>
      </c>
      <c r="I81" s="15">
        <f t="shared" si="1"/>
        <v>9.9244218333333339E-3</v>
      </c>
      <c r="J81" s="140">
        <v>5.7070000000000005E-4</v>
      </c>
      <c r="K81"/>
      <c r="N81" s="5" t="s">
        <v>290</v>
      </c>
    </row>
    <row r="82" spans="2:14">
      <c r="B82" s="28" t="s">
        <v>291</v>
      </c>
      <c r="C82" s="9">
        <v>7.8886559999999994E-2</v>
      </c>
      <c r="D82" s="9">
        <v>5.8372510000000002E-2</v>
      </c>
      <c r="E82" s="9">
        <v>6.1096739999999997E-2</v>
      </c>
      <c r="F82" s="9">
        <v>6.7538719999999997E-2</v>
      </c>
      <c r="G82" s="9">
        <v>8.9004910000000007E-2</v>
      </c>
      <c r="H82" s="10">
        <v>7.0739389999999999E-2</v>
      </c>
      <c r="I82" s="15">
        <f t="shared" si="1"/>
        <v>7.0939804999999995E-2</v>
      </c>
      <c r="J82" s="140">
        <v>4.6759999999999996E-3</v>
      </c>
      <c r="K82"/>
      <c r="N82" s="5" t="s">
        <v>292</v>
      </c>
    </row>
    <row r="83" spans="2:14">
      <c r="B83" s="28" t="s">
        <v>293</v>
      </c>
      <c r="C83" s="9">
        <v>7.6808400000000004E-3</v>
      </c>
      <c r="D83" s="9">
        <v>6.8107940000000002E-3</v>
      </c>
      <c r="E83" s="9">
        <v>8.0248479999999994E-3</v>
      </c>
      <c r="F83" s="9">
        <v>7.9034750000000001E-3</v>
      </c>
      <c r="G83" s="9">
        <v>9.4269609999999993E-3</v>
      </c>
      <c r="H83" s="10">
        <v>7.3981409999999996E-3</v>
      </c>
      <c r="I83" s="15">
        <f t="shared" si="1"/>
        <v>7.8741764999999981E-3</v>
      </c>
      <c r="J83" s="140">
        <v>3.5730000000000001E-4</v>
      </c>
      <c r="K83"/>
      <c r="N83" s="5" t="s">
        <v>294</v>
      </c>
    </row>
    <row r="84" spans="2:14">
      <c r="B84" s="28" t="s">
        <v>295</v>
      </c>
      <c r="C84" s="9">
        <v>3.2968599999999999E-4</v>
      </c>
      <c r="D84" s="9">
        <v>3.6527700000000001E-4</v>
      </c>
      <c r="E84" s="9">
        <v>4.5251599999999998E-4</v>
      </c>
      <c r="F84" s="9">
        <v>3.5784899999999998E-4</v>
      </c>
      <c r="G84" s="9">
        <v>3.7013699999999998E-4</v>
      </c>
      <c r="H84" s="10">
        <v>4.1321400000000002E-4</v>
      </c>
      <c r="I84" s="15">
        <f t="shared" si="1"/>
        <v>3.8144650000000003E-4</v>
      </c>
      <c r="J84" s="140">
        <v>1.7969999999999999E-5</v>
      </c>
      <c r="K84"/>
      <c r="N84" s="5" t="s">
        <v>296</v>
      </c>
    </row>
    <row r="85" spans="2:14">
      <c r="B85" s="28" t="s">
        <v>297</v>
      </c>
      <c r="C85" s="9">
        <v>1.172591E-3</v>
      </c>
      <c r="D85" s="9">
        <v>7.5538099999999996E-4</v>
      </c>
      <c r="E85" s="9">
        <v>9.2970499999999996E-4</v>
      </c>
      <c r="F85" s="9">
        <v>9.5992600000000005E-4</v>
      </c>
      <c r="G85" s="9">
        <v>1.240431E-3</v>
      </c>
      <c r="H85" s="10">
        <v>9.7333700000000001E-4</v>
      </c>
      <c r="I85" s="15">
        <f t="shared" si="1"/>
        <v>1.0052285000000001E-3</v>
      </c>
      <c r="J85" s="140">
        <v>7.1769999999999999E-5</v>
      </c>
      <c r="K85"/>
      <c r="N85" s="5" t="s">
        <v>298</v>
      </c>
    </row>
    <row r="86" spans="2:14">
      <c r="B86" s="28" t="s">
        <v>299</v>
      </c>
      <c r="C86" s="9">
        <v>2.8313890000000001E-3</v>
      </c>
      <c r="D86" s="9">
        <v>2.263045E-3</v>
      </c>
      <c r="E86" s="9">
        <v>2.593335E-3</v>
      </c>
      <c r="F86" s="9">
        <v>2.5049680000000002E-3</v>
      </c>
      <c r="G86" s="9">
        <v>3.1764440000000001E-3</v>
      </c>
      <c r="H86" s="10">
        <v>2.5775260000000001E-3</v>
      </c>
      <c r="I86" s="15">
        <f t="shared" si="1"/>
        <v>2.6577845E-3</v>
      </c>
      <c r="J86" s="140">
        <v>1.2769999999999999E-4</v>
      </c>
      <c r="K86"/>
      <c r="N86" s="5" t="s">
        <v>300</v>
      </c>
    </row>
    <row r="87" spans="2:14">
      <c r="B87" s="28" t="s">
        <v>301</v>
      </c>
      <c r="C87" s="9">
        <v>5.2855800000000004E-4</v>
      </c>
      <c r="D87" s="9">
        <v>4.7266300000000001E-4</v>
      </c>
      <c r="E87" s="9">
        <v>4.8013400000000001E-4</v>
      </c>
      <c r="F87" s="9">
        <v>5.1675500000000004E-4</v>
      </c>
      <c r="G87" s="9">
        <v>7.7005400000000005E-4</v>
      </c>
      <c r="H87" s="10">
        <v>7.4375699999999995E-4</v>
      </c>
      <c r="I87" s="15">
        <f t="shared" si="1"/>
        <v>5.8532016666666665E-4</v>
      </c>
      <c r="J87" s="140">
        <v>5.5050000000000003E-5</v>
      </c>
      <c r="K87"/>
    </row>
    <row r="88" spans="2:14">
      <c r="B88" s="28"/>
      <c r="C88" s="240" t="s">
        <v>302</v>
      </c>
      <c r="D88" s="240"/>
      <c r="E88" s="240"/>
      <c r="F88" s="240"/>
      <c r="G88" s="240"/>
      <c r="H88" s="243"/>
      <c r="I88" s="15"/>
      <c r="J88" s="10"/>
      <c r="K88"/>
    </row>
    <row r="89" spans="2:14">
      <c r="B89" s="28" t="s">
        <v>276</v>
      </c>
      <c r="C89" s="9">
        <v>4.4035999999999999E-4</v>
      </c>
      <c r="D89" s="9">
        <v>3.1599599999999997E-4</v>
      </c>
      <c r="E89" s="9">
        <v>4.1122899999999999E-4</v>
      </c>
      <c r="F89" s="9">
        <v>3.5838800000000001E-4</v>
      </c>
      <c r="G89" s="9">
        <v>4.0199000000000002E-4</v>
      </c>
      <c r="H89" s="10">
        <v>3.0886299999999999E-4</v>
      </c>
      <c r="I89" s="15">
        <f t="shared" si="1"/>
        <v>3.7280433333333334E-4</v>
      </c>
      <c r="J89" s="140">
        <v>2.192E-5</v>
      </c>
      <c r="K89"/>
    </row>
    <row r="90" spans="2:14">
      <c r="B90" s="28" t="s">
        <v>279</v>
      </c>
      <c r="C90" s="9">
        <v>1.0309189999999999E-3</v>
      </c>
      <c r="D90" s="9">
        <v>9.90847E-4</v>
      </c>
      <c r="E90" s="9">
        <v>7.9238400000000004E-4</v>
      </c>
      <c r="F90" s="9">
        <v>8.5506600000000003E-4</v>
      </c>
      <c r="G90" s="9">
        <v>1.108625E-3</v>
      </c>
      <c r="H90" s="10">
        <v>6.7127199999999999E-4</v>
      </c>
      <c r="I90" s="15">
        <f t="shared" si="1"/>
        <v>9.081855E-4</v>
      </c>
      <c r="J90" s="140">
        <v>6.6940000000000006E-5</v>
      </c>
      <c r="K90"/>
    </row>
    <row r="91" spans="2:14">
      <c r="B91" s="28" t="s">
        <v>281</v>
      </c>
      <c r="C91" s="9">
        <v>9.9491599999999999E-4</v>
      </c>
      <c r="D91" s="9">
        <v>1.0131649999999999E-3</v>
      </c>
      <c r="E91" s="9">
        <v>1.293542E-3</v>
      </c>
      <c r="F91" s="9">
        <v>8.8365299999999998E-4</v>
      </c>
      <c r="G91" s="9">
        <v>1.1667719999999999E-3</v>
      </c>
      <c r="H91" s="10">
        <v>9.0465399999999996E-4</v>
      </c>
      <c r="I91" s="15">
        <f t="shared" si="1"/>
        <v>1.0427836666666666E-3</v>
      </c>
      <c r="J91" s="140">
        <v>6.4759999999999997E-5</v>
      </c>
      <c r="K91"/>
    </row>
    <row r="92" spans="2:14">
      <c r="B92" s="28" t="s">
        <v>283</v>
      </c>
      <c r="C92" s="9">
        <v>8.5460610000000006E-3</v>
      </c>
      <c r="D92" s="9">
        <v>6.5668749999999998E-3</v>
      </c>
      <c r="E92" s="9">
        <v>6.1780810000000002E-3</v>
      </c>
      <c r="F92" s="9">
        <v>6.4378489999999998E-3</v>
      </c>
      <c r="G92" s="9">
        <v>5.8312310000000001E-3</v>
      </c>
      <c r="H92" s="10">
        <v>4.5796250000000004E-3</v>
      </c>
      <c r="I92" s="15">
        <f t="shared" si="1"/>
        <v>6.3566203333333335E-3</v>
      </c>
      <c r="J92" s="140">
        <v>5.2630000000000005E-4</v>
      </c>
      <c r="K92"/>
    </row>
    <row r="93" spans="2:14">
      <c r="B93" s="28" t="s">
        <v>285</v>
      </c>
      <c r="C93" s="9">
        <v>7.2628399999999997E-5</v>
      </c>
      <c r="D93" s="9">
        <v>8.0610299999999996E-5</v>
      </c>
      <c r="E93" s="9">
        <v>3.79281E-5</v>
      </c>
      <c r="F93" s="9">
        <v>8.386E-5</v>
      </c>
      <c r="G93" s="9">
        <v>1.44912E-4</v>
      </c>
      <c r="H93" s="10">
        <v>7.8677900000000001E-5</v>
      </c>
      <c r="I93" s="15">
        <f t="shared" si="1"/>
        <v>8.3102783333333316E-5</v>
      </c>
      <c r="J93" s="140">
        <v>1.414E-5</v>
      </c>
      <c r="K93"/>
    </row>
    <row r="94" spans="2:14">
      <c r="B94" s="28" t="s">
        <v>287</v>
      </c>
      <c r="C94" s="9">
        <v>1.438433E-3</v>
      </c>
      <c r="D94" s="9">
        <v>8.0465199999999999E-4</v>
      </c>
      <c r="E94" s="9">
        <v>9.6584000000000004E-4</v>
      </c>
      <c r="F94" s="9">
        <v>9.47122E-4</v>
      </c>
      <c r="G94" s="9">
        <v>1.0933620000000001E-3</v>
      </c>
      <c r="H94" s="10">
        <v>8.3610800000000001E-4</v>
      </c>
      <c r="I94" s="15">
        <f t="shared" si="1"/>
        <v>1.0142528333333333E-3</v>
      </c>
      <c r="J94" s="140">
        <v>9.4640000000000002E-5</v>
      </c>
      <c r="K94"/>
    </row>
    <row r="95" spans="2:14">
      <c r="B95" s="28" t="s">
        <v>289</v>
      </c>
      <c r="C95" s="9">
        <v>1.8656249999999999E-2</v>
      </c>
      <c r="D95" s="9">
        <v>1.517785E-2</v>
      </c>
      <c r="E95" s="9">
        <v>1.452035E-2</v>
      </c>
      <c r="F95" s="9">
        <v>1.420035E-2</v>
      </c>
      <c r="G95" s="9">
        <v>1.4099830000000001E-2</v>
      </c>
      <c r="H95" s="10">
        <v>1.0678399999999999E-2</v>
      </c>
      <c r="I95" s="15">
        <f t="shared" si="1"/>
        <v>1.4555505000000002E-2</v>
      </c>
      <c r="J95" s="140">
        <v>1.042E-3</v>
      </c>
      <c r="K95"/>
    </row>
    <row r="96" spans="2:14">
      <c r="B96" s="28" t="s">
        <v>291</v>
      </c>
      <c r="C96" s="9">
        <v>0.12198009999999999</v>
      </c>
      <c r="D96" s="9">
        <v>9.7928879999999996E-2</v>
      </c>
      <c r="E96" s="9">
        <v>9.7772109999999995E-2</v>
      </c>
      <c r="F96" s="9">
        <v>9.4855380000000003E-2</v>
      </c>
      <c r="G96" s="9">
        <v>9.4855519999999999E-2</v>
      </c>
      <c r="H96" s="10">
        <v>7.0044819999999994E-2</v>
      </c>
      <c r="I96" s="15">
        <f t="shared" si="1"/>
        <v>9.6239468333333342E-2</v>
      </c>
      <c r="J96" s="140">
        <v>6.7270000000000003E-3</v>
      </c>
      <c r="K96"/>
    </row>
    <row r="97" spans="1:17">
      <c r="B97" s="28" t="s">
        <v>293</v>
      </c>
      <c r="C97" s="9">
        <v>1.400624E-2</v>
      </c>
      <c r="D97" s="9">
        <v>1.072883E-2</v>
      </c>
      <c r="E97" s="9">
        <v>1.0660080000000001E-2</v>
      </c>
      <c r="F97" s="9">
        <v>1.050151E-2</v>
      </c>
      <c r="G97" s="9">
        <v>1.0408509999999999E-2</v>
      </c>
      <c r="H97" s="10">
        <v>8.7015080000000002E-3</v>
      </c>
      <c r="I97" s="15">
        <f t="shared" si="1"/>
        <v>1.0834446333333332E-2</v>
      </c>
      <c r="J97" s="140">
        <v>7.0580000000000003E-4</v>
      </c>
      <c r="K97"/>
    </row>
    <row r="98" spans="1:17">
      <c r="B98" s="28" t="s">
        <v>295</v>
      </c>
      <c r="C98" s="9">
        <v>6.23064E-4</v>
      </c>
      <c r="D98" s="9">
        <v>3.9713599999999997E-4</v>
      </c>
      <c r="E98" s="9">
        <v>5.6049599999999995E-4</v>
      </c>
      <c r="F98" s="9">
        <v>5.3005399999999996E-4</v>
      </c>
      <c r="G98" s="9">
        <v>2.8190300000000001E-4</v>
      </c>
      <c r="H98" s="10">
        <v>5.0016299999999997E-4</v>
      </c>
      <c r="I98" s="15">
        <f t="shared" si="1"/>
        <v>4.8213599999999998E-4</v>
      </c>
      <c r="J98" s="140">
        <v>5.0309999999999998E-5</v>
      </c>
    </row>
    <row r="99" spans="1:17">
      <c r="B99" s="28" t="s">
        <v>297</v>
      </c>
      <c r="C99" s="9">
        <v>2.4514210000000001E-3</v>
      </c>
      <c r="D99" s="9">
        <v>1.5607609999999999E-3</v>
      </c>
      <c r="E99" s="9">
        <v>1.380226E-3</v>
      </c>
      <c r="F99" s="9">
        <v>1.584301E-3</v>
      </c>
      <c r="G99" s="9">
        <v>1.3746190000000001E-3</v>
      </c>
      <c r="H99" s="10">
        <v>1.033913E-3</v>
      </c>
      <c r="I99" s="15">
        <f t="shared" si="1"/>
        <v>1.5642068333333332E-3</v>
      </c>
      <c r="J99" s="140">
        <v>1.9479999999999999E-4</v>
      </c>
      <c r="K99" s="29"/>
    </row>
    <row r="100" spans="1:17">
      <c r="B100" s="28" t="s">
        <v>299</v>
      </c>
      <c r="C100" s="9">
        <v>4.8820319999999997E-3</v>
      </c>
      <c r="D100" s="9">
        <v>4.7403990000000002E-3</v>
      </c>
      <c r="E100" s="9">
        <v>4.1165940000000003E-3</v>
      </c>
      <c r="F100" s="9">
        <v>4.11978E-3</v>
      </c>
      <c r="G100" s="9">
        <v>3.5987440000000001E-3</v>
      </c>
      <c r="H100" s="10">
        <v>3.0706790000000002E-3</v>
      </c>
      <c r="I100" s="15">
        <f t="shared" si="1"/>
        <v>4.0880380000000004E-3</v>
      </c>
      <c r="J100" s="140">
        <v>2.788E-4</v>
      </c>
    </row>
    <row r="101" spans="1:17">
      <c r="B101" s="129" t="s">
        <v>301</v>
      </c>
      <c r="C101" s="12">
        <v>1.0463460000000001E-3</v>
      </c>
      <c r="D101" s="12">
        <v>1.1321700000000001E-3</v>
      </c>
      <c r="E101" s="12">
        <v>8.3642799999999995E-4</v>
      </c>
      <c r="F101" s="12">
        <v>6.1324299999999997E-4</v>
      </c>
      <c r="G101" s="12">
        <v>9.6572200000000002E-4</v>
      </c>
      <c r="H101" s="13">
        <v>6.6606200000000003E-4</v>
      </c>
      <c r="I101" s="19">
        <f t="shared" si="1"/>
        <v>8.7666183333333337E-4</v>
      </c>
      <c r="J101" s="141">
        <v>8.5119999999999998E-5</v>
      </c>
      <c r="K101" s="9"/>
    </row>
    <row r="102" spans="1:17">
      <c r="F102" s="9"/>
      <c r="G102" s="9"/>
      <c r="H102" s="9"/>
      <c r="I102" s="9"/>
      <c r="J102" s="9"/>
      <c r="K102" s="9"/>
    </row>
    <row r="103" spans="1:17">
      <c r="B103" s="18" t="s">
        <v>303</v>
      </c>
      <c r="C103" s="142">
        <v>0.108582</v>
      </c>
      <c r="D103" s="142">
        <v>8.1852999999999995E-2</v>
      </c>
      <c r="E103" s="142">
        <v>8.8988999999999999E-2</v>
      </c>
      <c r="F103" s="142">
        <v>9.6045000000000005E-2</v>
      </c>
      <c r="G103" s="142">
        <v>0.122736</v>
      </c>
      <c r="H103" s="142">
        <v>9.8841999999999999E-2</v>
      </c>
      <c r="I103" s="18">
        <f>AVERAGE(C103:H103)</f>
        <v>9.9507833333333337E-2</v>
      </c>
      <c r="J103" s="139">
        <v>5.9350000000000002E-3</v>
      </c>
      <c r="L103" s="5" t="s">
        <v>304</v>
      </c>
      <c r="M103" s="5" t="s">
        <v>4</v>
      </c>
      <c r="N103" s="5" t="s">
        <v>305</v>
      </c>
    </row>
    <row r="104" spans="1:17">
      <c r="B104" s="19" t="s">
        <v>306</v>
      </c>
      <c r="C104" s="12">
        <v>0.17616899999999999</v>
      </c>
      <c r="D104" s="12">
        <v>0.14143800000000001</v>
      </c>
      <c r="E104" s="12">
        <v>0.13952500000000001</v>
      </c>
      <c r="F104" s="12">
        <v>0.13597100000000001</v>
      </c>
      <c r="G104" s="12">
        <v>0.13533200000000001</v>
      </c>
      <c r="H104" s="12">
        <v>0.102075</v>
      </c>
      <c r="I104" s="19">
        <f>AVERAGE(C104:H104)</f>
        <v>0.13841833333333334</v>
      </c>
      <c r="J104" s="141">
        <v>9.6120000000000008E-3</v>
      </c>
      <c r="L104" s="5" t="s">
        <v>277</v>
      </c>
    </row>
    <row r="105" spans="1:17">
      <c r="B105" s="240"/>
      <c r="C105" s="240"/>
      <c r="D105" s="252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 spans="1:17">
      <c r="B106" s="253"/>
      <c r="C106" s="240"/>
      <c r="D106" s="240"/>
      <c r="E106" s="9"/>
      <c r="F106" s="9"/>
      <c r="G106" s="9"/>
      <c r="H106" s="9"/>
      <c r="K106" s="9"/>
      <c r="O106" s="9"/>
      <c r="P106" s="9"/>
      <c r="Q106" s="9"/>
    </row>
    <row r="107" spans="1:17">
      <c r="B107" s="14"/>
      <c r="E107" s="9"/>
      <c r="F107" s="9"/>
      <c r="G107" s="9"/>
      <c r="H107" s="9"/>
      <c r="I107" s="9"/>
      <c r="J107" s="9"/>
      <c r="K107" s="9"/>
      <c r="O107" s="9"/>
      <c r="P107" s="9"/>
      <c r="Q107" s="9"/>
    </row>
    <row r="108" spans="1:17">
      <c r="A108" s="17" t="s">
        <v>307</v>
      </c>
      <c r="B108" s="37"/>
      <c r="C108" s="37"/>
      <c r="D108" s="37"/>
      <c r="E108" s="9"/>
      <c r="F108" s="9"/>
      <c r="G108" s="9"/>
      <c r="H108" s="9"/>
      <c r="I108" s="9"/>
      <c r="J108" s="9"/>
      <c r="K108" s="9"/>
      <c r="O108" s="9"/>
      <c r="P108" s="9"/>
      <c r="Q108" s="9"/>
    </row>
    <row r="109" spans="1:17">
      <c r="B109" s="37"/>
      <c r="C109" s="37"/>
      <c r="D109" s="37"/>
      <c r="E109" s="9"/>
      <c r="F109" s="9"/>
      <c r="G109" s="9"/>
      <c r="H109" s="9"/>
      <c r="I109" s="9"/>
      <c r="J109" s="9"/>
      <c r="K109" s="9"/>
    </row>
    <row r="110" spans="1:17">
      <c r="B110" s="37"/>
      <c r="C110" s="37"/>
      <c r="D110" s="37"/>
      <c r="E110" s="9"/>
      <c r="F110" s="9"/>
      <c r="G110" s="9"/>
      <c r="H110" s="9"/>
      <c r="I110" s="9"/>
      <c r="J110" s="9"/>
      <c r="K110" s="9"/>
    </row>
    <row r="111" spans="1:17">
      <c r="B111" s="37"/>
      <c r="C111" s="37"/>
      <c r="D111" s="37"/>
      <c r="E111" s="9"/>
      <c r="F111" s="9"/>
      <c r="G111" s="9"/>
      <c r="H111" s="9"/>
      <c r="I111" s="9"/>
      <c r="J111" s="9"/>
      <c r="K111" s="9"/>
    </row>
    <row r="112" spans="1:17">
      <c r="B112" s="37"/>
      <c r="C112" s="37"/>
      <c r="D112" s="37"/>
      <c r="E112" s="9"/>
      <c r="F112" s="9"/>
      <c r="G112" s="9"/>
      <c r="H112" s="9"/>
      <c r="I112" s="9"/>
      <c r="J112" s="9"/>
      <c r="K112" s="9"/>
    </row>
    <row r="113" spans="2:14">
      <c r="B113" s="37"/>
      <c r="C113" s="37"/>
      <c r="D113" s="37"/>
    </row>
    <row r="114" spans="2:14">
      <c r="B114" s="253"/>
      <c r="C114" s="240"/>
      <c r="D114" s="240"/>
    </row>
    <row r="115" spans="2:14">
      <c r="B115" s="14"/>
    </row>
    <row r="116" spans="2:14">
      <c r="B116" s="37"/>
      <c r="C116" s="37"/>
      <c r="D116" s="37"/>
    </row>
    <row r="117" spans="2:14">
      <c r="B117" s="37"/>
      <c r="C117" s="37"/>
      <c r="D117" s="37"/>
    </row>
    <row r="118" spans="2:14">
      <c r="B118" s="37"/>
      <c r="C118" s="37"/>
      <c r="D118" s="37"/>
    </row>
    <row r="119" spans="2:14">
      <c r="B119" s="37"/>
      <c r="C119" s="37"/>
      <c r="D119" s="37"/>
    </row>
    <row r="120" spans="2:14">
      <c r="B120" s="37"/>
      <c r="C120" s="37"/>
      <c r="D120" s="37"/>
    </row>
    <row r="122" spans="2:14">
      <c r="B122" s="240"/>
      <c r="C122" s="240"/>
    </row>
    <row r="123" spans="2:14">
      <c r="B123" s="9"/>
      <c r="C123" s="9"/>
      <c r="L123" s="9"/>
      <c r="M123" s="9"/>
      <c r="N123" s="9"/>
    </row>
    <row r="124" spans="2:14">
      <c r="B124" s="38"/>
      <c r="C124" s="38"/>
      <c r="L124" s="9"/>
      <c r="M124" s="9"/>
      <c r="N124" s="9"/>
    </row>
    <row r="125" spans="2:14">
      <c r="B125" s="38"/>
      <c r="C125" s="38"/>
    </row>
    <row r="126" spans="2:14">
      <c r="B126" s="38"/>
      <c r="C126" s="38"/>
    </row>
    <row r="127" spans="2:14">
      <c r="B127" s="38"/>
      <c r="C127" s="38"/>
    </row>
    <row r="128" spans="2:14">
      <c r="B128" s="38"/>
      <c r="C128" s="38"/>
    </row>
    <row r="129" spans="2:14">
      <c r="B129" s="38"/>
      <c r="C129" s="38"/>
    </row>
    <row r="130" spans="2:14">
      <c r="B130" s="38"/>
      <c r="C130" s="38"/>
    </row>
    <row r="131" spans="2:14">
      <c r="B131" s="38"/>
      <c r="C131" s="38"/>
    </row>
    <row r="134" spans="2:14">
      <c r="B134" s="240"/>
      <c r="C134" s="240"/>
    </row>
    <row r="135" spans="2:14">
      <c r="B135" s="9"/>
      <c r="C135" s="9"/>
      <c r="L135" s="9"/>
      <c r="M135" s="9"/>
      <c r="N135" s="9"/>
    </row>
    <row r="136" spans="2:14">
      <c r="B136" s="38"/>
      <c r="C136" s="38"/>
      <c r="L136" s="9"/>
    </row>
    <row r="137" spans="2:14">
      <c r="B137" s="38"/>
      <c r="C137" s="38"/>
    </row>
    <row r="138" spans="2:14">
      <c r="B138" s="38"/>
      <c r="C138" s="38"/>
    </row>
    <row r="139" spans="2:14">
      <c r="B139" s="38"/>
      <c r="C139" s="38"/>
    </row>
    <row r="140" spans="2:14">
      <c r="B140" s="38"/>
      <c r="C140" s="38"/>
    </row>
    <row r="141" spans="2:14">
      <c r="B141" s="38"/>
      <c r="C141" s="38"/>
    </row>
    <row r="142" spans="2:14">
      <c r="B142" s="38"/>
      <c r="C142" s="38"/>
    </row>
    <row r="143" spans="2:14">
      <c r="B143" s="38"/>
      <c r="C143" s="38"/>
    </row>
    <row r="144" spans="2:14">
      <c r="B144" s="38"/>
      <c r="C144" s="38"/>
    </row>
    <row r="145" spans="2:11">
      <c r="B145" s="38"/>
      <c r="C145" s="38"/>
    </row>
    <row r="146" spans="2:11">
      <c r="B146" s="253"/>
      <c r="C146" s="240"/>
      <c r="D146" s="240"/>
      <c r="E146" s="254"/>
    </row>
    <row r="148" spans="2:11"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spans="2:11"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spans="2:11"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spans="2:11"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2:11"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2:11"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2:11"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7" spans="2:11">
      <c r="B157" s="253"/>
      <c r="C157" s="240"/>
      <c r="D157" s="240"/>
      <c r="E157" s="254"/>
    </row>
    <row r="158" spans="2:11">
      <c r="B158" s="9"/>
      <c r="C158" s="9"/>
      <c r="D158" s="9"/>
      <c r="E158" s="9"/>
    </row>
    <row r="159" spans="2:11">
      <c r="B159" s="9"/>
      <c r="C159" s="9"/>
      <c r="D159" s="9"/>
      <c r="E159" s="9"/>
    </row>
    <row r="160" spans="2:11">
      <c r="B160" s="9"/>
      <c r="C160" s="9"/>
      <c r="D160" s="9"/>
      <c r="E160" s="9"/>
    </row>
    <row r="161" spans="2:5">
      <c r="B161" s="9"/>
      <c r="C161" s="9"/>
      <c r="D161" s="9"/>
      <c r="E161" s="9"/>
    </row>
    <row r="162" spans="2:5">
      <c r="B162" s="9"/>
      <c r="C162" s="9"/>
      <c r="D162" s="9"/>
      <c r="E162" s="9"/>
    </row>
    <row r="163" spans="2:5">
      <c r="B163" s="9"/>
      <c r="C163" s="9"/>
      <c r="D163" s="9"/>
      <c r="E163" s="9"/>
    </row>
    <row r="164" spans="2:5">
      <c r="B164" s="9"/>
      <c r="C164" s="9"/>
      <c r="D164" s="9"/>
      <c r="E164" s="9"/>
    </row>
  </sheetData>
  <mergeCells count="11">
    <mergeCell ref="B157:E157"/>
    <mergeCell ref="B106:D106"/>
    <mergeCell ref="B114:D114"/>
    <mergeCell ref="B122:C122"/>
    <mergeCell ref="B134:C134"/>
    <mergeCell ref="B146:E146"/>
    <mergeCell ref="C62:F62"/>
    <mergeCell ref="C67:F67"/>
    <mergeCell ref="C74:H74"/>
    <mergeCell ref="C88:H88"/>
    <mergeCell ref="B105:D105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91"/>
  <sheetViews>
    <sheetView zoomScaleNormal="100" workbookViewId="0">
      <selection activeCell="F105" sqref="F105"/>
    </sheetView>
  </sheetViews>
  <sheetFormatPr defaultColWidth="9" defaultRowHeight="14.25"/>
  <cols>
    <col min="1" max="1" width="20.28515625" style="5" customWidth="1"/>
    <col min="2" max="2" width="16.85546875" style="5" customWidth="1"/>
    <col min="3" max="3" width="28" style="5" customWidth="1"/>
    <col min="4" max="4" width="8.7109375" style="5" customWidth="1"/>
    <col min="5" max="5" width="5.7109375" style="5" customWidth="1"/>
    <col min="6" max="6" width="28.28515625" style="5" customWidth="1"/>
    <col min="7" max="7" width="45.28515625" style="5" customWidth="1"/>
    <col min="8" max="8" width="45.140625" style="5" customWidth="1"/>
    <col min="9" max="16383" width="9.140625" style="5"/>
    <col min="16384" max="16384" width="9" style="5"/>
  </cols>
  <sheetData>
    <row r="1" spans="1:8" ht="15">
      <c r="F1" s="17" t="s">
        <v>0</v>
      </c>
      <c r="G1" s="17" t="s">
        <v>1</v>
      </c>
      <c r="H1" s="17" t="s">
        <v>2</v>
      </c>
    </row>
    <row r="2" spans="1:8" ht="15">
      <c r="A2" s="17" t="s">
        <v>308</v>
      </c>
      <c r="B2" s="6" t="s">
        <v>16</v>
      </c>
      <c r="C2" s="25" t="s">
        <v>309</v>
      </c>
      <c r="F2" s="5" t="s">
        <v>16</v>
      </c>
      <c r="G2" s="5" t="s">
        <v>4</v>
      </c>
      <c r="H2" s="5" t="s">
        <v>310</v>
      </c>
    </row>
    <row r="3" spans="1:8">
      <c r="A3" s="5" t="s">
        <v>311</v>
      </c>
      <c r="B3" s="8">
        <v>29</v>
      </c>
      <c r="C3" s="31">
        <v>19.75</v>
      </c>
      <c r="F3" s="5" t="s">
        <v>309</v>
      </c>
    </row>
    <row r="4" spans="1:8">
      <c r="B4" s="8">
        <v>26.25</v>
      </c>
      <c r="C4" s="31">
        <v>19</v>
      </c>
    </row>
    <row r="5" spans="1:8">
      <c r="B5" s="8">
        <v>22</v>
      </c>
      <c r="C5" s="143">
        <v>19.533333299999999</v>
      </c>
    </row>
    <row r="6" spans="1:8">
      <c r="B6" s="8">
        <v>29.75</v>
      </c>
      <c r="C6" s="31">
        <v>18.66</v>
      </c>
    </row>
    <row r="7" spans="1:8">
      <c r="B7" s="8">
        <v>31.4</v>
      </c>
      <c r="C7" s="31">
        <v>13</v>
      </c>
    </row>
    <row r="8" spans="1:8" ht="15">
      <c r="A8" s="17" t="s">
        <v>14</v>
      </c>
      <c r="B8" s="26">
        <f>AVERAGE(B3:B7)</f>
        <v>27.68</v>
      </c>
      <c r="C8" s="27">
        <f>AVERAGE(C3:C7)</f>
        <v>17.98866666</v>
      </c>
    </row>
    <row r="9" spans="1:8" ht="15">
      <c r="A9" s="17" t="s">
        <v>15</v>
      </c>
      <c r="B9" s="36">
        <v>1.6459999999999999</v>
      </c>
      <c r="C9" s="217">
        <v>1.262</v>
      </c>
    </row>
    <row r="12" spans="1:8" ht="15">
      <c r="A12" s="17" t="s">
        <v>308</v>
      </c>
      <c r="B12" s="6" t="s">
        <v>16</v>
      </c>
      <c r="C12" s="25" t="s">
        <v>309</v>
      </c>
      <c r="F12" s="5" t="s">
        <v>16</v>
      </c>
      <c r="G12" s="5" t="s">
        <v>4</v>
      </c>
      <c r="H12" s="5" t="s">
        <v>312</v>
      </c>
    </row>
    <row r="13" spans="1:8">
      <c r="A13" s="5" t="s">
        <v>313</v>
      </c>
      <c r="B13" s="8">
        <v>0.28499999999999998</v>
      </c>
      <c r="C13" s="31">
        <v>3.5000000000000003E-2</v>
      </c>
      <c r="F13" s="5" t="s">
        <v>309</v>
      </c>
    </row>
    <row r="14" spans="1:8">
      <c r="B14" s="8">
        <v>0.15</v>
      </c>
      <c r="C14" s="31">
        <v>0.12</v>
      </c>
    </row>
    <row r="15" spans="1:8">
      <c r="B15" s="8">
        <v>0.11</v>
      </c>
      <c r="C15" s="31">
        <v>0.12</v>
      </c>
    </row>
    <row r="16" spans="1:8">
      <c r="B16" s="8">
        <v>0.22500000000000001</v>
      </c>
      <c r="C16" s="31">
        <v>0.105</v>
      </c>
    </row>
    <row r="17" spans="1:8">
      <c r="B17" s="8">
        <v>0.16</v>
      </c>
      <c r="C17" s="31">
        <v>0.11</v>
      </c>
    </row>
    <row r="18" spans="1:8" ht="15">
      <c r="A18" s="17" t="s">
        <v>14</v>
      </c>
      <c r="B18" s="26">
        <f>AVERAGE(B13:B17)</f>
        <v>0.186</v>
      </c>
      <c r="C18" s="27">
        <f>AVERAGE(C13:C17)</f>
        <v>9.8000000000000004E-2</v>
      </c>
    </row>
    <row r="19" spans="1:8" ht="15">
      <c r="A19" s="17" t="s">
        <v>15</v>
      </c>
      <c r="B19" s="36">
        <v>3.0880000000000001E-2</v>
      </c>
      <c r="C19" s="217">
        <v>1.602E-2</v>
      </c>
    </row>
    <row r="21" spans="1:8">
      <c r="F21" s="5" t="s">
        <v>314</v>
      </c>
      <c r="G21" s="5" t="s">
        <v>4</v>
      </c>
      <c r="H21" s="5" t="s">
        <v>315</v>
      </c>
    </row>
    <row r="22" spans="1:8" ht="15">
      <c r="A22" s="17" t="s">
        <v>316</v>
      </c>
      <c r="B22" s="6" t="s">
        <v>314</v>
      </c>
      <c r="C22" s="25" t="s">
        <v>317</v>
      </c>
      <c r="F22" s="5" t="s">
        <v>317</v>
      </c>
    </row>
    <row r="23" spans="1:8">
      <c r="A23" s="5" t="s">
        <v>318</v>
      </c>
      <c r="B23" s="8">
        <v>116.3</v>
      </c>
      <c r="C23" s="31">
        <v>115.1</v>
      </c>
    </row>
    <row r="24" spans="1:8">
      <c r="B24" s="8">
        <v>149.1</v>
      </c>
      <c r="C24" s="31">
        <v>104.8</v>
      </c>
    </row>
    <row r="25" spans="1:8" ht="15">
      <c r="A25" s="17"/>
      <c r="B25" s="8">
        <v>155.1</v>
      </c>
      <c r="C25" s="31">
        <v>108.8</v>
      </c>
    </row>
    <row r="26" spans="1:8">
      <c r="B26" s="8">
        <v>125.6</v>
      </c>
      <c r="C26" s="31">
        <v>132.9</v>
      </c>
    </row>
    <row r="27" spans="1:8">
      <c r="B27" s="8">
        <v>112.5</v>
      </c>
      <c r="C27" s="31">
        <v>99.6</v>
      </c>
    </row>
    <row r="28" spans="1:8">
      <c r="B28" s="8">
        <v>115</v>
      </c>
      <c r="C28" s="31">
        <v>111.2</v>
      </c>
    </row>
    <row r="29" spans="1:8">
      <c r="B29" s="11">
        <v>151.30000000000001</v>
      </c>
      <c r="C29" s="32">
        <v>120</v>
      </c>
    </row>
    <row r="30" spans="1:8" ht="15">
      <c r="A30" s="17" t="s">
        <v>14</v>
      </c>
      <c r="B30" s="26">
        <f>AVERAGE(B23:B29)</f>
        <v>132.12857142857143</v>
      </c>
      <c r="C30" s="27">
        <f>AVERAGE(C23:C29)</f>
        <v>113.20000000000002</v>
      </c>
    </row>
    <row r="31" spans="1:8" ht="15">
      <c r="A31" s="17" t="s">
        <v>15</v>
      </c>
      <c r="B31" s="36">
        <v>7.1630000000000003</v>
      </c>
      <c r="C31" s="217">
        <v>4.1310000000000002</v>
      </c>
    </row>
    <row r="32" spans="1:8" ht="15" customHeight="1"/>
    <row r="33" spans="1:8" ht="15">
      <c r="A33" s="17" t="s">
        <v>316</v>
      </c>
      <c r="B33" s="6" t="s">
        <v>319</v>
      </c>
      <c r="C33" s="25" t="s">
        <v>320</v>
      </c>
      <c r="F33" s="5" t="s">
        <v>319</v>
      </c>
      <c r="G33" s="5" t="s">
        <v>4</v>
      </c>
      <c r="H33" s="5" t="s">
        <v>321</v>
      </c>
    </row>
    <row r="34" spans="1:8">
      <c r="A34" s="5" t="s">
        <v>322</v>
      </c>
      <c r="B34" s="8">
        <v>0.76</v>
      </c>
      <c r="C34" s="31">
        <v>2.52</v>
      </c>
      <c r="F34" s="5" t="s">
        <v>320</v>
      </c>
    </row>
    <row r="35" spans="1:8" ht="15">
      <c r="B35" s="8">
        <v>1.74</v>
      </c>
      <c r="C35" s="31">
        <v>2.0299999999999998</v>
      </c>
      <c r="F35" s="17"/>
    </row>
    <row r="36" spans="1:8" ht="15">
      <c r="B36" s="8">
        <v>1.17</v>
      </c>
      <c r="C36" s="31">
        <v>1.54</v>
      </c>
      <c r="F36" s="17"/>
    </row>
    <row r="37" spans="1:8" ht="15">
      <c r="B37" s="8">
        <v>1.18</v>
      </c>
      <c r="C37" s="31">
        <v>2.08</v>
      </c>
      <c r="F37" s="17"/>
    </row>
    <row r="38" spans="1:8" ht="15">
      <c r="B38" s="8">
        <v>1.38</v>
      </c>
      <c r="C38" s="31">
        <v>1.53</v>
      </c>
      <c r="F38" s="17"/>
    </row>
    <row r="39" spans="1:8" ht="15">
      <c r="B39" s="8">
        <v>1.22</v>
      </c>
      <c r="C39" s="31">
        <v>1.29</v>
      </c>
      <c r="F39" s="17"/>
    </row>
    <row r="40" spans="1:8" ht="15">
      <c r="B40" s="8">
        <v>1.51</v>
      </c>
      <c r="C40" s="31">
        <v>1.1200000000000001</v>
      </c>
      <c r="F40" s="17"/>
    </row>
    <row r="41" spans="1:8" ht="15">
      <c r="B41" s="8">
        <v>0.8</v>
      </c>
      <c r="C41" s="31">
        <v>1.05</v>
      </c>
      <c r="F41" s="17"/>
    </row>
    <row r="42" spans="1:8" ht="15">
      <c r="B42" s="8">
        <v>0.68</v>
      </c>
      <c r="C42" s="31"/>
      <c r="F42" s="17"/>
    </row>
    <row r="43" spans="1:8" ht="15">
      <c r="B43" s="8">
        <v>1.8</v>
      </c>
      <c r="C43" s="31"/>
      <c r="F43" s="17"/>
    </row>
    <row r="44" spans="1:8" ht="15">
      <c r="B44" s="8">
        <v>1.1000000000000001</v>
      </c>
      <c r="C44" s="31"/>
      <c r="F44" s="17"/>
    </row>
    <row r="45" spans="1:8" ht="15">
      <c r="B45" s="8">
        <v>1.28</v>
      </c>
      <c r="C45" s="31"/>
      <c r="F45" s="17"/>
    </row>
    <row r="46" spans="1:8" ht="15">
      <c r="A46" s="17" t="s">
        <v>14</v>
      </c>
      <c r="B46" s="26">
        <f>AVERAGE(B34:B45)</f>
        <v>1.2183333333333333</v>
      </c>
      <c r="C46" s="27">
        <f>AVERAGE(C34:C41)</f>
        <v>1.645</v>
      </c>
      <c r="F46" s="17"/>
    </row>
    <row r="47" spans="1:8" ht="15">
      <c r="A47" s="17" t="s">
        <v>15</v>
      </c>
      <c r="B47" s="36">
        <v>0.1037</v>
      </c>
      <c r="C47" s="217">
        <v>0.18340000000000001</v>
      </c>
      <c r="F47" s="17"/>
    </row>
    <row r="49" spans="1:8" ht="15">
      <c r="A49" s="17" t="s">
        <v>323</v>
      </c>
      <c r="B49" s="6" t="s">
        <v>16</v>
      </c>
      <c r="C49" s="25" t="s">
        <v>309</v>
      </c>
      <c r="F49" s="5" t="s">
        <v>16</v>
      </c>
      <c r="G49" s="5" t="s">
        <v>4</v>
      </c>
      <c r="H49" s="5" t="s">
        <v>324</v>
      </c>
    </row>
    <row r="50" spans="1:8">
      <c r="A50" s="5" t="s">
        <v>325</v>
      </c>
      <c r="B50" s="8">
        <v>7.3</v>
      </c>
      <c r="C50" s="31">
        <v>7.7</v>
      </c>
      <c r="F50" s="5" t="s">
        <v>309</v>
      </c>
    </row>
    <row r="51" spans="1:8">
      <c r="B51" s="8">
        <v>10.1</v>
      </c>
      <c r="C51" s="31">
        <v>10.9</v>
      </c>
    </row>
    <row r="52" spans="1:8">
      <c r="B52" s="8">
        <v>8</v>
      </c>
      <c r="C52" s="31">
        <v>9.5</v>
      </c>
    </row>
    <row r="53" spans="1:8">
      <c r="B53" s="8">
        <v>11.1</v>
      </c>
      <c r="C53" s="31">
        <v>10.199999999999999</v>
      </c>
    </row>
    <row r="54" spans="1:8">
      <c r="B54" s="8">
        <v>9.3000000000000007</v>
      </c>
      <c r="C54" s="31">
        <v>8.8000000000000007</v>
      </c>
    </row>
    <row r="55" spans="1:8" ht="15">
      <c r="A55" s="17" t="s">
        <v>14</v>
      </c>
      <c r="B55" s="26">
        <f>AVERAGE(B50:B54)</f>
        <v>9.16</v>
      </c>
      <c r="C55" s="27">
        <f>AVERAGE(C50:C54)</f>
        <v>9.4199999999999982</v>
      </c>
    </row>
    <row r="56" spans="1:8" ht="15">
      <c r="A56" s="17" t="s">
        <v>15</v>
      </c>
      <c r="B56" s="36">
        <v>0.68820000000000003</v>
      </c>
      <c r="C56" s="217">
        <v>0.5544</v>
      </c>
    </row>
    <row r="57" spans="1:8" ht="15">
      <c r="A57" s="17"/>
      <c r="E57" s="29"/>
    </row>
    <row r="58" spans="1:8" ht="15">
      <c r="A58" s="17" t="s">
        <v>323</v>
      </c>
      <c r="B58" s="6" t="s">
        <v>16</v>
      </c>
      <c r="C58" s="25" t="s">
        <v>309</v>
      </c>
      <c r="F58" s="5" t="s">
        <v>16</v>
      </c>
      <c r="G58" s="5" t="s">
        <v>4</v>
      </c>
      <c r="H58" s="5" t="s">
        <v>326</v>
      </c>
    </row>
    <row r="59" spans="1:8">
      <c r="A59" s="5" t="s">
        <v>327</v>
      </c>
      <c r="B59" s="8">
        <v>4.0999999999999996</v>
      </c>
      <c r="C59" s="31">
        <v>4.7</v>
      </c>
      <c r="F59" s="5" t="s">
        <v>309</v>
      </c>
    </row>
    <row r="60" spans="1:8">
      <c r="B60" s="8">
        <v>2.9</v>
      </c>
      <c r="C60" s="31">
        <v>4.4000000000000004</v>
      </c>
    </row>
    <row r="61" spans="1:8">
      <c r="B61" s="8">
        <v>3.8</v>
      </c>
      <c r="C61" s="31">
        <v>3.5</v>
      </c>
    </row>
    <row r="62" spans="1:8">
      <c r="B62" s="8">
        <v>3.8</v>
      </c>
      <c r="C62" s="31">
        <v>4.9000000000000004</v>
      </c>
    </row>
    <row r="63" spans="1:8">
      <c r="B63" s="8">
        <v>5.0999999999999996</v>
      </c>
      <c r="C63" s="31">
        <v>3</v>
      </c>
    </row>
    <row r="64" spans="1:8" ht="15">
      <c r="A64" s="17" t="s">
        <v>14</v>
      </c>
      <c r="B64" s="26">
        <f>AVERAGE(B59:B63)</f>
        <v>3.9400000000000004</v>
      </c>
      <c r="C64" s="27">
        <f>AVERAGE(C59:C63)</f>
        <v>4.0999999999999996</v>
      </c>
    </row>
    <row r="65" spans="1:8" ht="15">
      <c r="A65" s="17" t="s">
        <v>15</v>
      </c>
      <c r="B65" s="36">
        <v>0.35299999999999998</v>
      </c>
      <c r="C65" s="217">
        <v>0.36470000000000002</v>
      </c>
    </row>
    <row r="68" spans="1:8" ht="15">
      <c r="A68" s="17" t="s">
        <v>328</v>
      </c>
      <c r="B68" s="5" t="s">
        <v>16</v>
      </c>
      <c r="C68" s="5" t="s">
        <v>309</v>
      </c>
    </row>
    <row r="69" spans="1:8">
      <c r="A69" s="5" t="s">
        <v>51</v>
      </c>
      <c r="B69" s="6">
        <v>3</v>
      </c>
      <c r="C69" s="25">
        <v>2</v>
      </c>
      <c r="F69" s="5" t="s">
        <v>16</v>
      </c>
      <c r="G69" s="5" t="s">
        <v>4</v>
      </c>
      <c r="H69" s="5" t="s">
        <v>329</v>
      </c>
    </row>
    <row r="70" spans="1:8">
      <c r="B70" s="8">
        <v>5</v>
      </c>
      <c r="C70" s="31">
        <v>2.9</v>
      </c>
      <c r="F70" s="5" t="s">
        <v>330</v>
      </c>
    </row>
    <row r="71" spans="1:8">
      <c r="B71" s="8">
        <v>3.4</v>
      </c>
      <c r="C71" s="31">
        <v>3</v>
      </c>
    </row>
    <row r="72" spans="1:8">
      <c r="B72" s="8">
        <v>4.0999999999999996</v>
      </c>
      <c r="C72" s="31">
        <v>2.5</v>
      </c>
    </row>
    <row r="73" spans="1:8">
      <c r="A73" s="16"/>
      <c r="B73" s="8">
        <v>3.2</v>
      </c>
      <c r="C73" s="31">
        <v>2.6</v>
      </c>
    </row>
    <row r="74" spans="1:8" ht="15">
      <c r="A74" s="17" t="s">
        <v>14</v>
      </c>
      <c r="B74" s="26">
        <f>AVERAGE(B69:B73)</f>
        <v>3.7399999999999998</v>
      </c>
      <c r="C74" s="27">
        <f>AVERAGE(C69:C73)</f>
        <v>2.6</v>
      </c>
    </row>
    <row r="75" spans="1:8" ht="15">
      <c r="A75" s="17" t="s">
        <v>15</v>
      </c>
      <c r="B75" s="36">
        <v>0.2984</v>
      </c>
      <c r="C75" s="217">
        <v>0.14380000000000001</v>
      </c>
    </row>
    <row r="76" spans="1:8">
      <c r="A76" s="16"/>
    </row>
    <row r="77" spans="1:8" ht="15">
      <c r="A77" s="17" t="s">
        <v>328</v>
      </c>
      <c r="B77" s="237" t="s">
        <v>16</v>
      </c>
      <c r="C77" s="239"/>
      <c r="D77" s="238"/>
    </row>
    <row r="78" spans="1:8">
      <c r="A78" s="16"/>
      <c r="B78" s="8" t="s">
        <v>59</v>
      </c>
      <c r="C78" s="5" t="s">
        <v>138</v>
      </c>
      <c r="D78" s="31" t="s">
        <v>62</v>
      </c>
    </row>
    <row r="79" spans="1:8">
      <c r="A79" s="16"/>
      <c r="B79" s="144">
        <v>16.350000000000001</v>
      </c>
      <c r="C79" s="145">
        <v>63.35</v>
      </c>
      <c r="D79" s="146">
        <v>20.3</v>
      </c>
      <c r="F79" s="5" t="s">
        <v>16</v>
      </c>
      <c r="G79" s="5" t="s">
        <v>4</v>
      </c>
      <c r="H79" s="5" t="s">
        <v>331</v>
      </c>
    </row>
    <row r="80" spans="1:8">
      <c r="A80" s="16"/>
      <c r="B80" s="144">
        <v>15.85</v>
      </c>
      <c r="C80" s="145">
        <v>64.599999999999994</v>
      </c>
      <c r="D80" s="146">
        <v>19.55</v>
      </c>
      <c r="F80" s="5" t="s">
        <v>309</v>
      </c>
      <c r="H80" s="5" t="s">
        <v>332</v>
      </c>
    </row>
    <row r="81" spans="1:8">
      <c r="B81" s="144">
        <v>15.3</v>
      </c>
      <c r="C81" s="145">
        <v>60.75</v>
      </c>
      <c r="D81" s="146">
        <v>23.95</v>
      </c>
      <c r="H81" s="5" t="s">
        <v>333</v>
      </c>
    </row>
    <row r="82" spans="1:8">
      <c r="B82" s="144">
        <v>18.350000000000001</v>
      </c>
      <c r="C82" s="145">
        <v>57.55</v>
      </c>
      <c r="D82" s="146">
        <v>24.1</v>
      </c>
    </row>
    <row r="83" spans="1:8">
      <c r="B83" s="144">
        <v>18.8</v>
      </c>
      <c r="C83" s="145">
        <v>54.95</v>
      </c>
      <c r="D83" s="146">
        <v>26.25</v>
      </c>
    </row>
    <row r="84" spans="1:8" ht="15">
      <c r="A84" s="17" t="s">
        <v>14</v>
      </c>
      <c r="B84" s="18">
        <f>AVERAGE(B79:B83)</f>
        <v>16.93</v>
      </c>
      <c r="C84" s="142">
        <f>AVERAGE(C79:C83)</f>
        <v>60.239999999999995</v>
      </c>
      <c r="D84" s="7">
        <f>AVERAGE(D79:D83)</f>
        <v>22.830000000000002</v>
      </c>
    </row>
    <row r="85" spans="1:8" ht="15">
      <c r="A85" s="17" t="s">
        <v>15</v>
      </c>
      <c r="B85" s="19">
        <v>0.69540000000000002</v>
      </c>
      <c r="C85" s="12">
        <v>1.7909999999999999</v>
      </c>
      <c r="D85" s="13">
        <v>1.2589999999999999</v>
      </c>
    </row>
    <row r="86" spans="1:8">
      <c r="B86" s="237" t="s">
        <v>309</v>
      </c>
      <c r="C86" s="239"/>
      <c r="D86" s="238"/>
    </row>
    <row r="87" spans="1:8" ht="15">
      <c r="A87" s="17"/>
      <c r="B87" s="144">
        <v>20.95</v>
      </c>
      <c r="C87" s="145">
        <v>42.85</v>
      </c>
      <c r="D87" s="146">
        <v>36.200000000000003</v>
      </c>
    </row>
    <row r="88" spans="1:8" ht="15">
      <c r="A88" s="17"/>
      <c r="B88" s="144">
        <v>22.75</v>
      </c>
      <c r="C88" s="145">
        <v>49.85</v>
      </c>
      <c r="D88" s="146">
        <v>27.4</v>
      </c>
    </row>
    <row r="89" spans="1:8" ht="15">
      <c r="A89" s="17"/>
      <c r="B89" s="144">
        <v>23.9</v>
      </c>
      <c r="C89" s="145">
        <v>46.4</v>
      </c>
      <c r="D89" s="146">
        <v>29.7</v>
      </c>
    </row>
    <row r="90" spans="1:8">
      <c r="B90" s="144">
        <v>25</v>
      </c>
      <c r="C90" s="145">
        <v>53.25</v>
      </c>
      <c r="D90" s="146">
        <v>21.75</v>
      </c>
    </row>
    <row r="91" spans="1:8" ht="15">
      <c r="A91" s="17"/>
      <c r="B91" s="144">
        <v>23.2</v>
      </c>
      <c r="C91" s="145">
        <v>54.75</v>
      </c>
      <c r="D91" s="146">
        <v>22.05</v>
      </c>
    </row>
    <row r="92" spans="1:8" ht="15">
      <c r="A92" s="17" t="s">
        <v>14</v>
      </c>
      <c r="B92" s="26">
        <f>AVERAGE(B87:B91)</f>
        <v>23.16</v>
      </c>
      <c r="C92" s="33">
        <f>AVERAGE(C87:C91)</f>
        <v>49.42</v>
      </c>
      <c r="D92" s="27">
        <f>AVERAGE(D87:D91)</f>
        <v>27.419999999999998</v>
      </c>
    </row>
    <row r="93" spans="1:8" ht="15">
      <c r="A93" s="17" t="s">
        <v>15</v>
      </c>
      <c r="B93" s="36">
        <v>0.67030000000000001</v>
      </c>
      <c r="C93" s="219">
        <v>2.1859999999999999</v>
      </c>
      <c r="D93" s="217">
        <v>2.6760000000000002</v>
      </c>
    </row>
    <row r="94" spans="1:8" ht="15">
      <c r="A94" s="17"/>
      <c r="B94" s="48"/>
      <c r="C94" s="48"/>
      <c r="D94" s="48"/>
    </row>
    <row r="95" spans="1:8" ht="15">
      <c r="A95" s="17" t="s">
        <v>662</v>
      </c>
      <c r="B95" s="26" t="s">
        <v>663</v>
      </c>
      <c r="C95" s="39" t="s">
        <v>665</v>
      </c>
      <c r="D95" s="25" t="s">
        <v>664</v>
      </c>
    </row>
    <row r="96" spans="1:8" ht="15">
      <c r="A96" s="17"/>
      <c r="B96" s="15">
        <v>100</v>
      </c>
      <c r="C96" s="9">
        <v>1.1000000000000001</v>
      </c>
      <c r="D96" s="10">
        <v>2.9</v>
      </c>
    </row>
    <row r="97" spans="1:4" ht="15">
      <c r="A97" s="17"/>
      <c r="B97" s="15">
        <v>110</v>
      </c>
      <c r="C97" s="9">
        <v>0.7</v>
      </c>
      <c r="D97" s="10">
        <v>1.1000000000000001</v>
      </c>
    </row>
    <row r="98" spans="1:4" ht="15">
      <c r="A98" s="17"/>
      <c r="B98" s="15">
        <v>120</v>
      </c>
      <c r="C98" s="9">
        <v>0.8</v>
      </c>
      <c r="D98" s="10">
        <v>1.5</v>
      </c>
    </row>
    <row r="99" spans="1:4" ht="15">
      <c r="A99" s="17"/>
      <c r="B99" s="15">
        <v>130</v>
      </c>
      <c r="C99" s="9">
        <v>1</v>
      </c>
      <c r="D99" s="10">
        <v>1.9</v>
      </c>
    </row>
    <row r="100" spans="1:4" ht="15">
      <c r="A100" s="17"/>
      <c r="B100" s="15">
        <v>140</v>
      </c>
      <c r="C100" s="9">
        <v>1</v>
      </c>
      <c r="D100" s="10">
        <v>2.2000000000000002</v>
      </c>
    </row>
    <row r="101" spans="1:4" ht="15">
      <c r="A101" s="17"/>
      <c r="B101" s="15">
        <v>150</v>
      </c>
      <c r="C101" s="9">
        <v>1.3</v>
      </c>
      <c r="D101" s="10">
        <v>2.1</v>
      </c>
    </row>
    <row r="102" spans="1:4" ht="15">
      <c r="A102" s="17"/>
      <c r="B102" s="15">
        <v>160</v>
      </c>
      <c r="C102" s="9">
        <v>2.5</v>
      </c>
      <c r="D102" s="10">
        <v>2.5</v>
      </c>
    </row>
    <row r="103" spans="1:4" ht="15">
      <c r="A103" s="17"/>
      <c r="B103" s="15">
        <v>170</v>
      </c>
      <c r="C103" s="9">
        <v>2.4</v>
      </c>
      <c r="D103" s="10">
        <v>2.6</v>
      </c>
    </row>
    <row r="104" spans="1:4" ht="15">
      <c r="A104" s="17"/>
      <c r="B104" s="15">
        <v>180</v>
      </c>
      <c r="C104" s="9">
        <v>2</v>
      </c>
      <c r="D104" s="10">
        <v>3</v>
      </c>
    </row>
    <row r="105" spans="1:4" ht="15">
      <c r="A105" s="17"/>
      <c r="B105" s="15">
        <v>190</v>
      </c>
      <c r="C105" s="9">
        <v>1.5</v>
      </c>
      <c r="D105" s="10">
        <v>3.3</v>
      </c>
    </row>
    <row r="106" spans="1:4" ht="15">
      <c r="A106" s="17"/>
      <c r="B106" s="15">
        <v>200</v>
      </c>
      <c r="C106" s="9">
        <v>2</v>
      </c>
      <c r="D106" s="10">
        <v>5.5</v>
      </c>
    </row>
    <row r="107" spans="1:4" ht="15">
      <c r="A107" s="17"/>
      <c r="B107" s="15">
        <v>210</v>
      </c>
      <c r="C107" s="9">
        <v>3</v>
      </c>
      <c r="D107" s="10">
        <v>7</v>
      </c>
    </row>
    <row r="108" spans="1:4" ht="15">
      <c r="A108" s="17"/>
      <c r="B108" s="15">
        <v>220</v>
      </c>
      <c r="C108" s="9">
        <v>2.9</v>
      </c>
      <c r="D108" s="10">
        <v>7.2</v>
      </c>
    </row>
    <row r="109" spans="1:4" ht="15">
      <c r="A109" s="17"/>
      <c r="B109" s="15">
        <v>230</v>
      </c>
      <c r="C109" s="9">
        <v>3</v>
      </c>
      <c r="D109" s="10">
        <v>8.1</v>
      </c>
    </row>
    <row r="110" spans="1:4" ht="15">
      <c r="A110" s="17"/>
      <c r="B110" s="15">
        <v>240</v>
      </c>
      <c r="C110" s="9">
        <v>4</v>
      </c>
      <c r="D110" s="10">
        <v>5.2</v>
      </c>
    </row>
    <row r="111" spans="1:4" ht="15">
      <c r="A111" s="17"/>
      <c r="B111" s="15">
        <v>250</v>
      </c>
      <c r="C111" s="9">
        <v>6.5</v>
      </c>
      <c r="D111" s="10">
        <v>4.8</v>
      </c>
    </row>
    <row r="112" spans="1:4" ht="15">
      <c r="A112" s="17"/>
      <c r="B112" s="15">
        <v>260</v>
      </c>
      <c r="C112" s="9">
        <v>8.6999999999999993</v>
      </c>
      <c r="D112" s="10">
        <v>4.2</v>
      </c>
    </row>
    <row r="113" spans="1:4" ht="15">
      <c r="A113" s="17"/>
      <c r="B113" s="15">
        <v>270</v>
      </c>
      <c r="C113" s="9">
        <v>9.1999999999999993</v>
      </c>
      <c r="D113" s="10">
        <v>4.0999999999999996</v>
      </c>
    </row>
    <row r="114" spans="1:4" ht="15">
      <c r="A114" s="17"/>
      <c r="B114" s="15">
        <v>280</v>
      </c>
      <c r="C114" s="9">
        <v>8.8000000000000007</v>
      </c>
      <c r="D114" s="10">
        <v>4.0999999999999996</v>
      </c>
    </row>
    <row r="115" spans="1:4" ht="15">
      <c r="A115" s="17"/>
      <c r="B115" s="15">
        <v>290</v>
      </c>
      <c r="C115" s="9">
        <v>4.5</v>
      </c>
      <c r="D115" s="10">
        <v>3.2</v>
      </c>
    </row>
    <row r="116" spans="1:4" ht="15">
      <c r="A116" s="17"/>
      <c r="B116" s="15">
        <v>300</v>
      </c>
      <c r="C116" s="9">
        <v>3.2</v>
      </c>
      <c r="D116" s="10">
        <v>2.5</v>
      </c>
    </row>
    <row r="117" spans="1:4" ht="15">
      <c r="A117" s="17"/>
      <c r="B117" s="15">
        <v>310</v>
      </c>
      <c r="C117" s="9">
        <v>2</v>
      </c>
      <c r="D117" s="10">
        <v>1.5</v>
      </c>
    </row>
    <row r="118" spans="1:4" ht="15">
      <c r="A118" s="17"/>
      <c r="B118" s="15">
        <v>320</v>
      </c>
      <c r="C118" s="9">
        <v>2.5</v>
      </c>
      <c r="D118" s="10">
        <v>1</v>
      </c>
    </row>
    <row r="119" spans="1:4" ht="15">
      <c r="A119" s="17"/>
      <c r="B119" s="15">
        <v>330</v>
      </c>
      <c r="C119" s="9">
        <v>3</v>
      </c>
      <c r="D119" s="10">
        <v>1.1000000000000001</v>
      </c>
    </row>
    <row r="120" spans="1:4" ht="15">
      <c r="A120" s="17"/>
      <c r="B120" s="15">
        <v>340</v>
      </c>
      <c r="C120" s="9">
        <v>2</v>
      </c>
      <c r="D120" s="10">
        <v>1</v>
      </c>
    </row>
    <row r="121" spans="1:4" ht="15">
      <c r="A121" s="17"/>
      <c r="B121" s="15">
        <v>350</v>
      </c>
      <c r="C121" s="9">
        <v>2.1</v>
      </c>
      <c r="D121" s="10">
        <v>1.5</v>
      </c>
    </row>
    <row r="122" spans="1:4" ht="15">
      <c r="A122" s="17"/>
      <c r="B122" s="15">
        <v>360</v>
      </c>
      <c r="C122" s="9">
        <v>1</v>
      </c>
      <c r="D122" s="10">
        <v>1.3</v>
      </c>
    </row>
    <row r="123" spans="1:4" ht="15">
      <c r="A123" s="17"/>
      <c r="B123" s="15">
        <v>370</v>
      </c>
      <c r="C123" s="9">
        <v>1</v>
      </c>
      <c r="D123" s="10">
        <v>0.9</v>
      </c>
    </row>
    <row r="124" spans="1:4" ht="15">
      <c r="A124" s="17"/>
      <c r="B124" s="15">
        <v>380</v>
      </c>
      <c r="C124" s="9">
        <v>2</v>
      </c>
      <c r="D124" s="10">
        <v>0.8</v>
      </c>
    </row>
    <row r="125" spans="1:4" ht="15">
      <c r="A125" s="17"/>
      <c r="B125" s="15">
        <v>390</v>
      </c>
      <c r="C125" s="9">
        <v>2</v>
      </c>
      <c r="D125" s="10">
        <v>1.1000000000000001</v>
      </c>
    </row>
    <row r="126" spans="1:4" ht="15">
      <c r="A126" s="17"/>
      <c r="B126" s="15">
        <v>400</v>
      </c>
      <c r="C126" s="9">
        <v>1.1000000000000001</v>
      </c>
      <c r="D126" s="10">
        <v>1.2</v>
      </c>
    </row>
    <row r="127" spans="1:4" ht="15">
      <c r="A127" s="17"/>
      <c r="B127" s="15">
        <v>410</v>
      </c>
      <c r="C127" s="9">
        <v>1.5</v>
      </c>
      <c r="D127" s="10">
        <v>1</v>
      </c>
    </row>
    <row r="128" spans="1:4" ht="15">
      <c r="A128" s="17"/>
      <c r="B128" s="15">
        <v>420</v>
      </c>
      <c r="C128" s="9">
        <v>0.8</v>
      </c>
      <c r="D128" s="10">
        <v>1.6</v>
      </c>
    </row>
    <row r="129" spans="1:8" ht="15">
      <c r="A129" s="17"/>
      <c r="B129" s="15">
        <v>430</v>
      </c>
      <c r="C129" s="9">
        <v>0.7</v>
      </c>
      <c r="D129" s="10">
        <v>0.8</v>
      </c>
    </row>
    <row r="130" spans="1:8" ht="15">
      <c r="A130" s="17"/>
      <c r="B130" s="15">
        <v>440</v>
      </c>
      <c r="C130" s="9">
        <v>1.2</v>
      </c>
      <c r="D130" s="10">
        <v>1</v>
      </c>
    </row>
    <row r="131" spans="1:8" ht="15">
      <c r="A131" s="17"/>
      <c r="B131" s="15">
        <v>450</v>
      </c>
      <c r="C131" s="9">
        <v>0.8</v>
      </c>
      <c r="D131" s="10">
        <v>1</v>
      </c>
    </row>
    <row r="132" spans="1:8" ht="15">
      <c r="A132" s="17"/>
      <c r="B132" s="15">
        <v>460</v>
      </c>
      <c r="C132" s="9">
        <v>0.9</v>
      </c>
      <c r="D132" s="10">
        <v>1</v>
      </c>
    </row>
    <row r="133" spans="1:8" ht="15">
      <c r="A133" s="17"/>
      <c r="B133" s="15">
        <v>470</v>
      </c>
      <c r="C133" s="9">
        <v>0.6</v>
      </c>
      <c r="D133" s="10">
        <v>0.8</v>
      </c>
    </row>
    <row r="134" spans="1:8" ht="15">
      <c r="A134" s="17"/>
      <c r="B134" s="15">
        <v>480</v>
      </c>
      <c r="C134" s="9">
        <v>0.8</v>
      </c>
      <c r="D134" s="10">
        <v>0.7</v>
      </c>
    </row>
    <row r="135" spans="1:8" ht="15">
      <c r="A135" s="17"/>
      <c r="B135" s="15">
        <v>490</v>
      </c>
      <c r="C135" s="9">
        <v>0.5</v>
      </c>
      <c r="D135" s="10">
        <v>0.8</v>
      </c>
    </row>
    <row r="136" spans="1:8" ht="15">
      <c r="A136" s="17"/>
      <c r="B136" s="19">
        <v>500</v>
      </c>
      <c r="C136" s="12">
        <v>3.4</v>
      </c>
      <c r="D136" s="13">
        <v>0.9</v>
      </c>
    </row>
    <row r="137" spans="1:8">
      <c r="B137" s="240"/>
      <c r="C137" s="240"/>
      <c r="D137" s="240"/>
    </row>
    <row r="138" spans="1:8" ht="15">
      <c r="A138" s="17" t="s">
        <v>334</v>
      </c>
      <c r="B138" s="6" t="s">
        <v>16</v>
      </c>
      <c r="C138" s="25" t="s">
        <v>309</v>
      </c>
      <c r="F138" s="5" t="s">
        <v>16</v>
      </c>
      <c r="G138" s="5" t="s">
        <v>4</v>
      </c>
      <c r="H138" s="5" t="s">
        <v>335</v>
      </c>
    </row>
    <row r="139" spans="1:8">
      <c r="A139" s="5" t="s">
        <v>336</v>
      </c>
      <c r="B139" s="8">
        <v>0.1</v>
      </c>
      <c r="C139" s="31">
        <v>3</v>
      </c>
      <c r="D139" s="147"/>
      <c r="F139" s="5" t="s">
        <v>309</v>
      </c>
    </row>
    <row r="140" spans="1:8">
      <c r="B140" s="8">
        <v>0.2</v>
      </c>
      <c r="C140" s="31">
        <v>3.9</v>
      </c>
      <c r="D140" s="147"/>
    </row>
    <row r="141" spans="1:8">
      <c r="B141" s="8">
        <v>0.15</v>
      </c>
      <c r="C141" s="31">
        <v>2.5</v>
      </c>
      <c r="D141" s="147"/>
    </row>
    <row r="142" spans="1:8">
      <c r="B142" s="8">
        <v>0.2</v>
      </c>
      <c r="C142" s="31">
        <v>3.6</v>
      </c>
      <c r="D142" s="147"/>
    </row>
    <row r="143" spans="1:8">
      <c r="B143" s="8">
        <v>0.4</v>
      </c>
      <c r="C143" s="31">
        <v>3.2</v>
      </c>
      <c r="D143" s="147"/>
    </row>
    <row r="144" spans="1:8" ht="15">
      <c r="A144" s="17" t="s">
        <v>14</v>
      </c>
      <c r="B144" s="26">
        <f>AVERAGE(B139:B143)</f>
        <v>0.21000000000000005</v>
      </c>
      <c r="C144" s="27">
        <f>AVERAGE(C139:C143)</f>
        <v>3.2399999999999998</v>
      </c>
      <c r="D144" s="147"/>
    </row>
    <row r="145" spans="1:8" ht="15">
      <c r="A145" s="17" t="s">
        <v>15</v>
      </c>
      <c r="B145" s="36">
        <v>5.0990000000000001E-2</v>
      </c>
      <c r="C145" s="217">
        <v>0.24210000000000001</v>
      </c>
      <c r="D145" s="147"/>
    </row>
    <row r="146" spans="1:8">
      <c r="B146" s="16"/>
    </row>
    <row r="147" spans="1:8" ht="15">
      <c r="A147" s="17" t="s">
        <v>337</v>
      </c>
      <c r="B147" s="6" t="s">
        <v>16</v>
      </c>
      <c r="C147" s="25" t="s">
        <v>309</v>
      </c>
      <c r="D147" s="147"/>
      <c r="F147" s="5" t="s">
        <v>16</v>
      </c>
      <c r="G147" s="5" t="s">
        <v>4</v>
      </c>
      <c r="H147" s="5" t="s">
        <v>338</v>
      </c>
    </row>
    <row r="148" spans="1:8">
      <c r="A148" s="5" t="s">
        <v>339</v>
      </c>
      <c r="B148" s="8">
        <v>0.5</v>
      </c>
      <c r="C148" s="31">
        <v>0.4</v>
      </c>
      <c r="D148" s="147"/>
      <c r="F148" s="5" t="s">
        <v>309</v>
      </c>
    </row>
    <row r="149" spans="1:8">
      <c r="B149" s="8">
        <v>0.1</v>
      </c>
      <c r="C149" s="31">
        <v>0.3</v>
      </c>
      <c r="D149" s="147"/>
    </row>
    <row r="150" spans="1:8">
      <c r="B150" s="8">
        <v>0.2</v>
      </c>
      <c r="C150" s="31">
        <v>0.5</v>
      </c>
      <c r="D150" s="147"/>
    </row>
    <row r="151" spans="1:8">
      <c r="B151" s="8">
        <v>0.4</v>
      </c>
      <c r="C151" s="31">
        <v>0.6</v>
      </c>
      <c r="D151" s="147"/>
    </row>
    <row r="152" spans="1:8">
      <c r="B152" s="8">
        <v>0.3</v>
      </c>
      <c r="C152" s="31">
        <v>0.1</v>
      </c>
    </row>
    <row r="153" spans="1:8" ht="15">
      <c r="A153" s="17" t="s">
        <v>14</v>
      </c>
      <c r="B153" s="26">
        <f>AVERAGE(B148:B152)</f>
        <v>0.30000000000000004</v>
      </c>
      <c r="C153" s="27">
        <f>AVERAGE(C148:C152)</f>
        <v>0.38</v>
      </c>
    </row>
    <row r="154" spans="1:8" ht="15">
      <c r="A154" s="17" t="s">
        <v>15</v>
      </c>
      <c r="B154" s="36">
        <v>7.0709999999999995E-2</v>
      </c>
      <c r="C154" s="217">
        <v>8.6019999999999999E-2</v>
      </c>
    </row>
    <row r="156" spans="1:8" ht="15">
      <c r="A156" s="17"/>
    </row>
    <row r="157" spans="1:8" ht="15">
      <c r="A157" s="17" t="s">
        <v>340</v>
      </c>
      <c r="B157" s="6" t="s">
        <v>314</v>
      </c>
      <c r="C157" s="25" t="s">
        <v>317</v>
      </c>
      <c r="F157" s="5" t="s">
        <v>314</v>
      </c>
      <c r="G157" s="5" t="s">
        <v>4</v>
      </c>
      <c r="H157" s="5" t="s">
        <v>341</v>
      </c>
    </row>
    <row r="158" spans="1:8">
      <c r="A158" s="5" t="s">
        <v>342</v>
      </c>
      <c r="B158" s="8">
        <v>5.4</v>
      </c>
      <c r="C158" s="31">
        <v>4.2</v>
      </c>
      <c r="F158" s="5" t="s">
        <v>317</v>
      </c>
    </row>
    <row r="159" spans="1:8">
      <c r="B159" s="8">
        <v>5.2</v>
      </c>
      <c r="C159" s="31">
        <v>5.0999999999999996</v>
      </c>
    </row>
    <row r="160" spans="1:8">
      <c r="B160" s="8">
        <v>5.4</v>
      </c>
      <c r="C160" s="31">
        <v>4.2</v>
      </c>
    </row>
    <row r="161" spans="1:3">
      <c r="B161" s="8">
        <v>5.2</v>
      </c>
      <c r="C161" s="31">
        <v>5.0999999999999996</v>
      </c>
    </row>
    <row r="162" spans="1:3">
      <c r="B162" s="8">
        <v>6.2</v>
      </c>
      <c r="C162" s="31">
        <v>3.8</v>
      </c>
    </row>
    <row r="163" spans="1:3">
      <c r="B163" s="8">
        <v>4.3</v>
      </c>
      <c r="C163" s="31">
        <v>5.7</v>
      </c>
    </row>
    <row r="164" spans="1:3">
      <c r="B164" s="8">
        <v>5.0999999999999996</v>
      </c>
      <c r="C164" s="31">
        <v>2.8</v>
      </c>
    </row>
    <row r="165" spans="1:3" ht="15">
      <c r="A165" s="17" t="s">
        <v>14</v>
      </c>
      <c r="B165" s="26">
        <f>AVERAGE(B158:B164)</f>
        <v>5.2571428571428571</v>
      </c>
      <c r="C165" s="27">
        <f>AVERAGE(C158:C164)</f>
        <v>4.4142857142857146</v>
      </c>
    </row>
    <row r="166" spans="1:3" ht="15">
      <c r="A166" s="17" t="s">
        <v>15</v>
      </c>
      <c r="B166" s="36">
        <v>0.2114</v>
      </c>
      <c r="C166" s="217">
        <v>0.3674</v>
      </c>
    </row>
    <row r="168" spans="1:3" ht="15">
      <c r="A168" s="17"/>
      <c r="B168" s="240"/>
      <c r="C168" s="240"/>
    </row>
    <row r="170" spans="1:3">
      <c r="B170" s="148"/>
      <c r="C170" s="148"/>
    </row>
    <row r="171" spans="1:3">
      <c r="B171" s="148"/>
      <c r="C171" s="148"/>
    </row>
    <row r="172" spans="1:3">
      <c r="B172" s="148"/>
      <c r="C172" s="148"/>
    </row>
    <row r="173" spans="1:3">
      <c r="B173" s="148"/>
      <c r="C173" s="148"/>
    </row>
    <row r="174" spans="1:3">
      <c r="B174" s="148"/>
      <c r="C174" s="148"/>
    </row>
    <row r="175" spans="1:3">
      <c r="B175" s="148"/>
      <c r="C175" s="148"/>
    </row>
    <row r="176" spans="1:3">
      <c r="B176" s="148"/>
      <c r="C176" s="148"/>
    </row>
    <row r="177" spans="1:5">
      <c r="B177" s="148"/>
      <c r="C177" s="148"/>
    </row>
    <row r="178" spans="1:5">
      <c r="B178" s="148"/>
      <c r="C178" s="148"/>
    </row>
    <row r="179" spans="1:5">
      <c r="B179" s="148"/>
      <c r="C179" s="148"/>
    </row>
    <row r="180" spans="1:5" ht="15">
      <c r="B180" s="240"/>
      <c r="C180" s="240"/>
      <c r="D180" s="240"/>
      <c r="E180" s="266"/>
    </row>
    <row r="181" spans="1:5" ht="15">
      <c r="A181" s="17"/>
    </row>
    <row r="191" spans="1:5" ht="15">
      <c r="B191" s="240"/>
      <c r="C191" s="240"/>
      <c r="D191" s="240"/>
      <c r="E191" s="266"/>
    </row>
  </sheetData>
  <mergeCells count="6">
    <mergeCell ref="B191:E191"/>
    <mergeCell ref="B77:D77"/>
    <mergeCell ref="B86:D86"/>
    <mergeCell ref="B137:D137"/>
    <mergeCell ref="B168:C168"/>
    <mergeCell ref="B180:E180"/>
  </mergeCells>
  <phoneticPr fontId="17" type="noConversion"/>
  <pageMargins left="0.69930555555555596" right="0.69930555555555596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10"/>
  <sheetViews>
    <sheetView zoomScaleNormal="100" workbookViewId="0">
      <selection activeCell="F64" sqref="F64"/>
    </sheetView>
  </sheetViews>
  <sheetFormatPr defaultColWidth="9.140625" defaultRowHeight="14.25"/>
  <cols>
    <col min="1" max="1" width="9.140625" style="5"/>
    <col min="2" max="2" width="16.85546875" style="5" customWidth="1"/>
    <col min="3" max="3" width="28" style="5" customWidth="1"/>
    <col min="4" max="4" width="19.85546875" style="5" customWidth="1"/>
    <col min="5" max="5" width="21.42578125" style="5" customWidth="1"/>
    <col min="6" max="10" width="28.28515625" style="5" customWidth="1"/>
    <col min="11" max="11" width="45.28515625" style="5" customWidth="1"/>
    <col min="12" max="12" width="45.140625" style="5" customWidth="1"/>
    <col min="13" max="16384" width="9.140625" style="5"/>
  </cols>
  <sheetData>
    <row r="1" spans="1:12" ht="15">
      <c r="J1" s="17" t="s">
        <v>0</v>
      </c>
      <c r="K1" s="17" t="s">
        <v>1</v>
      </c>
      <c r="L1" s="17" t="s">
        <v>2</v>
      </c>
    </row>
    <row r="2" spans="1:12" ht="15">
      <c r="A2" s="17" t="s">
        <v>343</v>
      </c>
      <c r="B2" s="6" t="s">
        <v>344</v>
      </c>
      <c r="C2" s="25" t="s">
        <v>345</v>
      </c>
    </row>
    <row r="3" spans="1:12">
      <c r="B3" s="15">
        <v>0.98164700000000005</v>
      </c>
      <c r="C3" s="10">
        <v>0.52887870000000003</v>
      </c>
      <c r="J3" s="5" t="s">
        <v>344</v>
      </c>
      <c r="K3" s="5" t="s">
        <v>4</v>
      </c>
      <c r="L3" s="5" t="s">
        <v>346</v>
      </c>
    </row>
    <row r="4" spans="1:12" ht="15">
      <c r="A4" s="17"/>
      <c r="B4" s="15">
        <v>0.92114200000000002</v>
      </c>
      <c r="C4" s="10">
        <v>0.1702796</v>
      </c>
      <c r="J4" s="5" t="s">
        <v>345</v>
      </c>
    </row>
    <row r="5" spans="1:12">
      <c r="B5" s="15">
        <v>0.9993379</v>
      </c>
      <c r="C5" s="10">
        <v>0.52837730000000005</v>
      </c>
    </row>
    <row r="6" spans="1:12">
      <c r="B6" s="15">
        <v>1.0978730000000001</v>
      </c>
      <c r="C6" s="10">
        <v>0.51270249999999995</v>
      </c>
    </row>
    <row r="7" spans="1:12" ht="15">
      <c r="A7" s="17" t="s">
        <v>14</v>
      </c>
      <c r="B7" s="26">
        <f>AVERAGE(B3:B6)</f>
        <v>0.99999997499999993</v>
      </c>
      <c r="C7" s="27">
        <f>AVERAGE(C3:C6)</f>
        <v>0.435059525</v>
      </c>
    </row>
    <row r="8" spans="1:12" ht="15">
      <c r="A8" s="17" t="s">
        <v>15</v>
      </c>
      <c r="B8" s="23">
        <v>3.6670000000000001E-2</v>
      </c>
      <c r="C8" s="4">
        <v>8.8340000000000002E-2</v>
      </c>
    </row>
    <row r="10" spans="1:12" ht="15">
      <c r="A10" s="17" t="s">
        <v>347</v>
      </c>
    </row>
    <row r="25" spans="1:12" ht="15">
      <c r="A25" s="17" t="s">
        <v>348</v>
      </c>
      <c r="B25" s="6"/>
      <c r="C25" s="239" t="s">
        <v>344</v>
      </c>
      <c r="D25" s="239"/>
      <c r="E25" s="239"/>
      <c r="F25" s="238"/>
      <c r="G25" s="17" t="s">
        <v>14</v>
      </c>
      <c r="H25" s="17" t="s">
        <v>15</v>
      </c>
      <c r="J25" s="5" t="s">
        <v>344</v>
      </c>
      <c r="K25" s="5" t="s">
        <v>4</v>
      </c>
      <c r="L25" s="5" t="s">
        <v>349</v>
      </c>
    </row>
    <row r="26" spans="1:12">
      <c r="B26" s="28" t="s">
        <v>350</v>
      </c>
      <c r="C26" s="9">
        <v>1.3780490000000001</v>
      </c>
      <c r="D26" s="9">
        <v>0.4060665</v>
      </c>
      <c r="E26" s="9">
        <v>0.31011830000000001</v>
      </c>
      <c r="F26" s="10">
        <v>0.84238550000000001</v>
      </c>
      <c r="G26" s="20">
        <f>AVERAGE(C26:F26)</f>
        <v>0.73415482500000007</v>
      </c>
      <c r="H26" s="2">
        <v>0.24390000000000001</v>
      </c>
      <c r="I26" s="30"/>
      <c r="J26" s="5" t="s">
        <v>345</v>
      </c>
      <c r="L26" s="5" t="s">
        <v>351</v>
      </c>
    </row>
    <row r="27" spans="1:12">
      <c r="B27" s="28" t="s">
        <v>352</v>
      </c>
      <c r="C27" s="9">
        <v>1.5039260000000001</v>
      </c>
      <c r="D27" s="9">
        <v>2.122471</v>
      </c>
      <c r="E27" s="9">
        <v>1.9979899999999999</v>
      </c>
      <c r="F27" s="10">
        <v>2.135392</v>
      </c>
      <c r="G27" s="21">
        <f>AVERAGE(C27:F27)</f>
        <v>1.93994475</v>
      </c>
      <c r="H27" s="3">
        <v>0.14860000000000001</v>
      </c>
      <c r="I27" s="30"/>
      <c r="L27" s="5" t="s">
        <v>353</v>
      </c>
    </row>
    <row r="28" spans="1:12">
      <c r="B28" s="28" t="s">
        <v>354</v>
      </c>
      <c r="C28" s="9">
        <v>5.8638839999999997</v>
      </c>
      <c r="D28" s="9">
        <v>3.3605239999999998</v>
      </c>
      <c r="E28" s="9">
        <v>3.7246959999999998</v>
      </c>
      <c r="F28" s="10">
        <v>5.2220610000000001</v>
      </c>
      <c r="G28" s="21">
        <f>AVERAGE(C28:F28)</f>
        <v>4.5427912500000005</v>
      </c>
      <c r="H28" s="3">
        <v>0.5968</v>
      </c>
      <c r="I28" s="30"/>
    </row>
    <row r="29" spans="1:12">
      <c r="B29" s="8"/>
      <c r="C29" s="240" t="s">
        <v>345</v>
      </c>
      <c r="D29" s="240"/>
      <c r="E29" s="240"/>
      <c r="F29" s="243"/>
      <c r="G29" s="21"/>
      <c r="H29" s="143"/>
      <c r="I29" s="149"/>
    </row>
    <row r="30" spans="1:12">
      <c r="B30" s="28" t="s">
        <v>350</v>
      </c>
      <c r="C30" s="9">
        <v>0.78119660000000002</v>
      </c>
      <c r="D30" s="9">
        <v>0.49532710000000002</v>
      </c>
      <c r="E30" s="9">
        <v>0.36155920000000003</v>
      </c>
      <c r="F30" s="10">
        <v>0.40606059999999999</v>
      </c>
      <c r="G30" s="21">
        <f>AVERAGE(C30:F30)</f>
        <v>0.51103587500000003</v>
      </c>
      <c r="H30" s="3">
        <v>9.425E-2</v>
      </c>
      <c r="I30" s="30"/>
    </row>
    <row r="31" spans="1:12">
      <c r="B31" s="28" t="s">
        <v>352</v>
      </c>
      <c r="C31" s="9">
        <v>1.4928060000000001</v>
      </c>
      <c r="D31" s="9">
        <v>0.53269230000000001</v>
      </c>
      <c r="E31" s="9">
        <v>1.1547989999999999</v>
      </c>
      <c r="F31" s="10">
        <v>0.79037800000000002</v>
      </c>
      <c r="G31" s="21">
        <f t="shared" ref="G31:G32" si="0">AVERAGE(C31:F31)</f>
        <v>0.99266882500000009</v>
      </c>
      <c r="H31" s="3">
        <v>0.2099</v>
      </c>
      <c r="I31" s="30"/>
    </row>
    <row r="32" spans="1:12">
      <c r="B32" s="129" t="s">
        <v>354</v>
      </c>
      <c r="C32" s="12">
        <v>3.7546010000000001</v>
      </c>
      <c r="D32" s="12">
        <v>1.875931</v>
      </c>
      <c r="E32" s="12">
        <v>1.8684210000000001</v>
      </c>
      <c r="F32" s="13">
        <v>2.5092780000000001</v>
      </c>
      <c r="G32" s="22">
        <f t="shared" si="0"/>
        <v>2.5020577500000001</v>
      </c>
      <c r="H32" s="4">
        <v>0.44369999999999998</v>
      </c>
      <c r="I32" s="30"/>
    </row>
    <row r="34" spans="1:13" ht="15">
      <c r="A34" s="17" t="s">
        <v>355</v>
      </c>
      <c r="B34" s="6"/>
      <c r="C34" s="239" t="s">
        <v>344</v>
      </c>
      <c r="D34" s="239"/>
      <c r="E34" s="239"/>
      <c r="F34" s="238"/>
      <c r="G34" s="17" t="s">
        <v>14</v>
      </c>
      <c r="H34" s="17" t="s">
        <v>15</v>
      </c>
      <c r="J34" s="5" t="s">
        <v>344</v>
      </c>
      <c r="K34" s="5" t="s">
        <v>4</v>
      </c>
      <c r="L34" s="5" t="s">
        <v>356</v>
      </c>
    </row>
    <row r="35" spans="1:13">
      <c r="B35" s="28" t="s">
        <v>350</v>
      </c>
      <c r="C35" s="9">
        <v>13.12</v>
      </c>
      <c r="D35" s="9">
        <v>20.440000000000001</v>
      </c>
      <c r="E35" s="9">
        <v>30.44</v>
      </c>
      <c r="F35" s="10">
        <v>18.78</v>
      </c>
      <c r="G35" s="20">
        <f t="shared" ref="G35:G37" si="1">AVERAGE(C35:F35)</f>
        <v>20.695</v>
      </c>
      <c r="H35" s="2">
        <v>3.6059999999999999</v>
      </c>
      <c r="I35" s="30"/>
      <c r="J35" s="5" t="s">
        <v>345</v>
      </c>
      <c r="L35" s="5" t="s">
        <v>357</v>
      </c>
    </row>
    <row r="36" spans="1:13">
      <c r="B36" s="28" t="s">
        <v>352</v>
      </c>
      <c r="C36" s="9">
        <v>28.02</v>
      </c>
      <c r="D36" s="9">
        <v>18.78</v>
      </c>
      <c r="E36" s="9">
        <v>19.899999999999999</v>
      </c>
      <c r="F36" s="10">
        <v>16.84</v>
      </c>
      <c r="G36" s="21">
        <f t="shared" si="1"/>
        <v>20.884999999999998</v>
      </c>
      <c r="H36" s="3">
        <v>2.4609999999999999</v>
      </c>
      <c r="I36" s="30"/>
      <c r="L36" s="5" t="s">
        <v>358</v>
      </c>
    </row>
    <row r="37" spans="1:13">
      <c r="B37" s="28" t="s">
        <v>354</v>
      </c>
      <c r="C37" s="9">
        <v>11.02</v>
      </c>
      <c r="D37" s="9">
        <v>19.86</v>
      </c>
      <c r="E37" s="9">
        <v>14.82</v>
      </c>
      <c r="F37" s="10">
        <v>13.78</v>
      </c>
      <c r="G37" s="21">
        <f t="shared" si="1"/>
        <v>14.870000000000001</v>
      </c>
      <c r="H37" s="3">
        <v>1.8460000000000001</v>
      </c>
      <c r="I37" s="30"/>
    </row>
    <row r="38" spans="1:13">
      <c r="B38" s="8"/>
      <c r="C38" s="240" t="s">
        <v>345</v>
      </c>
      <c r="D38" s="240"/>
      <c r="E38" s="240"/>
      <c r="F38" s="243"/>
      <c r="G38" s="21"/>
      <c r="H38" s="143"/>
      <c r="I38" s="149"/>
    </row>
    <row r="39" spans="1:13">
      <c r="B39" s="28" t="s">
        <v>350</v>
      </c>
      <c r="C39" s="9">
        <v>11.7</v>
      </c>
      <c r="D39" s="9">
        <v>14.98</v>
      </c>
      <c r="E39" s="9">
        <v>14.88</v>
      </c>
      <c r="F39" s="10">
        <v>16.5</v>
      </c>
      <c r="G39" s="21">
        <f t="shared" ref="G39:G41" si="2">AVERAGE(C39:F39)</f>
        <v>14.515000000000001</v>
      </c>
      <c r="H39" s="3">
        <v>1.0089999999999999</v>
      </c>
      <c r="I39" s="30"/>
    </row>
    <row r="40" spans="1:13">
      <c r="B40" s="28" t="s">
        <v>352</v>
      </c>
      <c r="C40" s="9">
        <v>11.12</v>
      </c>
      <c r="D40" s="9">
        <v>20.8</v>
      </c>
      <c r="E40" s="9">
        <v>12.92</v>
      </c>
      <c r="F40" s="10">
        <v>17.46</v>
      </c>
      <c r="G40" s="21">
        <f t="shared" si="2"/>
        <v>15.575000000000001</v>
      </c>
      <c r="H40" s="3">
        <v>2.194</v>
      </c>
      <c r="I40" s="30"/>
    </row>
    <row r="41" spans="1:13" ht="15">
      <c r="A41" s="17"/>
      <c r="B41" s="129" t="s">
        <v>354</v>
      </c>
      <c r="C41" s="12">
        <v>6.52</v>
      </c>
      <c r="D41" s="12">
        <v>8.06</v>
      </c>
      <c r="E41" s="12">
        <v>9.1199999999999992</v>
      </c>
      <c r="F41" s="13">
        <v>9.6999999999999993</v>
      </c>
      <c r="G41" s="22">
        <f t="shared" si="2"/>
        <v>8.35</v>
      </c>
      <c r="H41" s="4">
        <v>0.69810000000000005</v>
      </c>
      <c r="I41" s="30"/>
    </row>
    <row r="42" spans="1:13" ht="15">
      <c r="M42"/>
    </row>
    <row r="43" spans="1:13" ht="15">
      <c r="A43" s="17" t="s">
        <v>359</v>
      </c>
      <c r="B43" s="6" t="s">
        <v>360</v>
      </c>
      <c r="C43" s="25" t="s">
        <v>361</v>
      </c>
      <c r="J43" s="5" t="s">
        <v>360</v>
      </c>
      <c r="K43" s="5" t="s">
        <v>4</v>
      </c>
      <c r="L43" s="5" t="s">
        <v>362</v>
      </c>
      <c r="M43"/>
    </row>
    <row r="44" spans="1:13" ht="15">
      <c r="B44" s="15">
        <v>0.80169500000000005</v>
      </c>
      <c r="C44" s="10">
        <v>250.12280000000001</v>
      </c>
      <c r="J44" s="5" t="s">
        <v>361</v>
      </c>
      <c r="M44"/>
    </row>
    <row r="45" spans="1:13">
      <c r="B45" s="15">
        <v>0.71832700000000005</v>
      </c>
      <c r="C45" s="10">
        <v>144.8484</v>
      </c>
    </row>
    <row r="46" spans="1:13" ht="15">
      <c r="A46" s="17"/>
      <c r="B46" s="15">
        <v>1.3948480000000001</v>
      </c>
      <c r="C46" s="10">
        <v>237.24369999999999</v>
      </c>
    </row>
    <row r="47" spans="1:13">
      <c r="B47" s="15">
        <v>1.085129</v>
      </c>
      <c r="C47" s="10">
        <v>145.2792</v>
      </c>
    </row>
    <row r="48" spans="1:13" ht="15">
      <c r="A48" s="17" t="s">
        <v>14</v>
      </c>
      <c r="B48" s="26">
        <f>AVERAGE(B44:B47)</f>
        <v>0.99999974999999997</v>
      </c>
      <c r="C48" s="27">
        <f>AVERAGE(C44:C47)</f>
        <v>194.37352499999997</v>
      </c>
    </row>
    <row r="49" spans="1:3" ht="15">
      <c r="A49" s="17" t="s">
        <v>15</v>
      </c>
      <c r="B49" s="23">
        <v>0.1532</v>
      </c>
      <c r="C49" s="4">
        <v>28.59</v>
      </c>
    </row>
    <row r="52" spans="1:3" ht="15">
      <c r="A52" s="17" t="s">
        <v>363</v>
      </c>
    </row>
    <row r="77" spans="1:12" ht="15">
      <c r="A77" s="17" t="s">
        <v>364</v>
      </c>
      <c r="B77" s="6"/>
      <c r="C77" s="267" t="s">
        <v>365</v>
      </c>
      <c r="D77" s="267"/>
      <c r="E77" s="267"/>
      <c r="F77" s="267"/>
      <c r="G77" s="268"/>
      <c r="H77" s="17" t="s">
        <v>14</v>
      </c>
      <c r="I77" s="17" t="s">
        <v>15</v>
      </c>
      <c r="J77" s="5" t="s">
        <v>365</v>
      </c>
      <c r="K77" s="5" t="s">
        <v>4</v>
      </c>
      <c r="L77" s="5" t="s">
        <v>366</v>
      </c>
    </row>
    <row r="78" spans="1:12">
      <c r="B78" s="28" t="s">
        <v>350</v>
      </c>
      <c r="C78" s="9">
        <v>1.53</v>
      </c>
      <c r="D78" s="9">
        <v>1.29</v>
      </c>
      <c r="E78" s="9">
        <v>1.64</v>
      </c>
      <c r="F78" s="9">
        <v>1.89</v>
      </c>
      <c r="G78" s="10">
        <v>1.38</v>
      </c>
      <c r="H78" s="20">
        <f t="shared" ref="H78:H84" si="3">AVERAGE(C78:G78)</f>
        <v>1.5459999999999998</v>
      </c>
      <c r="I78" s="2">
        <v>0.105</v>
      </c>
      <c r="J78" s="5" t="s">
        <v>367</v>
      </c>
      <c r="L78" s="5" t="s">
        <v>368</v>
      </c>
    </row>
    <row r="79" spans="1:12">
      <c r="B79" s="28" t="s">
        <v>352</v>
      </c>
      <c r="C79" s="9">
        <v>1.68</v>
      </c>
      <c r="D79" s="9">
        <v>1.61</v>
      </c>
      <c r="E79" s="9">
        <v>1.74</v>
      </c>
      <c r="F79" s="9">
        <v>1.82</v>
      </c>
      <c r="G79" s="10">
        <v>2.1</v>
      </c>
      <c r="H79" s="21">
        <f t="shared" si="3"/>
        <v>1.7900000000000003</v>
      </c>
      <c r="I79" s="3">
        <v>8.4849999999999995E-2</v>
      </c>
      <c r="L79" s="5" t="s">
        <v>369</v>
      </c>
    </row>
    <row r="80" spans="1:12" ht="15">
      <c r="A80" s="17"/>
      <c r="B80" s="28" t="s">
        <v>354</v>
      </c>
      <c r="C80" s="9">
        <v>3.69</v>
      </c>
      <c r="D80" s="9">
        <v>3.45</v>
      </c>
      <c r="E80" s="9">
        <v>4.41</v>
      </c>
      <c r="F80" s="9">
        <v>4.25</v>
      </c>
      <c r="G80" s="10">
        <v>3.92</v>
      </c>
      <c r="H80" s="21">
        <f t="shared" si="3"/>
        <v>3.944</v>
      </c>
      <c r="I80" s="3">
        <v>0.17610000000000001</v>
      </c>
    </row>
    <row r="81" spans="1:15">
      <c r="B81" s="8"/>
      <c r="C81" s="265" t="s">
        <v>367</v>
      </c>
      <c r="D81" s="265"/>
      <c r="E81" s="265"/>
      <c r="F81" s="265"/>
      <c r="G81" s="269"/>
      <c r="H81" s="21"/>
      <c r="I81" s="143"/>
    </row>
    <row r="82" spans="1:15">
      <c r="B82" s="28" t="s">
        <v>350</v>
      </c>
      <c r="C82" s="9">
        <v>2.1</v>
      </c>
      <c r="D82" s="9">
        <v>2.2400000000000002</v>
      </c>
      <c r="E82" s="9">
        <v>2.0099999999999998</v>
      </c>
      <c r="F82" s="9">
        <v>1.88</v>
      </c>
      <c r="G82" s="10">
        <v>1.94</v>
      </c>
      <c r="H82" s="21">
        <f>AVERAGE(C82:G82)</f>
        <v>2.0339999999999998</v>
      </c>
      <c r="I82" s="3">
        <v>6.3210000000000002E-2</v>
      </c>
    </row>
    <row r="83" spans="1:15">
      <c r="B83" s="28" t="s">
        <v>352</v>
      </c>
      <c r="C83" s="9">
        <v>2.96</v>
      </c>
      <c r="D83" s="9">
        <v>1.95</v>
      </c>
      <c r="E83" s="9">
        <v>2.67</v>
      </c>
      <c r="F83" s="9">
        <v>2.21</v>
      </c>
      <c r="G83" s="10">
        <v>2.81</v>
      </c>
      <c r="H83" s="21">
        <f t="shared" si="3"/>
        <v>2.52</v>
      </c>
      <c r="I83" s="3">
        <v>0.18990000000000001</v>
      </c>
    </row>
    <row r="84" spans="1:15">
      <c r="B84" s="129" t="s">
        <v>354</v>
      </c>
      <c r="C84" s="12">
        <v>4.3600000000000003</v>
      </c>
      <c r="D84" s="12">
        <v>4.9800000000000004</v>
      </c>
      <c r="E84" s="12">
        <v>5.15</v>
      </c>
      <c r="F84" s="12">
        <v>5.5</v>
      </c>
      <c r="G84" s="13">
        <v>5.21</v>
      </c>
      <c r="H84" s="22">
        <f t="shared" si="3"/>
        <v>5.0400000000000009</v>
      </c>
      <c r="I84" s="4">
        <v>0.18959999999999999</v>
      </c>
    </row>
    <row r="85" spans="1:15" ht="15">
      <c r="B85" s="148"/>
      <c r="O85"/>
    </row>
    <row r="86" spans="1:15" ht="15">
      <c r="A86" s="17" t="s">
        <v>370</v>
      </c>
      <c r="B86" s="6"/>
      <c r="C86" s="239" t="s">
        <v>371</v>
      </c>
      <c r="D86" s="239"/>
      <c r="E86" s="238"/>
      <c r="F86" s="17" t="s">
        <v>14</v>
      </c>
      <c r="G86" s="17" t="s">
        <v>15</v>
      </c>
      <c r="J86" s="5" t="s">
        <v>371</v>
      </c>
      <c r="K86" s="5" t="s">
        <v>4</v>
      </c>
      <c r="L86" s="5" t="s">
        <v>372</v>
      </c>
    </row>
    <row r="87" spans="1:15">
      <c r="B87" s="28" t="s">
        <v>350</v>
      </c>
      <c r="C87" s="9">
        <v>9.5250000000000004</v>
      </c>
      <c r="D87" s="9">
        <v>14.779</v>
      </c>
      <c r="E87" s="10">
        <v>13.16996</v>
      </c>
      <c r="F87" s="20">
        <f t="shared" ref="F87:F93" si="4">AVERAGE(B87:E87)</f>
        <v>12.491320000000002</v>
      </c>
      <c r="G87" s="2">
        <v>1.554</v>
      </c>
      <c r="J87" s="5" t="s">
        <v>373</v>
      </c>
      <c r="L87" s="5" t="s">
        <v>374</v>
      </c>
    </row>
    <row r="88" spans="1:15">
      <c r="B88" s="28" t="s">
        <v>352</v>
      </c>
      <c r="C88" s="9">
        <v>12.38186</v>
      </c>
      <c r="D88" s="9">
        <v>14.22076</v>
      </c>
      <c r="E88" s="10">
        <v>10.542960000000001</v>
      </c>
      <c r="F88" s="21">
        <f t="shared" si="4"/>
        <v>12.381860000000001</v>
      </c>
      <c r="G88" s="3">
        <v>1.0620000000000001</v>
      </c>
      <c r="L88" s="5" t="s">
        <v>375</v>
      </c>
    </row>
    <row r="89" spans="1:15" ht="15">
      <c r="A89" s="17"/>
      <c r="B89" s="28" t="s">
        <v>354</v>
      </c>
      <c r="C89" s="9">
        <v>18.916530000000002</v>
      </c>
      <c r="D89" s="9">
        <v>4.5993750000000002</v>
      </c>
      <c r="E89" s="10">
        <v>15.40291</v>
      </c>
      <c r="F89" s="21">
        <f t="shared" si="4"/>
        <v>12.972938333333333</v>
      </c>
      <c r="G89" s="3">
        <v>4.3079999999999998</v>
      </c>
    </row>
    <row r="90" spans="1:15">
      <c r="B90" s="8"/>
      <c r="C90" s="240" t="s">
        <v>373</v>
      </c>
      <c r="D90" s="240"/>
      <c r="E90" s="243"/>
      <c r="F90" s="21"/>
      <c r="G90" s="143"/>
    </row>
    <row r="91" spans="1:15">
      <c r="B91" s="28" t="s">
        <v>350</v>
      </c>
      <c r="C91" s="9">
        <v>4.5665380000000004</v>
      </c>
      <c r="D91" s="9">
        <v>19.57328</v>
      </c>
      <c r="E91" s="10">
        <v>22.725680000000001</v>
      </c>
      <c r="F91" s="21">
        <f t="shared" si="4"/>
        <v>15.621832666666668</v>
      </c>
      <c r="G91" s="3">
        <v>5.6020000000000003</v>
      </c>
    </row>
    <row r="92" spans="1:15">
      <c r="B92" s="28" t="s">
        <v>352</v>
      </c>
      <c r="C92" s="9">
        <v>18.555309999999999</v>
      </c>
      <c r="D92" s="9">
        <v>16.78209</v>
      </c>
      <c r="E92" s="10">
        <v>25.77956</v>
      </c>
      <c r="F92" s="21">
        <f t="shared" si="4"/>
        <v>20.372320000000002</v>
      </c>
      <c r="G92" s="3">
        <v>2.7519999999999998</v>
      </c>
    </row>
    <row r="93" spans="1:15">
      <c r="B93" s="129" t="s">
        <v>354</v>
      </c>
      <c r="C93" s="12">
        <v>36.287559999999999</v>
      </c>
      <c r="D93" s="12">
        <v>25.155650000000001</v>
      </c>
      <c r="E93" s="13">
        <v>32.44558</v>
      </c>
      <c r="F93" s="22">
        <f t="shared" si="4"/>
        <v>31.296263333333332</v>
      </c>
      <c r="G93" s="4">
        <v>3.2639999999999998</v>
      </c>
    </row>
    <row r="94" spans="1:15">
      <c r="B94" s="148"/>
      <c r="C94" s="148"/>
    </row>
    <row r="95" spans="1:15">
      <c r="B95" s="148"/>
      <c r="C95" s="148"/>
    </row>
    <row r="96" spans="1:15">
      <c r="B96" s="148"/>
      <c r="C96" s="148"/>
    </row>
    <row r="97" spans="1:5">
      <c r="B97" s="148"/>
      <c r="C97" s="148"/>
    </row>
    <row r="98" spans="1:5">
      <c r="B98" s="148"/>
      <c r="C98" s="148"/>
    </row>
    <row r="99" spans="1:5" ht="15">
      <c r="B99" s="240"/>
      <c r="C99" s="240"/>
      <c r="D99" s="240"/>
      <c r="E99" s="254"/>
    </row>
    <row r="100" spans="1:5" ht="15">
      <c r="A100" s="17"/>
    </row>
    <row r="110" spans="1:5" ht="15">
      <c r="B110" s="240"/>
      <c r="C110" s="240"/>
      <c r="D110" s="240"/>
      <c r="E110" s="254"/>
    </row>
  </sheetData>
  <mergeCells count="10">
    <mergeCell ref="C81:G81"/>
    <mergeCell ref="C86:E86"/>
    <mergeCell ref="C90:E90"/>
    <mergeCell ref="B99:E99"/>
    <mergeCell ref="B110:E110"/>
    <mergeCell ref="C25:F25"/>
    <mergeCell ref="C29:F29"/>
    <mergeCell ref="C34:F34"/>
    <mergeCell ref="C38:F38"/>
    <mergeCell ref="C77:G77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123"/>
  <sheetViews>
    <sheetView zoomScaleNormal="100" workbookViewId="0">
      <selection activeCell="L30" sqref="L30"/>
    </sheetView>
  </sheetViews>
  <sheetFormatPr defaultColWidth="9.140625" defaultRowHeight="15"/>
  <cols>
    <col min="1" max="1" width="9.140625" style="150"/>
    <col min="2" max="2" width="16.85546875" style="151" customWidth="1"/>
    <col min="3" max="3" width="11.28515625" style="151" customWidth="1"/>
    <col min="4" max="4" width="19.42578125" style="151" customWidth="1"/>
    <col min="5" max="5" width="10.42578125" style="151" customWidth="1"/>
    <col min="6" max="6" width="23.140625" style="151" customWidth="1"/>
    <col min="7" max="12" width="16.85546875" style="151" customWidth="1"/>
    <col min="13" max="15" width="13.85546875" style="151" customWidth="1"/>
    <col min="16" max="21" width="12.7109375" style="151" customWidth="1"/>
    <col min="22" max="22" width="28.28515625" style="151" customWidth="1"/>
    <col min="23" max="23" width="45.28515625" style="151" customWidth="1"/>
    <col min="24" max="24" width="45.140625" style="151" customWidth="1"/>
    <col min="25" max="16384" width="9.140625" style="151"/>
  </cols>
  <sheetData>
    <row r="1" spans="1:24">
      <c r="V1" s="150" t="s">
        <v>0</v>
      </c>
      <c r="W1" s="150" t="s">
        <v>1</v>
      </c>
      <c r="X1" s="150" t="s">
        <v>2</v>
      </c>
    </row>
    <row r="2" spans="1:24">
      <c r="A2" s="17" t="s">
        <v>376</v>
      </c>
      <c r="B2" s="152" t="s">
        <v>377</v>
      </c>
      <c r="C2" s="270" t="s">
        <v>378</v>
      </c>
      <c r="D2" s="271"/>
      <c r="E2" s="271"/>
      <c r="F2" s="271"/>
      <c r="G2" s="271"/>
      <c r="H2" s="271"/>
      <c r="I2" s="272"/>
      <c r="J2" s="17" t="s">
        <v>14</v>
      </c>
      <c r="K2" s="17" t="s">
        <v>15</v>
      </c>
      <c r="M2" s="273" t="s">
        <v>379</v>
      </c>
      <c r="N2" s="274"/>
      <c r="O2" s="274"/>
      <c r="P2" s="274"/>
      <c r="Q2" s="274"/>
      <c r="R2" s="274"/>
      <c r="S2" s="275"/>
      <c r="T2" s="17" t="s">
        <v>14</v>
      </c>
      <c r="U2" s="17" t="s">
        <v>15</v>
      </c>
      <c r="V2" s="151" t="s">
        <v>380</v>
      </c>
      <c r="W2" s="151" t="s">
        <v>22</v>
      </c>
      <c r="X2" s="151" t="s">
        <v>381</v>
      </c>
    </row>
    <row r="3" spans="1:24">
      <c r="A3" s="150" t="s">
        <v>382</v>
      </c>
      <c r="B3" s="153">
        <v>1.316667</v>
      </c>
      <c r="C3" s="154">
        <v>771.3</v>
      </c>
      <c r="D3" s="155">
        <v>651.61</v>
      </c>
      <c r="E3" s="155">
        <v>789.72</v>
      </c>
      <c r="F3" s="155">
        <v>602.33000000000004</v>
      </c>
      <c r="G3" s="155">
        <v>768.3</v>
      </c>
      <c r="H3" s="155">
        <v>693.24</v>
      </c>
      <c r="I3" s="155">
        <v>650.54</v>
      </c>
      <c r="J3" s="156">
        <f>AVERAGE(C3:I3)</f>
        <v>703.86285714285714</v>
      </c>
      <c r="K3" s="2">
        <v>27.63</v>
      </c>
      <c r="M3" s="154">
        <v>405.96</v>
      </c>
      <c r="N3" s="155">
        <v>476.23</v>
      </c>
      <c r="O3" s="155">
        <v>367.83</v>
      </c>
      <c r="P3" s="155">
        <v>562.89</v>
      </c>
      <c r="Q3" s="155">
        <v>473.57</v>
      </c>
      <c r="R3" s="155">
        <v>373.98</v>
      </c>
      <c r="S3" s="155">
        <v>448.54</v>
      </c>
      <c r="T3" s="156">
        <f>AVERAGE(M3:S3)</f>
        <v>444.14285714285717</v>
      </c>
      <c r="U3" s="2">
        <v>25.92</v>
      </c>
      <c r="V3" s="151" t="s">
        <v>383</v>
      </c>
      <c r="W3" s="151" t="s">
        <v>25</v>
      </c>
      <c r="X3" s="151" t="s">
        <v>384</v>
      </c>
    </row>
    <row r="4" spans="1:24">
      <c r="B4" s="153">
        <v>8.8333329999999997</v>
      </c>
      <c r="C4" s="157">
        <v>756.23</v>
      </c>
      <c r="D4" s="153">
        <v>666.99</v>
      </c>
      <c r="E4" s="153">
        <v>771.43</v>
      </c>
      <c r="F4" s="153">
        <v>605.47</v>
      </c>
      <c r="G4" s="153">
        <v>769.45</v>
      </c>
      <c r="H4" s="153">
        <v>705.38</v>
      </c>
      <c r="I4" s="153">
        <v>643.91</v>
      </c>
      <c r="J4" s="158">
        <f t="shared" ref="J4:J22" si="0">AVERAGE(C4:I4)</f>
        <v>702.69428571428568</v>
      </c>
      <c r="K4" s="3">
        <v>24.99</v>
      </c>
      <c r="M4" s="157">
        <v>423.22</v>
      </c>
      <c r="N4" s="153">
        <v>478.17</v>
      </c>
      <c r="O4" s="153">
        <v>363.61</v>
      </c>
      <c r="P4" s="153">
        <v>564.54</v>
      </c>
      <c r="Q4" s="153">
        <v>485.33</v>
      </c>
      <c r="R4" s="153">
        <v>374.29</v>
      </c>
      <c r="S4" s="153">
        <v>450.9</v>
      </c>
      <c r="T4" s="158">
        <f t="shared" ref="T4:T22" si="1">AVERAGE(M4:S4)</f>
        <v>448.58</v>
      </c>
      <c r="U4" s="3">
        <v>26.3</v>
      </c>
      <c r="X4" s="151" t="s">
        <v>385</v>
      </c>
    </row>
    <row r="5" spans="1:24">
      <c r="B5" s="153">
        <v>16.366669999999999</v>
      </c>
      <c r="C5" s="157">
        <v>782.42</v>
      </c>
      <c r="D5" s="153">
        <v>668.78</v>
      </c>
      <c r="E5" s="153">
        <v>779.01</v>
      </c>
      <c r="F5" s="153">
        <v>608.29</v>
      </c>
      <c r="G5" s="153">
        <v>777.09</v>
      </c>
      <c r="H5" s="153">
        <v>701.64</v>
      </c>
      <c r="I5" s="153">
        <v>649.16</v>
      </c>
      <c r="J5" s="158">
        <f t="shared" si="0"/>
        <v>709.48428571428576</v>
      </c>
      <c r="K5" s="3">
        <v>26.87</v>
      </c>
      <c r="M5" s="157">
        <v>442.3</v>
      </c>
      <c r="N5" s="153">
        <v>481.2</v>
      </c>
      <c r="O5" s="153">
        <v>367.23</v>
      </c>
      <c r="P5" s="153">
        <v>567.34</v>
      </c>
      <c r="Q5" s="153">
        <v>485.1</v>
      </c>
      <c r="R5" s="153">
        <v>381.76</v>
      </c>
      <c r="S5" s="153">
        <v>448.23</v>
      </c>
      <c r="T5" s="158">
        <f t="shared" si="1"/>
        <v>453.3085714285715</v>
      </c>
      <c r="U5" s="3">
        <v>25.57</v>
      </c>
      <c r="X5" s="151" t="s">
        <v>386</v>
      </c>
    </row>
    <row r="6" spans="1:24">
      <c r="B6" s="153">
        <v>23.91667</v>
      </c>
      <c r="C6" s="157">
        <v>794.43</v>
      </c>
      <c r="D6" s="153">
        <v>681.62</v>
      </c>
      <c r="E6" s="153">
        <v>789.11</v>
      </c>
      <c r="F6" s="153">
        <v>610.71</v>
      </c>
      <c r="G6" s="153">
        <v>783.01</v>
      </c>
      <c r="H6" s="153">
        <v>708.03</v>
      </c>
      <c r="I6" s="153">
        <v>656.58</v>
      </c>
      <c r="J6" s="158">
        <f t="shared" si="0"/>
        <v>717.64142857142849</v>
      </c>
      <c r="K6" s="3">
        <v>27.53</v>
      </c>
      <c r="M6" s="157">
        <v>442.45</v>
      </c>
      <c r="N6" s="153">
        <v>488.36</v>
      </c>
      <c r="O6" s="153">
        <v>359.87</v>
      </c>
      <c r="P6" s="153">
        <v>565.51</v>
      </c>
      <c r="Q6" s="153">
        <v>476.94</v>
      </c>
      <c r="R6" s="153">
        <v>397.6</v>
      </c>
      <c r="S6" s="153">
        <v>452.91</v>
      </c>
      <c r="T6" s="158">
        <f t="shared" si="1"/>
        <v>454.8057142857142</v>
      </c>
      <c r="U6" s="3">
        <v>25.03</v>
      </c>
      <c r="X6" s="151" t="s">
        <v>387</v>
      </c>
    </row>
    <row r="7" spans="1:24">
      <c r="B7" s="153">
        <v>31.45</v>
      </c>
      <c r="C7" s="157">
        <v>799.39</v>
      </c>
      <c r="D7" s="153">
        <v>683.41</v>
      </c>
      <c r="E7" s="153">
        <v>793.74</v>
      </c>
      <c r="F7" s="153">
        <v>612.03</v>
      </c>
      <c r="G7" s="153">
        <v>786.11</v>
      </c>
      <c r="H7" s="153">
        <v>714.87</v>
      </c>
      <c r="I7" s="153">
        <v>665.22</v>
      </c>
      <c r="J7" s="158">
        <f t="shared" si="0"/>
        <v>722.11</v>
      </c>
      <c r="K7" s="3">
        <v>27.65</v>
      </c>
      <c r="M7" s="157">
        <v>438.77</v>
      </c>
      <c r="N7" s="153">
        <v>488.92</v>
      </c>
      <c r="O7" s="153">
        <v>376.69</v>
      </c>
      <c r="P7" s="153">
        <v>571.12</v>
      </c>
      <c r="Q7" s="153">
        <v>480.84</v>
      </c>
      <c r="R7" s="153">
        <v>397.54</v>
      </c>
      <c r="S7" s="153">
        <v>457.85</v>
      </c>
      <c r="T7" s="158">
        <f t="shared" si="1"/>
        <v>458.81857142857143</v>
      </c>
      <c r="U7" s="3">
        <v>24.35</v>
      </c>
      <c r="X7" s="151" t="s">
        <v>388</v>
      </c>
    </row>
    <row r="8" spans="1:24">
      <c r="B8" s="153">
        <v>39.216670000000001</v>
      </c>
      <c r="C8" s="157">
        <v>440.43</v>
      </c>
      <c r="D8" s="153">
        <v>358.05</v>
      </c>
      <c r="E8" s="153">
        <v>446.44</v>
      </c>
      <c r="F8" s="153">
        <v>290.77999999999997</v>
      </c>
      <c r="G8" s="153">
        <v>386.3</v>
      </c>
      <c r="H8" s="153">
        <v>303.94</v>
      </c>
      <c r="I8" s="153">
        <v>349.85</v>
      </c>
      <c r="J8" s="158">
        <f t="shared" si="0"/>
        <v>367.96999999999997</v>
      </c>
      <c r="K8" s="3">
        <v>23.01</v>
      </c>
      <c r="M8" s="157">
        <v>253.62</v>
      </c>
      <c r="N8" s="153">
        <v>237.71</v>
      </c>
      <c r="O8" s="153">
        <v>209.91</v>
      </c>
      <c r="P8" s="153">
        <v>282.20999999999998</v>
      </c>
      <c r="Q8" s="153">
        <v>240.43</v>
      </c>
      <c r="R8" s="153">
        <v>177.87</v>
      </c>
      <c r="S8" s="153">
        <v>243.14</v>
      </c>
      <c r="T8" s="158">
        <f t="shared" si="1"/>
        <v>234.9842857142857</v>
      </c>
      <c r="U8" s="3">
        <v>12.51</v>
      </c>
      <c r="X8" s="151" t="s">
        <v>389</v>
      </c>
    </row>
    <row r="9" spans="1:24">
      <c r="B9" s="153">
        <v>46.75</v>
      </c>
      <c r="C9" s="157">
        <v>405.5</v>
      </c>
      <c r="D9" s="153">
        <v>343.36</v>
      </c>
      <c r="E9" s="153">
        <v>443.88</v>
      </c>
      <c r="F9" s="153">
        <v>290.64999999999998</v>
      </c>
      <c r="G9" s="153">
        <v>380.01</v>
      </c>
      <c r="H9" s="153">
        <v>303.68</v>
      </c>
      <c r="I9" s="153">
        <v>337.74</v>
      </c>
      <c r="J9" s="158">
        <f t="shared" si="0"/>
        <v>357.83142857142855</v>
      </c>
      <c r="K9" s="3">
        <v>20.83</v>
      </c>
      <c r="M9" s="157">
        <v>255.39</v>
      </c>
      <c r="N9" s="153">
        <v>231.95</v>
      </c>
      <c r="O9" s="153">
        <v>206.97</v>
      </c>
      <c r="P9" s="153">
        <v>280.08</v>
      </c>
      <c r="Q9" s="153">
        <v>239.95</v>
      </c>
      <c r="R9" s="153">
        <v>181.13</v>
      </c>
      <c r="S9" s="153">
        <v>233.95</v>
      </c>
      <c r="T9" s="158">
        <f t="shared" si="1"/>
        <v>232.7742857142857</v>
      </c>
      <c r="U9" s="3">
        <v>12.09</v>
      </c>
      <c r="X9" s="151" t="s">
        <v>390</v>
      </c>
    </row>
    <row r="10" spans="1:24">
      <c r="B10" s="153">
        <v>54.3</v>
      </c>
      <c r="C10" s="157">
        <v>392.57</v>
      </c>
      <c r="D10" s="153">
        <v>338.5</v>
      </c>
      <c r="E10" s="153">
        <v>432.95</v>
      </c>
      <c r="F10" s="153">
        <v>289.47000000000003</v>
      </c>
      <c r="G10" s="153">
        <v>380.2</v>
      </c>
      <c r="H10" s="153">
        <v>296.52</v>
      </c>
      <c r="I10" s="153">
        <v>337.33</v>
      </c>
      <c r="J10" s="158">
        <f t="shared" si="0"/>
        <v>352.5057142857143</v>
      </c>
      <c r="K10" s="3">
        <v>19.75</v>
      </c>
      <c r="M10" s="157">
        <v>244.08</v>
      </c>
      <c r="N10" s="153">
        <v>230.95</v>
      </c>
      <c r="O10" s="153">
        <v>199.62</v>
      </c>
      <c r="P10" s="153">
        <v>275.43</v>
      </c>
      <c r="Q10" s="153">
        <v>221.9</v>
      </c>
      <c r="R10" s="153">
        <v>182.34</v>
      </c>
      <c r="S10" s="153">
        <v>239.54</v>
      </c>
      <c r="T10" s="158">
        <f t="shared" si="1"/>
        <v>227.69428571428571</v>
      </c>
      <c r="U10" s="3">
        <v>11.52</v>
      </c>
      <c r="X10" s="151" t="s">
        <v>391</v>
      </c>
    </row>
    <row r="11" spans="1:24">
      <c r="B11" s="153">
        <v>61.85</v>
      </c>
      <c r="C11" s="157">
        <v>385.14</v>
      </c>
      <c r="D11" s="153">
        <v>334.56</v>
      </c>
      <c r="E11" s="153">
        <v>421.05</v>
      </c>
      <c r="F11" s="153">
        <v>280.99</v>
      </c>
      <c r="G11" s="153">
        <v>363.95</v>
      </c>
      <c r="H11" s="153">
        <v>288.25</v>
      </c>
      <c r="I11" s="153">
        <v>328.69</v>
      </c>
      <c r="J11" s="158">
        <f t="shared" si="0"/>
        <v>343.23285714285714</v>
      </c>
      <c r="K11" s="3">
        <v>19.16</v>
      </c>
      <c r="M11" s="157">
        <v>246.02</v>
      </c>
      <c r="N11" s="153">
        <v>227.57</v>
      </c>
      <c r="O11" s="153">
        <v>187.09</v>
      </c>
      <c r="P11" s="153">
        <v>266.45</v>
      </c>
      <c r="Q11" s="153">
        <v>217.42</v>
      </c>
      <c r="R11" s="153">
        <v>167.3</v>
      </c>
      <c r="S11" s="153">
        <v>225.04</v>
      </c>
      <c r="T11" s="158">
        <f t="shared" si="1"/>
        <v>219.55571428571429</v>
      </c>
      <c r="U11" s="3">
        <v>12.71</v>
      </c>
      <c r="X11" s="151" t="s">
        <v>392</v>
      </c>
    </row>
    <row r="12" spans="1:24">
      <c r="B12" s="153">
        <v>69.366669999999999</v>
      </c>
      <c r="C12" s="157">
        <v>385.61</v>
      </c>
      <c r="D12" s="153">
        <v>326.10000000000002</v>
      </c>
      <c r="E12" s="153">
        <v>420.29</v>
      </c>
      <c r="F12" s="153">
        <v>281.27</v>
      </c>
      <c r="G12" s="153">
        <v>358.87</v>
      </c>
      <c r="H12" s="153">
        <v>282.63</v>
      </c>
      <c r="I12" s="153">
        <v>330.03</v>
      </c>
      <c r="J12" s="158">
        <f t="shared" si="0"/>
        <v>340.68571428571431</v>
      </c>
      <c r="K12" s="3">
        <v>19.46</v>
      </c>
      <c r="M12" s="157">
        <v>236.44</v>
      </c>
      <c r="N12" s="153">
        <v>231.76</v>
      </c>
      <c r="O12" s="153">
        <v>188.74</v>
      </c>
      <c r="P12" s="153">
        <v>270.20999999999998</v>
      </c>
      <c r="Q12" s="153">
        <v>213.93</v>
      </c>
      <c r="R12" s="153">
        <v>171.79</v>
      </c>
      <c r="S12" s="153">
        <v>231.23</v>
      </c>
      <c r="T12" s="158">
        <f t="shared" si="1"/>
        <v>220.58571428571432</v>
      </c>
      <c r="U12" s="3">
        <v>12.34</v>
      </c>
      <c r="X12" s="151" t="s">
        <v>393</v>
      </c>
    </row>
    <row r="13" spans="1:24">
      <c r="B13" s="153">
        <v>77.083340000000007</v>
      </c>
      <c r="C13" s="157">
        <v>976.84</v>
      </c>
      <c r="D13" s="153">
        <v>769.32</v>
      </c>
      <c r="E13" s="153">
        <v>935.44</v>
      </c>
      <c r="F13" s="153">
        <v>723.69</v>
      </c>
      <c r="G13" s="153">
        <v>952.6</v>
      </c>
      <c r="H13" s="153">
        <v>854.94</v>
      </c>
      <c r="I13" s="153">
        <v>883.93</v>
      </c>
      <c r="J13" s="158">
        <f t="shared" si="0"/>
        <v>870.96571428571428</v>
      </c>
      <c r="K13" s="3">
        <v>36.01</v>
      </c>
      <c r="M13" s="157">
        <v>552.17999999999995</v>
      </c>
      <c r="N13" s="153">
        <v>567.83000000000004</v>
      </c>
      <c r="O13" s="153">
        <v>596.12</v>
      </c>
      <c r="P13" s="153">
        <v>764.95</v>
      </c>
      <c r="Q13" s="153">
        <v>669.64</v>
      </c>
      <c r="R13" s="153">
        <v>505.41</v>
      </c>
      <c r="S13" s="153">
        <v>683.37</v>
      </c>
      <c r="T13" s="158">
        <f t="shared" si="1"/>
        <v>619.92857142857144</v>
      </c>
      <c r="U13" s="3">
        <v>33.99</v>
      </c>
      <c r="X13" s="151" t="s">
        <v>394</v>
      </c>
    </row>
    <row r="14" spans="1:24">
      <c r="B14" s="153">
        <v>84.616669999999999</v>
      </c>
      <c r="C14" s="157">
        <v>949.8</v>
      </c>
      <c r="D14" s="153">
        <v>777.57</v>
      </c>
      <c r="E14" s="153">
        <v>919.91</v>
      </c>
      <c r="F14" s="153">
        <v>752.99</v>
      </c>
      <c r="G14" s="153">
        <v>962.25</v>
      </c>
      <c r="H14" s="153">
        <v>877.75</v>
      </c>
      <c r="I14" s="153">
        <v>898.23</v>
      </c>
      <c r="J14" s="158">
        <f t="shared" si="0"/>
        <v>876.92857142857144</v>
      </c>
      <c r="K14" s="3">
        <v>30.91</v>
      </c>
      <c r="M14" s="157">
        <v>574.17999999999995</v>
      </c>
      <c r="N14" s="153">
        <v>577.39</v>
      </c>
      <c r="O14" s="153">
        <v>604.85</v>
      </c>
      <c r="P14" s="153">
        <v>763.3</v>
      </c>
      <c r="Q14" s="153">
        <v>658.79</v>
      </c>
      <c r="R14" s="153">
        <v>497.41</v>
      </c>
      <c r="S14" s="153">
        <v>695.42</v>
      </c>
      <c r="T14" s="158">
        <f t="shared" si="1"/>
        <v>624.47714285714289</v>
      </c>
      <c r="U14" s="3">
        <v>33.369999999999997</v>
      </c>
      <c r="X14" s="151" t="s">
        <v>395</v>
      </c>
    </row>
    <row r="15" spans="1:24">
      <c r="B15" s="153">
        <v>92.166659999999993</v>
      </c>
      <c r="C15" s="157">
        <v>906.48</v>
      </c>
      <c r="D15" s="153">
        <v>753.91</v>
      </c>
      <c r="E15" s="153">
        <v>882.29</v>
      </c>
      <c r="F15" s="153">
        <v>768.02</v>
      </c>
      <c r="G15" s="153">
        <v>940.31</v>
      </c>
      <c r="H15" s="153">
        <v>867.63</v>
      </c>
      <c r="I15" s="153">
        <v>876.33</v>
      </c>
      <c r="J15" s="158">
        <f t="shared" si="0"/>
        <v>856.4242857142857</v>
      </c>
      <c r="K15" s="3">
        <v>26.3</v>
      </c>
      <c r="M15" s="157">
        <v>578.22</v>
      </c>
      <c r="N15" s="153">
        <v>564.42999999999995</v>
      </c>
      <c r="O15" s="153">
        <v>597.05999999999995</v>
      </c>
      <c r="P15" s="153">
        <v>759.12</v>
      </c>
      <c r="Q15" s="153">
        <v>639.52</v>
      </c>
      <c r="R15" s="153">
        <v>490.79</v>
      </c>
      <c r="S15" s="153">
        <v>692.75</v>
      </c>
      <c r="T15" s="158">
        <f t="shared" si="1"/>
        <v>617.41285714285709</v>
      </c>
      <c r="U15" s="3">
        <v>33.47</v>
      </c>
      <c r="X15" s="151" t="s">
        <v>396</v>
      </c>
    </row>
    <row r="16" spans="1:24">
      <c r="B16" s="153">
        <v>99.75</v>
      </c>
      <c r="C16" s="157">
        <v>870.31</v>
      </c>
      <c r="D16" s="153">
        <v>737.55</v>
      </c>
      <c r="E16" s="153">
        <v>851.84</v>
      </c>
      <c r="F16" s="153">
        <v>757.5</v>
      </c>
      <c r="G16" s="153">
        <v>937.85</v>
      </c>
      <c r="H16" s="153">
        <v>857.01</v>
      </c>
      <c r="I16" s="153">
        <v>861.46</v>
      </c>
      <c r="J16" s="158">
        <f t="shared" si="0"/>
        <v>839.07428571428579</v>
      </c>
      <c r="K16" s="3">
        <v>26.13</v>
      </c>
      <c r="M16" s="157">
        <v>585.51</v>
      </c>
      <c r="N16" s="153">
        <v>559.04</v>
      </c>
      <c r="O16" s="153">
        <v>597.65</v>
      </c>
      <c r="P16" s="153">
        <v>757.16</v>
      </c>
      <c r="Q16" s="153">
        <v>635.41</v>
      </c>
      <c r="R16" s="153">
        <v>486.75</v>
      </c>
      <c r="S16" s="153">
        <v>707.95</v>
      </c>
      <c r="T16" s="158">
        <f t="shared" si="1"/>
        <v>618.49571428571414</v>
      </c>
      <c r="U16" s="3">
        <v>34.479999999999997</v>
      </c>
      <c r="X16" s="151" t="s">
        <v>397</v>
      </c>
    </row>
    <row r="17" spans="1:24">
      <c r="B17" s="153">
        <v>107.2833</v>
      </c>
      <c r="C17" s="157">
        <v>849.91</v>
      </c>
      <c r="D17" s="153">
        <v>744</v>
      </c>
      <c r="E17" s="153">
        <v>830.74</v>
      </c>
      <c r="F17" s="153">
        <v>756.03</v>
      </c>
      <c r="G17" s="153">
        <v>940.84</v>
      </c>
      <c r="H17" s="153">
        <v>852.95</v>
      </c>
      <c r="I17" s="153">
        <v>870.08</v>
      </c>
      <c r="J17" s="158">
        <f t="shared" si="0"/>
        <v>834.9357142857142</v>
      </c>
      <c r="K17" s="3">
        <v>25.59</v>
      </c>
      <c r="M17" s="157">
        <v>588.71</v>
      </c>
      <c r="N17" s="153">
        <v>558.01</v>
      </c>
      <c r="O17" s="153">
        <v>609.6</v>
      </c>
      <c r="P17" s="153">
        <v>762.66</v>
      </c>
      <c r="Q17" s="153">
        <v>639.91999999999996</v>
      </c>
      <c r="R17" s="153">
        <v>494.12</v>
      </c>
      <c r="S17" s="153">
        <v>704.61</v>
      </c>
      <c r="T17" s="158">
        <f t="shared" si="1"/>
        <v>622.51857142857148</v>
      </c>
      <c r="U17" s="3">
        <v>34.03</v>
      </c>
      <c r="X17" s="151" t="s">
        <v>398</v>
      </c>
    </row>
    <row r="18" spans="1:24">
      <c r="B18" s="153">
        <v>115</v>
      </c>
      <c r="C18" s="157">
        <v>113.66</v>
      </c>
      <c r="D18" s="153">
        <v>111.23</v>
      </c>
      <c r="E18" s="153">
        <v>173.19</v>
      </c>
      <c r="F18" s="153">
        <v>72.680000000000007</v>
      </c>
      <c r="G18" s="153">
        <v>129.58000000000001</v>
      </c>
      <c r="H18" s="153">
        <v>78.040000000000006</v>
      </c>
      <c r="I18" s="153">
        <v>77.569999999999993</v>
      </c>
      <c r="J18" s="158">
        <f t="shared" si="0"/>
        <v>107.99285714285715</v>
      </c>
      <c r="K18" s="3">
        <v>13.65</v>
      </c>
      <c r="M18" s="157">
        <v>112.04</v>
      </c>
      <c r="N18" s="153">
        <v>71.650000000000006</v>
      </c>
      <c r="O18" s="153">
        <v>60.55</v>
      </c>
      <c r="P18" s="153">
        <v>73.400000000000006</v>
      </c>
      <c r="Q18" s="153">
        <v>39.69</v>
      </c>
      <c r="R18" s="153">
        <v>65.09</v>
      </c>
      <c r="S18" s="153">
        <v>76.099999999999994</v>
      </c>
      <c r="T18" s="158">
        <f t="shared" si="1"/>
        <v>71.217142857142861</v>
      </c>
      <c r="U18" s="3">
        <v>8.2240000000000002</v>
      </c>
    </row>
    <row r="19" spans="1:24">
      <c r="B19" s="153">
        <v>122.5333</v>
      </c>
      <c r="C19" s="157">
        <v>136.46</v>
      </c>
      <c r="D19" s="153">
        <v>128.12</v>
      </c>
      <c r="E19" s="153">
        <v>189.58</v>
      </c>
      <c r="F19" s="153">
        <v>104.9</v>
      </c>
      <c r="G19" s="153">
        <v>141.97999999999999</v>
      </c>
      <c r="H19" s="153">
        <v>102</v>
      </c>
      <c r="I19" s="153">
        <v>90.06</v>
      </c>
      <c r="J19" s="158">
        <f t="shared" si="0"/>
        <v>127.5857142857143</v>
      </c>
      <c r="K19" s="3">
        <v>12.64</v>
      </c>
      <c r="M19" s="157">
        <v>118.22</v>
      </c>
      <c r="N19" s="153">
        <v>92.92</v>
      </c>
      <c r="O19" s="153">
        <v>74.72</v>
      </c>
      <c r="P19" s="153">
        <v>92.86</v>
      </c>
      <c r="Q19" s="153">
        <v>55.44</v>
      </c>
      <c r="R19" s="153">
        <v>71.53</v>
      </c>
      <c r="S19" s="153">
        <v>82.84</v>
      </c>
      <c r="T19" s="158">
        <f t="shared" si="1"/>
        <v>84.075714285714298</v>
      </c>
      <c r="U19" s="3">
        <v>7.54</v>
      </c>
    </row>
    <row r="20" spans="1:24">
      <c r="B20" s="153">
        <v>130.08330000000001</v>
      </c>
      <c r="C20" s="157">
        <v>141.19</v>
      </c>
      <c r="D20" s="153">
        <v>126.83</v>
      </c>
      <c r="E20" s="153">
        <v>184.32</v>
      </c>
      <c r="F20" s="153">
        <v>105.33</v>
      </c>
      <c r="G20" s="153">
        <v>143.21</v>
      </c>
      <c r="H20" s="153">
        <v>103.26</v>
      </c>
      <c r="I20" s="153">
        <v>85.39</v>
      </c>
      <c r="J20" s="158">
        <f t="shared" si="0"/>
        <v>127.07571428571428</v>
      </c>
      <c r="K20" s="3">
        <v>12.45</v>
      </c>
      <c r="M20" s="157">
        <v>116.49</v>
      </c>
      <c r="N20" s="153">
        <v>86.01</v>
      </c>
      <c r="O20" s="153">
        <v>66.02</v>
      </c>
      <c r="P20" s="153">
        <v>90.67</v>
      </c>
      <c r="Q20" s="153">
        <v>62.33</v>
      </c>
      <c r="R20" s="153">
        <v>63.08</v>
      </c>
      <c r="S20" s="153">
        <v>73.05</v>
      </c>
      <c r="T20" s="158">
        <f t="shared" si="1"/>
        <v>79.664285714285711</v>
      </c>
      <c r="U20" s="3">
        <v>7.4370000000000003</v>
      </c>
    </row>
    <row r="21" spans="1:24">
      <c r="B21" s="153">
        <v>137.61670000000001</v>
      </c>
      <c r="C21" s="157">
        <v>134.07</v>
      </c>
      <c r="D21" s="153">
        <v>120.25</v>
      </c>
      <c r="E21" s="153">
        <v>182.17</v>
      </c>
      <c r="F21" s="153">
        <v>99.6</v>
      </c>
      <c r="G21" s="153">
        <v>139.34</v>
      </c>
      <c r="H21" s="153">
        <v>96.41</v>
      </c>
      <c r="I21" s="153">
        <v>86.84</v>
      </c>
      <c r="J21" s="158">
        <f t="shared" si="0"/>
        <v>122.66857142857144</v>
      </c>
      <c r="K21" s="3">
        <v>12.4</v>
      </c>
      <c r="M21" s="157">
        <v>108</v>
      </c>
      <c r="N21" s="153">
        <v>84.08</v>
      </c>
      <c r="O21" s="153">
        <v>56.55</v>
      </c>
      <c r="P21" s="153">
        <v>80.08</v>
      </c>
      <c r="Q21" s="153">
        <v>52.58</v>
      </c>
      <c r="R21" s="153">
        <v>61.75</v>
      </c>
      <c r="S21" s="153">
        <v>75.59</v>
      </c>
      <c r="T21" s="158">
        <f t="shared" si="1"/>
        <v>74.09</v>
      </c>
      <c r="U21" s="3">
        <v>7.2549999999999999</v>
      </c>
    </row>
    <row r="22" spans="1:24">
      <c r="B22" s="153">
        <v>145.16669999999999</v>
      </c>
      <c r="C22" s="159">
        <v>128.93</v>
      </c>
      <c r="D22" s="160">
        <v>121.04</v>
      </c>
      <c r="E22" s="160">
        <v>173.14</v>
      </c>
      <c r="F22" s="160">
        <v>92.79</v>
      </c>
      <c r="G22" s="160">
        <v>132.57</v>
      </c>
      <c r="H22" s="160">
        <v>101.69</v>
      </c>
      <c r="I22" s="160">
        <v>74.239999999999995</v>
      </c>
      <c r="J22" s="161">
        <f t="shared" si="0"/>
        <v>117.77142857142859</v>
      </c>
      <c r="K22" s="4">
        <v>12.15</v>
      </c>
      <c r="M22" s="159">
        <v>105.53</v>
      </c>
      <c r="N22" s="160">
        <v>79.42</v>
      </c>
      <c r="O22" s="160">
        <v>64.959999999999994</v>
      </c>
      <c r="P22" s="160">
        <v>79.5</v>
      </c>
      <c r="Q22" s="160">
        <v>54.15</v>
      </c>
      <c r="R22" s="160">
        <v>51.13</v>
      </c>
      <c r="S22" s="160">
        <v>62.37</v>
      </c>
      <c r="T22" s="161">
        <f t="shared" si="1"/>
        <v>71.008571428571415</v>
      </c>
      <c r="U22" s="4">
        <v>7.1130000000000004</v>
      </c>
    </row>
    <row r="23" spans="1:24"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24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4">
      <c r="V25" s="150"/>
      <c r="W25" s="150"/>
      <c r="X25" s="150"/>
    </row>
    <row r="26" spans="1:24">
      <c r="A26" s="17" t="s">
        <v>399</v>
      </c>
      <c r="C26" s="276" t="s">
        <v>380</v>
      </c>
      <c r="D26" s="277"/>
      <c r="E26" s="276" t="s">
        <v>383</v>
      </c>
      <c r="F26" s="277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V26" s="151" t="s">
        <v>380</v>
      </c>
      <c r="W26" s="151" t="s">
        <v>4</v>
      </c>
      <c r="X26" s="151" t="s">
        <v>400</v>
      </c>
    </row>
    <row r="27" spans="1:24">
      <c r="C27" s="163" t="s">
        <v>401</v>
      </c>
      <c r="D27" s="164" t="s">
        <v>402</v>
      </c>
      <c r="E27" s="163" t="s">
        <v>401</v>
      </c>
      <c r="F27" s="164" t="s">
        <v>402</v>
      </c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V27" s="151" t="s">
        <v>383</v>
      </c>
      <c r="X27" s="151" t="s">
        <v>403</v>
      </c>
    </row>
    <row r="28" spans="1:24">
      <c r="C28" s="157">
        <v>685.73</v>
      </c>
      <c r="D28" s="166">
        <v>863.19</v>
      </c>
      <c r="E28" s="157">
        <v>326.73</v>
      </c>
      <c r="F28" s="166">
        <v>440.13</v>
      </c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</row>
    <row r="29" spans="1:24">
      <c r="C29" s="157">
        <v>572.17999999999995</v>
      </c>
      <c r="D29" s="166">
        <v>658.1</v>
      </c>
      <c r="E29" s="157">
        <v>417.27</v>
      </c>
      <c r="F29" s="166">
        <v>496.18</v>
      </c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</row>
    <row r="30" spans="1:24">
      <c r="C30" s="157">
        <v>620.54</v>
      </c>
      <c r="D30" s="166">
        <v>762.24</v>
      </c>
      <c r="E30" s="157">
        <v>316.14</v>
      </c>
      <c r="F30" s="166">
        <v>535.57000000000005</v>
      </c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</row>
    <row r="31" spans="1:24">
      <c r="C31" s="157">
        <v>539.35</v>
      </c>
      <c r="D31" s="166">
        <v>651</v>
      </c>
      <c r="E31" s="157">
        <v>497.72</v>
      </c>
      <c r="F31" s="166">
        <v>691.55</v>
      </c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</row>
    <row r="32" spans="1:24">
      <c r="C32" s="157">
        <v>656.53</v>
      </c>
      <c r="D32" s="166">
        <v>823.02</v>
      </c>
      <c r="E32" s="157">
        <v>441.15</v>
      </c>
      <c r="F32" s="166">
        <v>629.95000000000005</v>
      </c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</row>
    <row r="33" spans="1:24">
      <c r="A33" s="167"/>
      <c r="C33" s="157">
        <v>636.83000000000004</v>
      </c>
      <c r="D33" s="166">
        <v>776.9</v>
      </c>
      <c r="E33" s="157">
        <v>332.44</v>
      </c>
      <c r="F33" s="166">
        <v>440.32</v>
      </c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</row>
    <row r="34" spans="1:24">
      <c r="C34" s="159">
        <v>587.65</v>
      </c>
      <c r="D34" s="168">
        <v>806.35</v>
      </c>
      <c r="E34" s="159">
        <v>381.75</v>
      </c>
      <c r="F34" s="168">
        <v>607.27</v>
      </c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</row>
    <row r="35" spans="1:24">
      <c r="B35" s="17" t="s">
        <v>14</v>
      </c>
      <c r="C35" s="169">
        <f>AVERAGE(C28:C34)</f>
        <v>614.11571428571426</v>
      </c>
      <c r="D35" s="170">
        <f>AVERAGE(D28:D34)</f>
        <v>762.97142857142865</v>
      </c>
      <c r="E35" s="170">
        <f>AVERAGE(E28:E34)</f>
        <v>387.59999999999997</v>
      </c>
      <c r="F35" s="171">
        <f>AVERAGE(F28:F34)</f>
        <v>548.71</v>
      </c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</row>
    <row r="36" spans="1:24">
      <c r="B36" s="17" t="s">
        <v>15</v>
      </c>
      <c r="C36" s="23">
        <v>19.23</v>
      </c>
      <c r="D36" s="24">
        <v>30.57</v>
      </c>
      <c r="E36" s="24">
        <v>25.71</v>
      </c>
      <c r="F36" s="4">
        <v>36.81</v>
      </c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</row>
    <row r="37" spans="1:24"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</row>
    <row r="38" spans="1:24">
      <c r="A38" s="17" t="s">
        <v>404</v>
      </c>
      <c r="B38" s="152" t="s">
        <v>377</v>
      </c>
      <c r="C38" s="273" t="s">
        <v>378</v>
      </c>
      <c r="D38" s="274"/>
      <c r="E38" s="274"/>
      <c r="F38" s="274"/>
      <c r="G38" s="274"/>
      <c r="H38" s="274"/>
      <c r="I38" s="275"/>
      <c r="J38" s="17" t="s">
        <v>14</v>
      </c>
      <c r="K38" s="17" t="s">
        <v>15</v>
      </c>
      <c r="M38" s="270" t="s">
        <v>379</v>
      </c>
      <c r="N38" s="271"/>
      <c r="O38" s="271"/>
      <c r="P38" s="271"/>
      <c r="Q38" s="271"/>
      <c r="R38" s="271"/>
      <c r="S38" s="272"/>
      <c r="T38" s="17" t="s">
        <v>14</v>
      </c>
      <c r="U38" s="17" t="s">
        <v>15</v>
      </c>
    </row>
    <row r="39" spans="1:24">
      <c r="A39" s="150" t="s">
        <v>405</v>
      </c>
      <c r="B39" s="153">
        <v>1.316667</v>
      </c>
      <c r="C39" s="154">
        <v>24.89</v>
      </c>
      <c r="D39" s="155">
        <v>29.58</v>
      </c>
      <c r="E39" s="155">
        <v>24.4</v>
      </c>
      <c r="F39" s="155">
        <v>29.44</v>
      </c>
      <c r="G39" s="155">
        <v>20.46</v>
      </c>
      <c r="H39" s="155">
        <v>16.329999999999998</v>
      </c>
      <c r="I39" s="155">
        <v>17.559999999999999</v>
      </c>
      <c r="J39" s="156">
        <f t="shared" ref="J39:J58" si="2">AVERAGE(C39:I39)</f>
        <v>23.23714285714286</v>
      </c>
      <c r="K39" s="2">
        <v>2.0139999999999998</v>
      </c>
      <c r="M39" s="157">
        <v>23.7</v>
      </c>
      <c r="N39" s="153">
        <v>13.46</v>
      </c>
      <c r="O39" s="153">
        <v>16.18</v>
      </c>
      <c r="P39" s="153">
        <v>12.74</v>
      </c>
      <c r="Q39" s="153">
        <v>16.649999999999999</v>
      </c>
      <c r="R39" s="153">
        <v>25.57</v>
      </c>
      <c r="S39" s="166">
        <v>9.19</v>
      </c>
      <c r="T39" s="156">
        <f t="shared" ref="T39:T58" si="3">AVERAGE(M39:S39)</f>
        <v>16.784285714285712</v>
      </c>
      <c r="U39" s="2">
        <v>2.2389999999999999</v>
      </c>
      <c r="V39" s="151" t="s">
        <v>380</v>
      </c>
      <c r="W39" s="151" t="s">
        <v>22</v>
      </c>
      <c r="X39" s="151" t="s">
        <v>406</v>
      </c>
    </row>
    <row r="40" spans="1:24">
      <c r="B40" s="153">
        <v>8.8333329999999997</v>
      </c>
      <c r="C40" s="157">
        <v>24.23</v>
      </c>
      <c r="D40" s="153">
        <v>24.44</v>
      </c>
      <c r="E40" s="153">
        <v>24.82</v>
      </c>
      <c r="F40" s="153">
        <v>28.54</v>
      </c>
      <c r="G40" s="153">
        <v>19.059999999999999</v>
      </c>
      <c r="H40" s="153">
        <v>15.36</v>
      </c>
      <c r="I40" s="153">
        <v>15.66</v>
      </c>
      <c r="J40" s="158">
        <f t="shared" si="2"/>
        <v>21.729999999999997</v>
      </c>
      <c r="K40" s="3">
        <v>1.915</v>
      </c>
      <c r="M40" s="157">
        <v>17.559999999999999</v>
      </c>
      <c r="N40" s="153">
        <v>12.61</v>
      </c>
      <c r="O40" s="153">
        <v>16.95</v>
      </c>
      <c r="P40" s="153">
        <v>10.34</v>
      </c>
      <c r="Q40" s="153">
        <v>15.99</v>
      </c>
      <c r="R40" s="153">
        <v>23.82</v>
      </c>
      <c r="S40" s="166">
        <v>4.33</v>
      </c>
      <c r="T40" s="158">
        <f t="shared" si="3"/>
        <v>14.514285714285711</v>
      </c>
      <c r="U40" s="3">
        <v>2.3340000000000001</v>
      </c>
      <c r="V40" s="151" t="s">
        <v>383</v>
      </c>
      <c r="W40" s="151" t="s">
        <v>25</v>
      </c>
      <c r="X40" s="151" t="s">
        <v>407</v>
      </c>
    </row>
    <row r="41" spans="1:24">
      <c r="B41" s="153">
        <v>16.366669999999999</v>
      </c>
      <c r="C41" s="157">
        <v>23.55</v>
      </c>
      <c r="D41" s="153">
        <v>23.73</v>
      </c>
      <c r="E41" s="153">
        <v>21.87</v>
      </c>
      <c r="F41" s="153">
        <v>25.7</v>
      </c>
      <c r="G41" s="153">
        <v>17.62</v>
      </c>
      <c r="H41" s="153">
        <v>14.22</v>
      </c>
      <c r="I41" s="153">
        <v>14.46</v>
      </c>
      <c r="J41" s="158">
        <f t="shared" si="2"/>
        <v>20.164285714285715</v>
      </c>
      <c r="K41" s="3">
        <v>1.7729999999999999</v>
      </c>
      <c r="M41" s="157">
        <v>16.59</v>
      </c>
      <c r="N41" s="153">
        <v>10.49</v>
      </c>
      <c r="O41" s="153">
        <v>15.5</v>
      </c>
      <c r="P41" s="153">
        <v>9.1</v>
      </c>
      <c r="Q41" s="153">
        <v>15.11</v>
      </c>
      <c r="R41" s="153">
        <v>22.5</v>
      </c>
      <c r="S41" s="166">
        <v>4.53</v>
      </c>
      <c r="T41" s="158">
        <f t="shared" si="3"/>
        <v>13.402857142857142</v>
      </c>
      <c r="U41" s="3">
        <v>2.214</v>
      </c>
      <c r="X41" s="151" t="s">
        <v>408</v>
      </c>
    </row>
    <row r="42" spans="1:24">
      <c r="B42" s="153">
        <v>23.91667</v>
      </c>
      <c r="C42" s="157">
        <v>22.26</v>
      </c>
      <c r="D42" s="153">
        <v>23.98</v>
      </c>
      <c r="E42" s="153">
        <v>20.96</v>
      </c>
      <c r="F42" s="153">
        <v>26.82</v>
      </c>
      <c r="G42" s="153">
        <v>18.68</v>
      </c>
      <c r="H42" s="153">
        <v>15.51</v>
      </c>
      <c r="I42" s="153">
        <v>14.72</v>
      </c>
      <c r="J42" s="158">
        <f t="shared" si="2"/>
        <v>20.418571428571429</v>
      </c>
      <c r="K42" s="3">
        <v>1.669</v>
      </c>
      <c r="M42" s="157">
        <v>14.62</v>
      </c>
      <c r="N42" s="153">
        <v>9.92</v>
      </c>
      <c r="O42" s="153">
        <v>16.09</v>
      </c>
      <c r="P42" s="153">
        <v>8.6300000000000008</v>
      </c>
      <c r="Q42" s="153">
        <v>12.85</v>
      </c>
      <c r="R42" s="153">
        <v>24.77</v>
      </c>
      <c r="S42" s="166">
        <v>5.64</v>
      </c>
      <c r="T42" s="158">
        <f t="shared" si="3"/>
        <v>13.217142857142857</v>
      </c>
      <c r="U42" s="3">
        <v>2.3559999999999999</v>
      </c>
      <c r="X42" s="151" t="s">
        <v>409</v>
      </c>
    </row>
    <row r="43" spans="1:24">
      <c r="B43" s="153">
        <v>31.45</v>
      </c>
      <c r="C43" s="157">
        <v>23.27</v>
      </c>
      <c r="D43" s="153">
        <v>23.82</v>
      </c>
      <c r="E43" s="153">
        <v>20.66</v>
      </c>
      <c r="F43" s="153">
        <v>27.79</v>
      </c>
      <c r="G43" s="153">
        <v>18.53</v>
      </c>
      <c r="H43" s="153">
        <v>15.53</v>
      </c>
      <c r="I43" s="153">
        <v>16.149999999999999</v>
      </c>
      <c r="J43" s="158">
        <f t="shared" si="2"/>
        <v>20.821428571428573</v>
      </c>
      <c r="K43" s="3">
        <v>1.681</v>
      </c>
      <c r="M43" s="157">
        <v>16.73</v>
      </c>
      <c r="N43" s="153">
        <v>11.46</v>
      </c>
      <c r="O43" s="153">
        <v>14.38</v>
      </c>
      <c r="P43" s="153">
        <v>8.58</v>
      </c>
      <c r="Q43" s="153">
        <v>12.67</v>
      </c>
      <c r="R43" s="153">
        <v>21.57</v>
      </c>
      <c r="S43" s="166">
        <v>5.69</v>
      </c>
      <c r="T43" s="158">
        <f t="shared" si="3"/>
        <v>13.011428571428571</v>
      </c>
      <c r="U43" s="3">
        <v>1.98</v>
      </c>
      <c r="X43" s="151" t="s">
        <v>387</v>
      </c>
    </row>
    <row r="44" spans="1:24">
      <c r="B44" s="153">
        <v>39.216670000000001</v>
      </c>
      <c r="C44" s="157">
        <v>14.91</v>
      </c>
      <c r="D44" s="153">
        <v>13.96</v>
      </c>
      <c r="E44" s="153">
        <v>13.11</v>
      </c>
      <c r="F44" s="153">
        <v>18.04</v>
      </c>
      <c r="G44" s="153">
        <v>11.25</v>
      </c>
      <c r="H44" s="153">
        <v>10.41</v>
      </c>
      <c r="I44" s="153">
        <v>7.86</v>
      </c>
      <c r="J44" s="158">
        <f t="shared" si="2"/>
        <v>12.791428571428572</v>
      </c>
      <c r="K44" s="3">
        <v>1.252</v>
      </c>
      <c r="M44" s="157">
        <v>10.210000000000001</v>
      </c>
      <c r="N44" s="153">
        <v>7.02</v>
      </c>
      <c r="O44" s="153">
        <v>11.31</v>
      </c>
      <c r="P44" s="153">
        <v>7.43</v>
      </c>
      <c r="Q44" s="153">
        <v>9.18</v>
      </c>
      <c r="R44" s="153">
        <v>13.43</v>
      </c>
      <c r="S44" s="166">
        <v>3.77</v>
      </c>
      <c r="T44" s="158">
        <f t="shared" si="3"/>
        <v>8.9071428571428566</v>
      </c>
      <c r="U44" s="3">
        <v>1.1970000000000001</v>
      </c>
      <c r="X44" s="151" t="s">
        <v>410</v>
      </c>
    </row>
    <row r="45" spans="1:24">
      <c r="B45" s="153">
        <v>46.75</v>
      </c>
      <c r="C45" s="157">
        <v>15.68</v>
      </c>
      <c r="D45" s="153">
        <v>10.63</v>
      </c>
      <c r="E45" s="153">
        <v>16.23</v>
      </c>
      <c r="F45" s="153">
        <v>18.48</v>
      </c>
      <c r="G45" s="153">
        <v>12.04</v>
      </c>
      <c r="H45" s="153">
        <v>8.9</v>
      </c>
      <c r="I45" s="153">
        <v>8.4600000000000009</v>
      </c>
      <c r="J45" s="158">
        <f t="shared" si="2"/>
        <v>12.91714285714286</v>
      </c>
      <c r="K45" s="3">
        <v>1.476</v>
      </c>
      <c r="M45" s="157">
        <v>7.14</v>
      </c>
      <c r="N45" s="153">
        <v>7.12</v>
      </c>
      <c r="O45" s="153">
        <v>8.6199999999999992</v>
      </c>
      <c r="P45" s="153">
        <v>7.86</v>
      </c>
      <c r="Q45" s="153">
        <v>2.36</v>
      </c>
      <c r="R45" s="153">
        <v>12.78</v>
      </c>
      <c r="S45" s="166">
        <v>3.23</v>
      </c>
      <c r="T45" s="158">
        <f t="shared" si="3"/>
        <v>7.015714285714286</v>
      </c>
      <c r="U45" s="3">
        <v>1.3140000000000001</v>
      </c>
      <c r="X45" s="151" t="s">
        <v>411</v>
      </c>
    </row>
    <row r="46" spans="1:24">
      <c r="B46" s="153">
        <v>54.3</v>
      </c>
      <c r="C46" s="157">
        <v>12.44</v>
      </c>
      <c r="D46" s="153">
        <v>12.76</v>
      </c>
      <c r="E46" s="153">
        <v>8.3699999999999992</v>
      </c>
      <c r="F46" s="153">
        <v>10</v>
      </c>
      <c r="G46" s="153">
        <v>6.55</v>
      </c>
      <c r="H46" s="153">
        <v>6.42</v>
      </c>
      <c r="I46" s="153">
        <v>6.46</v>
      </c>
      <c r="J46" s="158">
        <f t="shared" si="2"/>
        <v>9</v>
      </c>
      <c r="K46" s="3">
        <v>1.052</v>
      </c>
      <c r="M46" s="157">
        <v>7.27</v>
      </c>
      <c r="N46" s="153">
        <v>2.8</v>
      </c>
      <c r="O46" s="153">
        <v>7.85</v>
      </c>
      <c r="P46" s="153">
        <v>6.47</v>
      </c>
      <c r="Q46" s="153">
        <v>4.9400000000000004</v>
      </c>
      <c r="R46" s="153">
        <v>8.92</v>
      </c>
      <c r="S46" s="166">
        <v>2.2999999999999998</v>
      </c>
      <c r="T46" s="158">
        <f t="shared" si="3"/>
        <v>5.7928571428571427</v>
      </c>
      <c r="U46" s="3">
        <v>0.95789999999999997</v>
      </c>
      <c r="X46" s="151" t="s">
        <v>412</v>
      </c>
    </row>
    <row r="47" spans="1:24">
      <c r="B47" s="153">
        <v>61.85</v>
      </c>
      <c r="C47" s="157">
        <v>10.15</v>
      </c>
      <c r="D47" s="153">
        <v>10.84</v>
      </c>
      <c r="E47" s="153">
        <v>9.4</v>
      </c>
      <c r="F47" s="153">
        <v>11.6</v>
      </c>
      <c r="G47" s="153">
        <v>5.57</v>
      </c>
      <c r="H47" s="153">
        <v>6</v>
      </c>
      <c r="I47" s="153">
        <v>5.75</v>
      </c>
      <c r="J47" s="158">
        <f t="shared" si="2"/>
        <v>8.4728571428571424</v>
      </c>
      <c r="K47" s="3">
        <v>0.98809999999999998</v>
      </c>
      <c r="M47" s="157">
        <v>7.47</v>
      </c>
      <c r="N47" s="153">
        <v>4.25</v>
      </c>
      <c r="O47" s="153">
        <v>6.16</v>
      </c>
      <c r="P47" s="153">
        <v>-0.98</v>
      </c>
      <c r="Q47" s="153">
        <v>5.34</v>
      </c>
      <c r="R47" s="153">
        <v>8.75</v>
      </c>
      <c r="S47" s="166">
        <v>2.2400000000000002</v>
      </c>
      <c r="T47" s="158">
        <f t="shared" si="3"/>
        <v>4.7471428571428564</v>
      </c>
      <c r="U47" s="3">
        <v>1.2450000000000001</v>
      </c>
      <c r="X47" s="151" t="s">
        <v>391</v>
      </c>
    </row>
    <row r="48" spans="1:24">
      <c r="B48" s="153">
        <v>69.366669999999999</v>
      </c>
      <c r="C48" s="157">
        <v>9.8699999999999992</v>
      </c>
      <c r="D48" s="153">
        <v>10.42</v>
      </c>
      <c r="E48" s="153">
        <v>8.84</v>
      </c>
      <c r="F48" s="153">
        <v>11</v>
      </c>
      <c r="G48" s="153">
        <v>6.3</v>
      </c>
      <c r="H48" s="153">
        <v>6.01</v>
      </c>
      <c r="I48" s="153">
        <v>5</v>
      </c>
      <c r="J48" s="158">
        <f t="shared" si="2"/>
        <v>8.2057142857142846</v>
      </c>
      <c r="K48" s="3">
        <v>0.90780000000000005</v>
      </c>
      <c r="M48" s="157">
        <v>7.42</v>
      </c>
      <c r="N48" s="153">
        <v>4.5</v>
      </c>
      <c r="O48" s="153">
        <v>7.59</v>
      </c>
      <c r="P48" s="153">
        <v>1</v>
      </c>
      <c r="Q48" s="153">
        <v>6.16</v>
      </c>
      <c r="R48" s="153">
        <v>9.2100000000000009</v>
      </c>
      <c r="S48" s="166">
        <v>2.5499999999999998</v>
      </c>
      <c r="T48" s="158">
        <f t="shared" si="3"/>
        <v>5.4899999999999993</v>
      </c>
      <c r="U48" s="3">
        <v>1.115</v>
      </c>
      <c r="X48" s="151" t="s">
        <v>413</v>
      </c>
    </row>
    <row r="49" spans="1:25">
      <c r="B49" s="153">
        <v>77.083340000000007</v>
      </c>
      <c r="C49" s="157">
        <v>29.77</v>
      </c>
      <c r="D49" s="153">
        <v>28.98</v>
      </c>
      <c r="E49" s="153">
        <v>28.36</v>
      </c>
      <c r="F49" s="153">
        <v>32.18</v>
      </c>
      <c r="G49" s="153">
        <v>24.28</v>
      </c>
      <c r="H49" s="153">
        <v>21.59</v>
      </c>
      <c r="I49" s="153">
        <v>21.43</v>
      </c>
      <c r="J49" s="158">
        <f t="shared" si="2"/>
        <v>26.655714285714286</v>
      </c>
      <c r="K49" s="3">
        <v>1.597</v>
      </c>
      <c r="M49" s="157">
        <v>25.59</v>
      </c>
      <c r="N49" s="153">
        <v>18.690000000000001</v>
      </c>
      <c r="O49" s="153">
        <v>23.77</v>
      </c>
      <c r="P49" s="153">
        <v>16.920000000000002</v>
      </c>
      <c r="Q49" s="153">
        <v>22.23</v>
      </c>
      <c r="R49" s="153">
        <v>27.54</v>
      </c>
      <c r="S49" s="166">
        <v>14.43</v>
      </c>
      <c r="T49" s="158">
        <f t="shared" si="3"/>
        <v>21.310000000000002</v>
      </c>
      <c r="U49" s="3">
        <v>1.8089999999999999</v>
      </c>
      <c r="X49" s="151" t="s">
        <v>414</v>
      </c>
    </row>
    <row r="50" spans="1:25">
      <c r="B50" s="153">
        <v>84.616669999999999</v>
      </c>
      <c r="C50" s="157">
        <v>28.4</v>
      </c>
      <c r="D50" s="153">
        <v>28.29</v>
      </c>
      <c r="E50" s="153">
        <v>27.51</v>
      </c>
      <c r="F50" s="153">
        <v>31.53</v>
      </c>
      <c r="G50" s="153">
        <v>21.66</v>
      </c>
      <c r="H50" s="153">
        <v>21.64</v>
      </c>
      <c r="I50" s="153">
        <v>20.62</v>
      </c>
      <c r="J50" s="158">
        <f t="shared" si="2"/>
        <v>25.664285714285718</v>
      </c>
      <c r="K50" s="3">
        <v>1.617</v>
      </c>
      <c r="M50" s="157">
        <v>23.73</v>
      </c>
      <c r="N50" s="153">
        <v>17.100000000000001</v>
      </c>
      <c r="O50" s="153">
        <v>20.6</v>
      </c>
      <c r="P50" s="153">
        <v>15.48</v>
      </c>
      <c r="Q50" s="153">
        <v>20.22</v>
      </c>
      <c r="R50" s="153">
        <v>26</v>
      </c>
      <c r="S50" s="166">
        <v>12.54</v>
      </c>
      <c r="T50" s="158">
        <f t="shared" si="3"/>
        <v>19.381428571428568</v>
      </c>
      <c r="U50" s="3">
        <v>1.774</v>
      </c>
      <c r="X50" s="151" t="s">
        <v>415</v>
      </c>
    </row>
    <row r="51" spans="1:25">
      <c r="B51" s="153">
        <v>92.166659999999993</v>
      </c>
      <c r="C51" s="157">
        <v>26.59</v>
      </c>
      <c r="D51" s="153">
        <v>26.95</v>
      </c>
      <c r="E51" s="153">
        <v>25.69</v>
      </c>
      <c r="F51" s="153">
        <v>29.76</v>
      </c>
      <c r="G51" s="153">
        <v>20.38</v>
      </c>
      <c r="H51" s="153">
        <v>21.29</v>
      </c>
      <c r="I51" s="153">
        <v>20.16</v>
      </c>
      <c r="J51" s="158">
        <f t="shared" si="2"/>
        <v>24.40285714285714</v>
      </c>
      <c r="K51" s="3">
        <v>1.427</v>
      </c>
      <c r="M51" s="157">
        <v>21.33</v>
      </c>
      <c r="N51" s="153">
        <v>16.670000000000002</v>
      </c>
      <c r="O51" s="153">
        <v>19.09</v>
      </c>
      <c r="P51" s="153">
        <v>15.9</v>
      </c>
      <c r="Q51" s="153">
        <v>18.079999999999998</v>
      </c>
      <c r="R51" s="153">
        <v>26.19</v>
      </c>
      <c r="S51" s="166">
        <v>11.58</v>
      </c>
      <c r="T51" s="158">
        <f t="shared" si="3"/>
        <v>18.405714285714286</v>
      </c>
      <c r="U51" s="3">
        <v>1.7290000000000001</v>
      </c>
      <c r="X51" s="151" t="s">
        <v>395</v>
      </c>
    </row>
    <row r="52" spans="1:25">
      <c r="B52" s="153">
        <v>99.75</v>
      </c>
      <c r="C52" s="157">
        <v>24.92</v>
      </c>
      <c r="D52" s="153">
        <v>26.54</v>
      </c>
      <c r="E52" s="153">
        <v>25.22</v>
      </c>
      <c r="F52" s="153">
        <v>29.85</v>
      </c>
      <c r="G52" s="153">
        <v>19.05</v>
      </c>
      <c r="H52" s="153">
        <v>20.72</v>
      </c>
      <c r="I52" s="153">
        <v>20.16</v>
      </c>
      <c r="J52" s="158">
        <f t="shared" si="2"/>
        <v>23.78</v>
      </c>
      <c r="K52" s="3">
        <v>1.4850000000000001</v>
      </c>
      <c r="M52" s="157">
        <v>20.49</v>
      </c>
      <c r="N52" s="153">
        <v>14.9</v>
      </c>
      <c r="O52" s="153">
        <v>16.510000000000002</v>
      </c>
      <c r="P52" s="153">
        <v>15.19</v>
      </c>
      <c r="Q52" s="153">
        <v>16.71</v>
      </c>
      <c r="R52" s="153">
        <v>23.34</v>
      </c>
      <c r="S52" s="166">
        <v>2.2599999999999998</v>
      </c>
      <c r="T52" s="158">
        <f t="shared" si="3"/>
        <v>15.628571428571432</v>
      </c>
      <c r="U52" s="3">
        <v>2.5089999999999999</v>
      </c>
      <c r="X52" s="151" t="s">
        <v>416</v>
      </c>
    </row>
    <row r="53" spans="1:25">
      <c r="B53" s="153">
        <v>107.2833</v>
      </c>
      <c r="C53" s="157">
        <v>23.93</v>
      </c>
      <c r="D53" s="153">
        <v>25.13</v>
      </c>
      <c r="E53" s="153">
        <v>24.59</v>
      </c>
      <c r="F53" s="153">
        <v>30.1</v>
      </c>
      <c r="G53" s="153">
        <v>17.66</v>
      </c>
      <c r="H53" s="153">
        <v>20.69</v>
      </c>
      <c r="I53" s="153">
        <v>18.329999999999998</v>
      </c>
      <c r="J53" s="158">
        <f t="shared" si="2"/>
        <v>22.918571428571429</v>
      </c>
      <c r="K53" s="3">
        <v>1.647</v>
      </c>
      <c r="M53" s="157">
        <v>15.41</v>
      </c>
      <c r="N53" s="153">
        <v>13.74</v>
      </c>
      <c r="O53" s="153">
        <v>13.22</v>
      </c>
      <c r="P53" s="153">
        <v>13.97</v>
      </c>
      <c r="Q53" s="153">
        <v>13.36</v>
      </c>
      <c r="R53" s="153">
        <v>21.58</v>
      </c>
      <c r="S53" s="166">
        <v>7.56</v>
      </c>
      <c r="T53" s="158">
        <f t="shared" si="3"/>
        <v>14.12</v>
      </c>
      <c r="U53" s="3">
        <v>1.5580000000000001</v>
      </c>
      <c r="X53" s="151" t="s">
        <v>417</v>
      </c>
    </row>
    <row r="54" spans="1:25">
      <c r="B54" s="153">
        <v>115</v>
      </c>
      <c r="C54" s="157">
        <v>4.6100000000000003</v>
      </c>
      <c r="D54" s="153">
        <v>6.5</v>
      </c>
      <c r="E54" s="153">
        <v>5.68</v>
      </c>
      <c r="F54" s="153">
        <v>6.68</v>
      </c>
      <c r="G54" s="153">
        <v>2.0699999999999998</v>
      </c>
      <c r="H54" s="153">
        <v>3.52</v>
      </c>
      <c r="I54" s="153">
        <v>2.93</v>
      </c>
      <c r="J54" s="158">
        <f t="shared" si="2"/>
        <v>4.5699999999999994</v>
      </c>
      <c r="K54" s="3">
        <v>0.68059999999999998</v>
      </c>
      <c r="M54" s="157">
        <v>5.22</v>
      </c>
      <c r="N54" s="153">
        <v>0.73</v>
      </c>
      <c r="O54" s="153">
        <v>3.39</v>
      </c>
      <c r="P54" s="153">
        <v>2.36</v>
      </c>
      <c r="Q54" s="153">
        <v>4.51</v>
      </c>
      <c r="R54" s="153">
        <v>6.84</v>
      </c>
      <c r="S54" s="166">
        <v>0.68</v>
      </c>
      <c r="T54" s="158">
        <f t="shared" si="3"/>
        <v>3.39</v>
      </c>
      <c r="U54" s="3">
        <v>0.87270000000000003</v>
      </c>
      <c r="X54" s="151" t="s">
        <v>418</v>
      </c>
    </row>
    <row r="55" spans="1:25">
      <c r="B55" s="153">
        <v>122.5333</v>
      </c>
      <c r="C55" s="157">
        <v>6.3</v>
      </c>
      <c r="D55" s="153">
        <v>3.93</v>
      </c>
      <c r="E55" s="153">
        <v>5.33</v>
      </c>
      <c r="F55" s="153">
        <v>6.81</v>
      </c>
      <c r="G55" s="153">
        <v>3.09</v>
      </c>
      <c r="H55" s="153">
        <v>4.29</v>
      </c>
      <c r="I55" s="153">
        <v>1.19</v>
      </c>
      <c r="J55" s="158">
        <f t="shared" si="2"/>
        <v>4.42</v>
      </c>
      <c r="K55" s="3">
        <v>0.73250000000000004</v>
      </c>
      <c r="M55" s="157">
        <v>2.89</v>
      </c>
      <c r="N55" s="153">
        <v>2.2999999999999998</v>
      </c>
      <c r="O55" s="153">
        <v>3.18</v>
      </c>
      <c r="P55" s="153">
        <v>2.27</v>
      </c>
      <c r="Q55" s="153">
        <v>2.4300000000000002</v>
      </c>
      <c r="R55" s="153">
        <v>3.86</v>
      </c>
      <c r="S55" s="166">
        <v>0.52</v>
      </c>
      <c r="T55" s="158">
        <f t="shared" si="3"/>
        <v>2.4928571428571429</v>
      </c>
      <c r="U55" s="3">
        <v>0.39290000000000003</v>
      </c>
    </row>
    <row r="56" spans="1:25">
      <c r="B56" s="153">
        <v>130.08330000000001</v>
      </c>
      <c r="C56" s="157">
        <v>2.4900000000000002</v>
      </c>
      <c r="D56" s="153">
        <v>5.9</v>
      </c>
      <c r="E56" s="153">
        <v>7.12</v>
      </c>
      <c r="F56" s="153">
        <v>3.9</v>
      </c>
      <c r="G56" s="153">
        <v>4.83</v>
      </c>
      <c r="H56" s="153">
        <v>2.94</v>
      </c>
      <c r="I56" s="153">
        <v>3.79</v>
      </c>
      <c r="J56" s="158">
        <f t="shared" si="2"/>
        <v>4.4242857142857144</v>
      </c>
      <c r="K56" s="3">
        <v>0.62170000000000003</v>
      </c>
      <c r="M56" s="157">
        <v>4.1100000000000003</v>
      </c>
      <c r="N56" s="153">
        <v>0.49</v>
      </c>
      <c r="O56" s="153">
        <v>3.53</v>
      </c>
      <c r="P56" s="153">
        <v>1.56</v>
      </c>
      <c r="Q56" s="153">
        <v>3.02</v>
      </c>
      <c r="R56" s="153">
        <v>4.51</v>
      </c>
      <c r="S56" s="166">
        <v>1.45</v>
      </c>
      <c r="T56" s="158">
        <f t="shared" si="3"/>
        <v>2.6671428571428568</v>
      </c>
      <c r="U56" s="3">
        <v>0.57310000000000005</v>
      </c>
    </row>
    <row r="57" spans="1:25">
      <c r="B57" s="153">
        <v>137.61670000000001</v>
      </c>
      <c r="C57" s="157">
        <v>3.4</v>
      </c>
      <c r="D57" s="153">
        <v>3.64</v>
      </c>
      <c r="E57" s="153">
        <v>1.81</v>
      </c>
      <c r="F57" s="153">
        <v>4.9000000000000004</v>
      </c>
      <c r="G57" s="153">
        <v>1.26</v>
      </c>
      <c r="H57" s="153">
        <v>2.16</v>
      </c>
      <c r="I57" s="153">
        <v>2.5</v>
      </c>
      <c r="J57" s="158">
        <f t="shared" si="2"/>
        <v>2.81</v>
      </c>
      <c r="K57" s="3">
        <v>0.47120000000000001</v>
      </c>
      <c r="M57" s="157">
        <v>3.09</v>
      </c>
      <c r="N57" s="153">
        <v>0.53</v>
      </c>
      <c r="O57" s="153">
        <v>3.53</v>
      </c>
      <c r="P57" s="153">
        <v>0.01</v>
      </c>
      <c r="Q57" s="153">
        <v>2.86</v>
      </c>
      <c r="R57" s="153">
        <v>5.33</v>
      </c>
      <c r="S57" s="166">
        <v>1.33</v>
      </c>
      <c r="T57" s="158">
        <f t="shared" si="3"/>
        <v>2.382857142857143</v>
      </c>
      <c r="U57" s="3">
        <v>0.70540000000000003</v>
      </c>
    </row>
    <row r="58" spans="1:25">
      <c r="B58" s="153">
        <v>145.16669999999999</v>
      </c>
      <c r="C58" s="159">
        <v>3.19</v>
      </c>
      <c r="D58" s="160">
        <v>5.15</v>
      </c>
      <c r="E58" s="160">
        <v>3.38</v>
      </c>
      <c r="F58" s="160">
        <v>5.18</v>
      </c>
      <c r="G58" s="160">
        <v>1.38</v>
      </c>
      <c r="H58" s="160">
        <v>1.1499999999999999</v>
      </c>
      <c r="I58" s="160">
        <v>2.74</v>
      </c>
      <c r="J58" s="161">
        <f t="shared" si="2"/>
        <v>3.1671428571428564</v>
      </c>
      <c r="K58" s="4">
        <v>0.60699999999999998</v>
      </c>
      <c r="M58" s="159">
        <v>3.36</v>
      </c>
      <c r="N58" s="160">
        <v>2.0099999999999998</v>
      </c>
      <c r="O58" s="160">
        <v>3.89</v>
      </c>
      <c r="P58" s="160">
        <v>0.01</v>
      </c>
      <c r="Q58" s="160">
        <v>2.73</v>
      </c>
      <c r="R58" s="160">
        <v>4.67</v>
      </c>
      <c r="S58" s="168">
        <v>1.07</v>
      </c>
      <c r="T58" s="161">
        <f t="shared" si="3"/>
        <v>2.5342857142857147</v>
      </c>
      <c r="U58" s="4">
        <v>0.61550000000000005</v>
      </c>
    </row>
    <row r="59" spans="1:25">
      <c r="B59" s="165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</row>
    <row r="60" spans="1:25">
      <c r="B60" s="165"/>
      <c r="C60" s="276" t="s">
        <v>380</v>
      </c>
      <c r="D60" s="277"/>
      <c r="E60" s="276" t="s">
        <v>383</v>
      </c>
      <c r="F60" s="277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V60" s="151" t="s">
        <v>380</v>
      </c>
      <c r="W60" s="151" t="s">
        <v>4</v>
      </c>
      <c r="X60" s="151" t="s">
        <v>419</v>
      </c>
    </row>
    <row r="61" spans="1:25">
      <c r="A61" s="17" t="s">
        <v>420</v>
      </c>
      <c r="B61" s="165"/>
      <c r="C61" s="163" t="s">
        <v>421</v>
      </c>
      <c r="D61" s="164" t="s">
        <v>422</v>
      </c>
      <c r="E61" s="163" t="s">
        <v>421</v>
      </c>
      <c r="F61" s="164" t="s">
        <v>422</v>
      </c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V61" s="151" t="s">
        <v>383</v>
      </c>
      <c r="X61" s="151" t="s">
        <v>423</v>
      </c>
    </row>
    <row r="62" spans="1:25">
      <c r="C62" s="157">
        <v>10.31</v>
      </c>
      <c r="D62" s="166">
        <v>25.16</v>
      </c>
      <c r="E62" s="157">
        <v>4.9800000000000004</v>
      </c>
      <c r="F62" s="166">
        <v>20.37</v>
      </c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</row>
    <row r="63" spans="1:25">
      <c r="C63" s="157">
        <v>7.46</v>
      </c>
      <c r="D63" s="166">
        <v>22.48</v>
      </c>
      <c r="E63" s="157">
        <v>6.29</v>
      </c>
      <c r="F63" s="166">
        <v>17.96</v>
      </c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</row>
    <row r="64" spans="1:25">
      <c r="B64" s="165"/>
      <c r="C64" s="157">
        <v>7.43</v>
      </c>
      <c r="D64" s="166">
        <v>22.68</v>
      </c>
      <c r="E64" s="157">
        <v>7.92</v>
      </c>
      <c r="F64" s="166">
        <v>20.38</v>
      </c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Y64" s="172"/>
    </row>
    <row r="65" spans="1:26">
      <c r="B65" s="165"/>
      <c r="C65" s="157">
        <v>11.37</v>
      </c>
      <c r="D65" s="166">
        <v>25.5</v>
      </c>
      <c r="E65" s="157">
        <v>5.07</v>
      </c>
      <c r="F65" s="166">
        <v>14.57</v>
      </c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Y65" s="172"/>
    </row>
    <row r="66" spans="1:26">
      <c r="B66" s="165"/>
      <c r="C66" s="157">
        <v>9.17</v>
      </c>
      <c r="D66" s="166">
        <v>22.21</v>
      </c>
      <c r="E66" s="157">
        <v>4.66</v>
      </c>
      <c r="F66" s="166">
        <v>17.71</v>
      </c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Y66" s="172"/>
    </row>
    <row r="67" spans="1:26">
      <c r="C67" s="157">
        <v>6.89</v>
      </c>
      <c r="D67" s="166">
        <v>18.07</v>
      </c>
      <c r="E67" s="157">
        <v>6.59</v>
      </c>
      <c r="F67" s="166">
        <v>20.7</v>
      </c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</row>
    <row r="68" spans="1:26">
      <c r="C68" s="159">
        <v>4.93</v>
      </c>
      <c r="D68" s="168">
        <v>18.5</v>
      </c>
      <c r="E68" s="159">
        <v>3.09</v>
      </c>
      <c r="F68" s="168">
        <v>13.75</v>
      </c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</row>
    <row r="69" spans="1:26">
      <c r="B69" s="17" t="s">
        <v>14</v>
      </c>
      <c r="C69" s="156">
        <f>AVERAGE(C62:C68)</f>
        <v>8.2228571428571424</v>
      </c>
      <c r="D69" s="173">
        <f>AVERAGE(D62:D68)</f>
        <v>22.085714285714285</v>
      </c>
      <c r="E69" s="173">
        <f>AVERAGE(E62:E68)</f>
        <v>5.5142857142857133</v>
      </c>
      <c r="F69" s="174">
        <f>AVERAGE(F62:F68)</f>
        <v>17.920000000000002</v>
      </c>
    </row>
    <row r="70" spans="1:26">
      <c r="B70" s="17" t="s">
        <v>15</v>
      </c>
      <c r="C70" s="23">
        <v>0.83079999999999998</v>
      </c>
      <c r="D70" s="24">
        <v>1.0980000000000001</v>
      </c>
      <c r="E70" s="24">
        <v>0.59030000000000005</v>
      </c>
      <c r="F70" s="4">
        <v>1.0740000000000001</v>
      </c>
    </row>
    <row r="71" spans="1:26">
      <c r="B71" s="165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</row>
    <row r="72" spans="1:26">
      <c r="A72" s="17" t="s">
        <v>424</v>
      </c>
      <c r="B72" s="175"/>
      <c r="C72" s="280" t="s">
        <v>81</v>
      </c>
      <c r="D72" s="281"/>
      <c r="E72" s="281"/>
      <c r="F72" s="277"/>
      <c r="G72" s="17" t="s">
        <v>14</v>
      </c>
      <c r="H72" s="17" t="s">
        <v>15</v>
      </c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V72" s="151" t="s">
        <v>81</v>
      </c>
      <c r="W72" s="151" t="s">
        <v>4</v>
      </c>
      <c r="X72" s="151" t="s">
        <v>425</v>
      </c>
    </row>
    <row r="73" spans="1:26">
      <c r="B73" s="176" t="s">
        <v>426</v>
      </c>
      <c r="C73" s="151">
        <v>48.9</v>
      </c>
      <c r="D73" s="151">
        <v>56.3</v>
      </c>
      <c r="E73" s="151">
        <v>54</v>
      </c>
      <c r="F73" s="177">
        <v>67.900000000000006</v>
      </c>
      <c r="G73" s="156">
        <f>AVERAGE(C73:F73)</f>
        <v>56.774999999999999</v>
      </c>
      <c r="H73" s="2">
        <v>4.0179999999999998</v>
      </c>
      <c r="V73" s="151" t="s">
        <v>82</v>
      </c>
      <c r="X73" s="151" t="s">
        <v>427</v>
      </c>
    </row>
    <row r="74" spans="1:26">
      <c r="B74" s="176" t="s">
        <v>428</v>
      </c>
      <c r="C74" s="151">
        <v>26.1</v>
      </c>
      <c r="D74" s="151">
        <v>26.7</v>
      </c>
      <c r="E74" s="151">
        <v>28.1</v>
      </c>
      <c r="F74" s="177">
        <v>10.6</v>
      </c>
      <c r="G74" s="158">
        <f t="shared" ref="G74:G83" si="4">AVERAGE(C74:F74)</f>
        <v>22.875</v>
      </c>
      <c r="H74" s="3">
        <v>4.1130000000000004</v>
      </c>
      <c r="X74" s="151" t="s">
        <v>429</v>
      </c>
    </row>
    <row r="75" spans="1:26">
      <c r="B75" s="176" t="s">
        <v>430</v>
      </c>
      <c r="C75" s="151">
        <v>5.6</v>
      </c>
      <c r="D75" s="151">
        <v>7.4</v>
      </c>
      <c r="E75" s="151">
        <v>6.3</v>
      </c>
      <c r="F75" s="177">
        <v>6.6</v>
      </c>
      <c r="G75" s="158">
        <f t="shared" si="4"/>
        <v>6.4749999999999996</v>
      </c>
      <c r="H75" s="3">
        <v>0.37280000000000002</v>
      </c>
      <c r="X75" s="151" t="s">
        <v>431</v>
      </c>
    </row>
    <row r="76" spans="1:26">
      <c r="B76" s="176" t="s">
        <v>432</v>
      </c>
      <c r="C76" s="151">
        <v>17.399999999999999</v>
      </c>
      <c r="D76" s="151">
        <v>8.9</v>
      </c>
      <c r="E76" s="151">
        <v>10.5</v>
      </c>
      <c r="F76" s="177">
        <v>14.6</v>
      </c>
      <c r="G76" s="158">
        <f t="shared" si="4"/>
        <v>12.85</v>
      </c>
      <c r="H76" s="3">
        <v>1.9339999999999999</v>
      </c>
      <c r="X76" s="151" t="s">
        <v>433</v>
      </c>
    </row>
    <row r="77" spans="1:26">
      <c r="B77" s="176" t="s">
        <v>434</v>
      </c>
      <c r="C77" s="151">
        <v>2</v>
      </c>
      <c r="D77" s="151">
        <v>0.7</v>
      </c>
      <c r="E77" s="151">
        <v>1.1000000000000001</v>
      </c>
      <c r="F77" s="177">
        <v>0.3</v>
      </c>
      <c r="G77" s="158">
        <f t="shared" si="4"/>
        <v>1.0250000000000001</v>
      </c>
      <c r="H77" s="3">
        <v>0.36370000000000002</v>
      </c>
    </row>
    <row r="78" spans="1:26">
      <c r="B78" s="178"/>
      <c r="C78" s="278" t="s">
        <v>82</v>
      </c>
      <c r="D78" s="282"/>
      <c r="E78" s="282"/>
      <c r="F78" s="283"/>
      <c r="G78" s="180"/>
      <c r="H78" s="181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Y78" s="172"/>
    </row>
    <row r="79" spans="1:26">
      <c r="B79" s="176" t="s">
        <v>426</v>
      </c>
      <c r="C79" s="151">
        <v>51.3</v>
      </c>
      <c r="D79" s="151">
        <v>55.9</v>
      </c>
      <c r="E79" s="151">
        <v>57.1</v>
      </c>
      <c r="F79" s="177">
        <v>54.6</v>
      </c>
      <c r="G79" s="158">
        <f t="shared" si="4"/>
        <v>54.724999999999994</v>
      </c>
      <c r="H79" s="3">
        <v>1.2509999999999999</v>
      </c>
      <c r="Z79" s="172"/>
    </row>
    <row r="80" spans="1:26">
      <c r="B80" s="176" t="s">
        <v>428</v>
      </c>
      <c r="C80" s="151">
        <v>16.5</v>
      </c>
      <c r="D80" s="151">
        <v>19.3</v>
      </c>
      <c r="E80" s="151">
        <v>15.6</v>
      </c>
      <c r="F80" s="177">
        <v>12</v>
      </c>
      <c r="G80" s="158">
        <f t="shared" si="4"/>
        <v>15.85</v>
      </c>
      <c r="H80" s="3">
        <v>1.506</v>
      </c>
      <c r="Z80" s="172"/>
    </row>
    <row r="81" spans="1:27">
      <c r="B81" s="176" t="s">
        <v>430</v>
      </c>
      <c r="C81" s="151">
        <v>7.1</v>
      </c>
      <c r="D81" s="151">
        <v>6.3</v>
      </c>
      <c r="E81" s="151">
        <v>7.2</v>
      </c>
      <c r="F81" s="177">
        <v>6.9</v>
      </c>
      <c r="G81" s="158">
        <f t="shared" si="4"/>
        <v>6.875</v>
      </c>
      <c r="H81" s="3">
        <v>0.2016</v>
      </c>
      <c r="Z81" s="172"/>
    </row>
    <row r="82" spans="1:27">
      <c r="B82" s="176" t="s">
        <v>432</v>
      </c>
      <c r="C82" s="151">
        <v>20.3</v>
      </c>
      <c r="D82" s="151">
        <v>16.5</v>
      </c>
      <c r="E82" s="151">
        <v>17</v>
      </c>
      <c r="F82" s="177">
        <v>23.5</v>
      </c>
      <c r="G82" s="158">
        <f t="shared" si="4"/>
        <v>19.324999999999999</v>
      </c>
      <c r="H82" s="3">
        <v>1.627</v>
      </c>
      <c r="Z82" s="172"/>
    </row>
    <row r="83" spans="1:27">
      <c r="B83" s="182" t="s">
        <v>434</v>
      </c>
      <c r="C83" s="183">
        <v>4.5</v>
      </c>
      <c r="D83" s="183">
        <v>2</v>
      </c>
      <c r="E83" s="183">
        <v>3.1</v>
      </c>
      <c r="F83" s="184">
        <v>3</v>
      </c>
      <c r="G83" s="161">
        <f t="shared" si="4"/>
        <v>3.15</v>
      </c>
      <c r="H83" s="4">
        <v>0.51400000000000001</v>
      </c>
      <c r="Z83" s="172"/>
    </row>
    <row r="86" spans="1:27">
      <c r="V86" s="153"/>
      <c r="W86" s="153"/>
      <c r="X86" s="153"/>
      <c r="Y86" s="153"/>
      <c r="Z86" s="172"/>
    </row>
    <row r="87" spans="1:27">
      <c r="A87" s="17" t="s">
        <v>435</v>
      </c>
      <c r="B87" s="165"/>
      <c r="C87" s="165"/>
      <c r="V87" s="153"/>
      <c r="W87" s="153"/>
      <c r="X87" s="153"/>
      <c r="Y87" s="153"/>
      <c r="Z87" s="172"/>
    </row>
    <row r="88" spans="1:27">
      <c r="B88" s="165"/>
      <c r="C88" s="165"/>
      <c r="V88" s="153"/>
      <c r="W88" s="153"/>
      <c r="X88" s="153"/>
      <c r="Y88" s="153"/>
      <c r="Z88" s="172"/>
    </row>
    <row r="89" spans="1:27">
      <c r="B89" s="165"/>
      <c r="C89" s="165"/>
      <c r="V89" s="153"/>
      <c r="W89" s="153"/>
      <c r="X89" s="153"/>
      <c r="Y89" s="153"/>
      <c r="Z89" s="172"/>
    </row>
    <row r="90" spans="1:27">
      <c r="B90" s="185"/>
      <c r="C90" s="165"/>
      <c r="V90" s="153"/>
      <c r="W90" s="153"/>
      <c r="X90" s="153"/>
      <c r="Y90" s="153"/>
      <c r="Z90" s="172"/>
    </row>
    <row r="91" spans="1:27">
      <c r="C91" s="165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</row>
    <row r="92" spans="1:27">
      <c r="B92" s="165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</row>
    <row r="93" spans="1:27">
      <c r="B93" s="165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</row>
    <row r="94" spans="1:27">
      <c r="B94" s="165"/>
      <c r="C94" s="153"/>
      <c r="D94" s="153"/>
      <c r="E94" s="153"/>
      <c r="AA94" s="172"/>
    </row>
    <row r="95" spans="1:27">
      <c r="AA95" s="172"/>
    </row>
    <row r="96" spans="1:27">
      <c r="AA96" s="172"/>
    </row>
    <row r="99" spans="2:5">
      <c r="B99" s="165"/>
      <c r="C99" s="153"/>
      <c r="D99" s="153"/>
      <c r="E99" s="153"/>
    </row>
    <row r="100" spans="2:5">
      <c r="B100" s="165"/>
      <c r="C100" s="153"/>
      <c r="D100" s="153"/>
      <c r="E100" s="153"/>
    </row>
    <row r="101" spans="2:5">
      <c r="B101" s="165"/>
      <c r="C101" s="153"/>
      <c r="D101" s="153"/>
      <c r="E101" s="153"/>
    </row>
    <row r="102" spans="2:5">
      <c r="B102" s="185"/>
    </row>
    <row r="105" spans="2:5">
      <c r="B105" s="165"/>
      <c r="C105" s="153"/>
      <c r="D105" s="153"/>
      <c r="E105" s="153"/>
    </row>
    <row r="106" spans="2:5">
      <c r="B106" s="165"/>
      <c r="C106" s="153"/>
      <c r="D106" s="153"/>
      <c r="E106" s="153"/>
    </row>
    <row r="107" spans="2:5">
      <c r="B107" s="165"/>
      <c r="C107" s="153"/>
      <c r="D107" s="153"/>
      <c r="E107" s="153"/>
    </row>
    <row r="108" spans="2:5">
      <c r="B108" s="185"/>
      <c r="C108" s="185"/>
    </row>
    <row r="109" spans="2:5">
      <c r="B109" s="185"/>
      <c r="C109" s="185"/>
    </row>
    <row r="110" spans="2:5">
      <c r="B110" s="185"/>
      <c r="C110" s="185"/>
    </row>
    <row r="111" spans="2:5">
      <c r="B111" s="185"/>
      <c r="C111" s="185"/>
    </row>
    <row r="112" spans="2:5">
      <c r="B112" s="185"/>
      <c r="C112" s="185"/>
    </row>
    <row r="113" spans="2:5">
      <c r="B113" s="278"/>
      <c r="C113" s="278"/>
      <c r="D113" s="278"/>
      <c r="E113" s="279"/>
    </row>
    <row r="123" spans="2:5">
      <c r="B123" s="278"/>
      <c r="C123" s="278"/>
      <c r="D123" s="278"/>
      <c r="E123" s="279"/>
    </row>
  </sheetData>
  <mergeCells count="12">
    <mergeCell ref="B123:E123"/>
    <mergeCell ref="C60:D60"/>
    <mergeCell ref="E60:F60"/>
    <mergeCell ref="C72:F72"/>
    <mergeCell ref="C78:F78"/>
    <mergeCell ref="B113:E113"/>
    <mergeCell ref="C2:I2"/>
    <mergeCell ref="M2:S2"/>
    <mergeCell ref="C26:D26"/>
    <mergeCell ref="E26:F26"/>
    <mergeCell ref="C38:I38"/>
    <mergeCell ref="M38:S38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112"/>
  <sheetViews>
    <sheetView topLeftCell="A34" zoomScaleNormal="100" workbookViewId="0">
      <selection activeCell="A11" sqref="A11"/>
    </sheetView>
  </sheetViews>
  <sheetFormatPr defaultColWidth="9.140625" defaultRowHeight="14.25"/>
  <cols>
    <col min="1" max="1" width="9.140625" style="5"/>
    <col min="2" max="2" width="18.85546875" style="5" customWidth="1"/>
    <col min="3" max="3" width="15" style="5" customWidth="1"/>
    <col min="4" max="4" width="12" style="5" customWidth="1"/>
    <col min="5" max="5" width="10.140625" style="5" customWidth="1"/>
    <col min="6" max="6" width="13.140625" style="5" customWidth="1"/>
    <col min="7" max="8" width="10.85546875" style="5" customWidth="1"/>
    <col min="9" max="15" width="17.140625" style="5" customWidth="1"/>
    <col min="16" max="16" width="20.85546875" style="5" customWidth="1"/>
    <col min="17" max="17" width="44" style="5" customWidth="1"/>
    <col min="18" max="18" width="47.28515625" style="5" customWidth="1"/>
    <col min="19" max="16384" width="9.140625" style="5"/>
  </cols>
  <sheetData>
    <row r="1" spans="1:18" ht="15">
      <c r="P1" s="17" t="s">
        <v>0</v>
      </c>
      <c r="Q1" s="17" t="s">
        <v>1</v>
      </c>
      <c r="R1" s="17" t="s">
        <v>2</v>
      </c>
    </row>
    <row r="2" spans="1:18" ht="15">
      <c r="A2" s="17" t="s">
        <v>436</v>
      </c>
      <c r="E2" s="17" t="s">
        <v>14</v>
      </c>
      <c r="F2" s="17" t="s">
        <v>15</v>
      </c>
      <c r="P2" s="5" t="s">
        <v>437</v>
      </c>
      <c r="Q2" s="5" t="s">
        <v>4</v>
      </c>
      <c r="R2" s="5" t="s">
        <v>438</v>
      </c>
    </row>
    <row r="3" spans="1:18" ht="15">
      <c r="B3" s="6" t="s">
        <v>118</v>
      </c>
      <c r="C3" s="142">
        <v>0.98399800000000004</v>
      </c>
      <c r="D3" s="7">
        <v>1.0160020000000001</v>
      </c>
      <c r="E3" s="6">
        <f t="shared" ref="E3:E8" si="0">AVERAGE(C3:D3)</f>
        <v>1</v>
      </c>
      <c r="F3" s="139">
        <v>1.6E-2</v>
      </c>
      <c r="P3" s="5" t="s">
        <v>439</v>
      </c>
      <c r="Q3" s="17"/>
      <c r="R3" s="5" t="s">
        <v>440</v>
      </c>
    </row>
    <row r="4" spans="1:18" ht="15">
      <c r="B4" s="8" t="s">
        <v>441</v>
      </c>
      <c r="C4" s="9">
        <v>0.47763699999999998</v>
      </c>
      <c r="D4" s="10">
        <v>0.41681499999999999</v>
      </c>
      <c r="E4" s="8">
        <f t="shared" si="0"/>
        <v>0.44722600000000001</v>
      </c>
      <c r="F4" s="140">
        <v>3.041E-2</v>
      </c>
      <c r="P4" s="5" t="s">
        <v>442</v>
      </c>
      <c r="Q4" s="17"/>
      <c r="R4" s="5" t="s">
        <v>443</v>
      </c>
    </row>
    <row r="5" spans="1:18" ht="15">
      <c r="B5" s="8" t="s">
        <v>444</v>
      </c>
      <c r="C5" s="9">
        <v>0.74372099999999997</v>
      </c>
      <c r="D5" s="10">
        <v>0.687249</v>
      </c>
      <c r="E5" s="8">
        <f t="shared" si="0"/>
        <v>0.71548499999999993</v>
      </c>
      <c r="F5" s="140">
        <v>2.8240000000000001E-2</v>
      </c>
      <c r="P5" s="5" t="s">
        <v>445</v>
      </c>
      <c r="Q5" s="17"/>
      <c r="R5" s="5" t="s">
        <v>446</v>
      </c>
    </row>
    <row r="6" spans="1:18" ht="15">
      <c r="B6" s="8" t="s">
        <v>447</v>
      </c>
      <c r="C6" s="9">
        <v>0.207985</v>
      </c>
      <c r="D6" s="10">
        <v>0.28652300000000003</v>
      </c>
      <c r="E6" s="8">
        <f t="shared" si="0"/>
        <v>0.24725400000000003</v>
      </c>
      <c r="F6" s="140">
        <v>3.9269999999999999E-2</v>
      </c>
      <c r="P6" s="5" t="s">
        <v>448</v>
      </c>
      <c r="Q6" s="17"/>
      <c r="R6" s="5" t="s">
        <v>449</v>
      </c>
    </row>
    <row r="7" spans="1:18" ht="15">
      <c r="B7" s="8" t="s">
        <v>450</v>
      </c>
      <c r="C7" s="9">
        <v>0.71766399999999997</v>
      </c>
      <c r="D7" s="10">
        <v>0.49742599999999998</v>
      </c>
      <c r="E7" s="8">
        <f t="shared" si="0"/>
        <v>0.607545</v>
      </c>
      <c r="F7" s="140">
        <v>0.1101</v>
      </c>
      <c r="P7" s="5" t="s">
        <v>451</v>
      </c>
      <c r="Q7" s="17"/>
    </row>
    <row r="8" spans="1:18" ht="15">
      <c r="B8" s="11" t="s">
        <v>452</v>
      </c>
      <c r="C8" s="12">
        <v>0.46002199999999999</v>
      </c>
      <c r="D8" s="13">
        <v>0.383548</v>
      </c>
      <c r="E8" s="11">
        <f t="shared" si="0"/>
        <v>0.42178499999999997</v>
      </c>
      <c r="F8" s="141">
        <v>3.8240000000000003E-2</v>
      </c>
      <c r="P8" s="17"/>
      <c r="Q8" s="17"/>
      <c r="R8" s="17"/>
    </row>
    <row r="9" spans="1:18" ht="15">
      <c r="C9" s="9"/>
      <c r="D9" s="9"/>
      <c r="P9" s="17"/>
      <c r="Q9" s="17"/>
      <c r="R9" s="17"/>
    </row>
    <row r="10" spans="1:18" ht="15">
      <c r="C10" s="9"/>
      <c r="D10" s="9"/>
      <c r="P10" s="17"/>
      <c r="Q10" s="17"/>
      <c r="R10" s="17"/>
    </row>
    <row r="11" spans="1:18" ht="15">
      <c r="A11" s="17" t="s">
        <v>453</v>
      </c>
      <c r="C11" s="9"/>
      <c r="D11" s="9"/>
      <c r="P11" s="17"/>
      <c r="Q11" s="17"/>
      <c r="R11" s="17"/>
    </row>
    <row r="12" spans="1:18" ht="15">
      <c r="C12" s="9"/>
      <c r="D12" s="9"/>
      <c r="P12" s="17"/>
      <c r="Q12" s="17"/>
      <c r="R12" s="17"/>
    </row>
    <row r="13" spans="1:18" ht="15">
      <c r="C13" s="9"/>
      <c r="D13" s="9"/>
      <c r="P13" s="17"/>
      <c r="Q13" s="17"/>
      <c r="R13" s="17"/>
    </row>
    <row r="14" spans="1:18" ht="15">
      <c r="C14" s="9"/>
      <c r="D14" s="9"/>
      <c r="P14" s="17"/>
      <c r="Q14" s="17"/>
      <c r="R14" s="17"/>
    </row>
    <row r="15" spans="1:18" ht="15">
      <c r="C15" s="9"/>
      <c r="D15" s="9"/>
      <c r="P15" s="17"/>
      <c r="Q15" s="17"/>
      <c r="R15" s="17"/>
    </row>
    <row r="16" spans="1:18" ht="15">
      <c r="C16" s="9"/>
      <c r="D16" s="9"/>
      <c r="P16" s="17"/>
      <c r="Q16" s="17"/>
      <c r="R16" s="17"/>
    </row>
    <row r="17" spans="1:18" ht="15">
      <c r="C17" s="9"/>
      <c r="D17" s="9"/>
      <c r="P17" s="17"/>
      <c r="Q17" s="17"/>
      <c r="R17" s="17"/>
    </row>
    <row r="18" spans="1:18" ht="15">
      <c r="P18" s="17"/>
      <c r="Q18" s="17"/>
      <c r="R18" s="17"/>
    </row>
    <row r="19" spans="1:18" ht="15">
      <c r="P19" s="17"/>
      <c r="Q19" s="17"/>
      <c r="R19" s="17"/>
    </row>
    <row r="20" spans="1:18" ht="15">
      <c r="P20" s="17"/>
      <c r="Q20" s="17"/>
      <c r="R20" s="17"/>
    </row>
    <row r="21" spans="1:18" ht="15">
      <c r="P21" s="17"/>
      <c r="Q21" s="17"/>
      <c r="R21" s="17"/>
    </row>
    <row r="22" spans="1:18" ht="15">
      <c r="P22" s="17"/>
      <c r="Q22" s="17"/>
      <c r="R22" s="17"/>
    </row>
    <row r="23" spans="1:18" ht="15">
      <c r="P23" s="17"/>
      <c r="Q23" s="17"/>
      <c r="R23" s="17"/>
    </row>
    <row r="24" spans="1:18" ht="15">
      <c r="P24" s="17"/>
      <c r="Q24" s="17"/>
      <c r="R24" s="17"/>
    </row>
    <row r="25" spans="1:18" ht="15">
      <c r="P25" s="17"/>
      <c r="Q25" s="17"/>
      <c r="R25" s="17"/>
    </row>
    <row r="26" spans="1:18" ht="15">
      <c r="P26" s="17"/>
      <c r="Q26" s="17"/>
      <c r="R26" s="17"/>
    </row>
    <row r="27" spans="1:18" ht="15">
      <c r="P27" s="17"/>
      <c r="Q27" s="17"/>
      <c r="R27" s="17"/>
    </row>
    <row r="28" spans="1:18" ht="15">
      <c r="A28" s="17" t="s">
        <v>666</v>
      </c>
      <c r="B28" s="5" t="s">
        <v>663</v>
      </c>
      <c r="C28" s="6" t="s">
        <v>672</v>
      </c>
      <c r="D28" s="39" t="s">
        <v>119</v>
      </c>
      <c r="E28" s="39" t="s">
        <v>120</v>
      </c>
      <c r="F28" s="25" t="s">
        <v>673</v>
      </c>
      <c r="P28" s="17"/>
      <c r="Q28" s="17"/>
      <c r="R28" s="17"/>
    </row>
    <row r="29" spans="1:18" ht="15">
      <c r="B29" s="5">
        <v>500</v>
      </c>
      <c r="C29" s="15">
        <v>2</v>
      </c>
      <c r="D29" s="9">
        <v>3</v>
      </c>
      <c r="E29" s="9">
        <v>1</v>
      </c>
      <c r="F29" s="10">
        <v>2</v>
      </c>
      <c r="P29" s="17"/>
      <c r="Q29" s="17"/>
      <c r="R29" s="17"/>
    </row>
    <row r="30" spans="1:18" ht="15">
      <c r="B30" s="5" t="s">
        <v>667</v>
      </c>
      <c r="C30" s="15">
        <v>12</v>
      </c>
      <c r="D30" s="9">
        <v>13</v>
      </c>
      <c r="E30" s="9">
        <v>11</v>
      </c>
      <c r="F30" s="10">
        <v>11</v>
      </c>
      <c r="P30" s="17"/>
      <c r="Q30" s="17"/>
      <c r="R30" s="17"/>
    </row>
    <row r="31" spans="1:18" ht="15">
      <c r="B31" s="5" t="s">
        <v>668</v>
      </c>
      <c r="C31" s="15">
        <v>21</v>
      </c>
      <c r="D31" s="9">
        <v>11</v>
      </c>
      <c r="E31" s="9">
        <v>23</v>
      </c>
      <c r="F31" s="10">
        <v>34</v>
      </c>
      <c r="P31" s="17"/>
      <c r="Q31" s="17"/>
      <c r="R31" s="17"/>
    </row>
    <row r="32" spans="1:18" ht="15">
      <c r="B32" s="5" t="s">
        <v>669</v>
      </c>
      <c r="C32" s="15">
        <v>31</v>
      </c>
      <c r="D32" s="9">
        <v>27</v>
      </c>
      <c r="E32" s="9">
        <v>33</v>
      </c>
      <c r="F32" s="10">
        <v>25</v>
      </c>
      <c r="P32" s="17"/>
      <c r="Q32" s="17"/>
      <c r="R32" s="17"/>
    </row>
    <row r="33" spans="1:18" ht="15">
      <c r="B33" s="5" t="s">
        <v>670</v>
      </c>
      <c r="C33" s="15">
        <v>22</v>
      </c>
      <c r="D33" s="9">
        <v>32</v>
      </c>
      <c r="E33" s="9">
        <v>22</v>
      </c>
      <c r="F33" s="10">
        <v>16</v>
      </c>
      <c r="P33" s="17"/>
      <c r="Q33" s="17"/>
      <c r="R33" s="17"/>
    </row>
    <row r="34" spans="1:18" ht="15">
      <c r="B34" s="5" t="s">
        <v>671</v>
      </c>
      <c r="C34" s="15">
        <v>10</v>
      </c>
      <c r="D34" s="9">
        <v>13</v>
      </c>
      <c r="E34" s="9">
        <v>8</v>
      </c>
      <c r="F34" s="10">
        <v>11</v>
      </c>
      <c r="P34" s="17"/>
      <c r="Q34" s="17"/>
      <c r="R34" s="17"/>
    </row>
    <row r="35" spans="1:18" ht="15">
      <c r="B35" s="5">
        <v>2000</v>
      </c>
      <c r="C35" s="19">
        <v>2</v>
      </c>
      <c r="D35" s="12">
        <v>1</v>
      </c>
      <c r="E35" s="12">
        <v>2</v>
      </c>
      <c r="F35" s="13">
        <v>1</v>
      </c>
      <c r="P35" s="17"/>
      <c r="Q35" s="17"/>
      <c r="R35" s="17"/>
    </row>
    <row r="36" spans="1:18" ht="15">
      <c r="P36" s="17"/>
      <c r="Q36" s="17"/>
      <c r="R36" s="17"/>
    </row>
    <row r="37" spans="1:18" ht="15">
      <c r="A37" s="17" t="s">
        <v>454</v>
      </c>
    </row>
    <row r="38" spans="1:18">
      <c r="B38" s="5" t="s">
        <v>455</v>
      </c>
      <c r="C38" s="186" t="s">
        <v>456</v>
      </c>
      <c r="D38" s="187" t="s">
        <v>457</v>
      </c>
      <c r="E38" s="187" t="s">
        <v>458</v>
      </c>
      <c r="F38" s="187" t="s">
        <v>432</v>
      </c>
      <c r="G38" s="188" t="s">
        <v>434</v>
      </c>
      <c r="H38" s="14"/>
      <c r="I38" s="14"/>
      <c r="J38" s="14"/>
      <c r="K38" s="14"/>
      <c r="L38" s="14"/>
      <c r="M38" s="14"/>
      <c r="N38" s="14"/>
      <c r="O38" s="14"/>
      <c r="P38" s="5" t="s">
        <v>455</v>
      </c>
      <c r="Q38" s="5" t="s">
        <v>94</v>
      </c>
      <c r="R38" s="5" t="s">
        <v>459</v>
      </c>
    </row>
    <row r="39" spans="1:18">
      <c r="C39" s="15">
        <v>61.5</v>
      </c>
      <c r="D39" s="9">
        <v>21.5</v>
      </c>
      <c r="E39" s="9">
        <v>10.199999999999999</v>
      </c>
      <c r="F39" s="9">
        <v>5.3</v>
      </c>
      <c r="G39" s="10">
        <v>1.5</v>
      </c>
      <c r="H39" s="9"/>
      <c r="I39" s="9"/>
      <c r="J39" s="9"/>
      <c r="K39" s="9"/>
      <c r="L39" s="9"/>
      <c r="M39" s="9"/>
      <c r="N39" s="9"/>
      <c r="O39" s="9"/>
      <c r="P39" s="5" t="s">
        <v>156</v>
      </c>
      <c r="Q39" s="5" t="s">
        <v>97</v>
      </c>
      <c r="R39" s="5" t="s">
        <v>98</v>
      </c>
    </row>
    <row r="40" spans="1:18">
      <c r="C40" s="15">
        <v>55.4</v>
      </c>
      <c r="D40" s="9">
        <v>23.3</v>
      </c>
      <c r="E40" s="9">
        <v>11.5</v>
      </c>
      <c r="F40" s="9">
        <v>8.5</v>
      </c>
      <c r="G40" s="10">
        <v>1.3</v>
      </c>
      <c r="H40" s="9"/>
      <c r="I40" s="9"/>
      <c r="J40" s="9"/>
      <c r="K40" s="9"/>
      <c r="L40" s="9"/>
      <c r="M40" s="9"/>
      <c r="N40" s="9"/>
      <c r="O40" s="9"/>
      <c r="P40" s="5" t="s">
        <v>460</v>
      </c>
      <c r="R40" s="5" t="s">
        <v>461</v>
      </c>
    </row>
    <row r="41" spans="1:18">
      <c r="C41" s="15">
        <v>52.6</v>
      </c>
      <c r="D41" s="9">
        <v>28.6</v>
      </c>
      <c r="E41" s="9">
        <v>8.6</v>
      </c>
      <c r="F41" s="9">
        <v>9.6</v>
      </c>
      <c r="G41" s="10">
        <v>0.6</v>
      </c>
      <c r="H41" s="9"/>
      <c r="I41" s="9"/>
      <c r="J41" s="9"/>
      <c r="K41" s="9"/>
      <c r="L41" s="9"/>
      <c r="M41" s="9"/>
      <c r="N41" s="9"/>
      <c r="O41" s="9"/>
      <c r="P41" s="5" t="s">
        <v>462</v>
      </c>
      <c r="R41" s="5" t="s">
        <v>463</v>
      </c>
    </row>
    <row r="42" spans="1:18">
      <c r="C42" s="15">
        <v>60.2</v>
      </c>
      <c r="D42" s="9">
        <v>20.100000000000001</v>
      </c>
      <c r="E42" s="9">
        <v>9.9</v>
      </c>
      <c r="F42" s="9">
        <v>8.8000000000000007</v>
      </c>
      <c r="G42" s="10">
        <v>1</v>
      </c>
      <c r="H42" s="9"/>
      <c r="I42" s="9"/>
      <c r="J42" s="9"/>
      <c r="K42" s="9"/>
      <c r="L42" s="9"/>
      <c r="M42" s="9"/>
      <c r="N42" s="9"/>
      <c r="O42" s="9"/>
      <c r="R42" s="5" t="s">
        <v>464</v>
      </c>
    </row>
    <row r="43" spans="1:18">
      <c r="C43" s="15">
        <v>57.3</v>
      </c>
      <c r="D43" s="9">
        <v>21</v>
      </c>
      <c r="E43" s="9">
        <v>12.1</v>
      </c>
      <c r="F43" s="9">
        <v>7.1</v>
      </c>
      <c r="G43" s="10">
        <v>2.5</v>
      </c>
      <c r="H43" s="9"/>
      <c r="I43" s="9"/>
      <c r="J43" s="9"/>
      <c r="K43" s="9"/>
      <c r="L43" s="9"/>
      <c r="M43" s="9"/>
      <c r="N43" s="9"/>
      <c r="O43" s="9"/>
    </row>
    <row r="44" spans="1:18">
      <c r="B44" s="16"/>
      <c r="C44" s="15">
        <v>62.8</v>
      </c>
      <c r="D44" s="9">
        <v>23.5</v>
      </c>
      <c r="E44" s="9">
        <v>8.5</v>
      </c>
      <c r="F44" s="9">
        <v>4.8</v>
      </c>
      <c r="G44" s="10">
        <v>0.4</v>
      </c>
      <c r="H44" s="9"/>
      <c r="I44" s="9"/>
      <c r="J44" s="9"/>
      <c r="K44" s="9"/>
      <c r="L44" s="9"/>
      <c r="M44" s="9"/>
      <c r="N44" s="9"/>
      <c r="O44" s="9"/>
      <c r="R44" s="5" t="s">
        <v>465</v>
      </c>
    </row>
    <row r="45" spans="1:18" ht="15">
      <c r="B45" s="17"/>
      <c r="C45" s="15">
        <v>59.3</v>
      </c>
      <c r="D45" s="9">
        <v>18.899999999999999</v>
      </c>
      <c r="E45" s="9">
        <v>13.4</v>
      </c>
      <c r="F45" s="9">
        <v>5.8</v>
      </c>
      <c r="G45" s="10">
        <v>2.6</v>
      </c>
      <c r="H45" s="9"/>
      <c r="I45" s="9"/>
      <c r="J45" s="9"/>
      <c r="K45" s="9"/>
      <c r="L45" s="9"/>
      <c r="M45" s="9"/>
      <c r="N45" s="9"/>
      <c r="O45" s="9"/>
      <c r="R45" s="5" t="s">
        <v>98</v>
      </c>
    </row>
    <row r="46" spans="1:18" ht="15">
      <c r="B46" s="17" t="s">
        <v>14</v>
      </c>
      <c r="C46" s="189">
        <f>AVERAGE(C39:C45)</f>
        <v>58.442857142857143</v>
      </c>
      <c r="D46" s="190">
        <f>AVERAGE(D39:D45)</f>
        <v>22.414285714285715</v>
      </c>
      <c r="E46" s="190">
        <f>AVERAGE(E39:E45)</f>
        <v>10.6</v>
      </c>
      <c r="F46" s="190">
        <f>AVERAGE(F39:F45)</f>
        <v>7.1285714285714281</v>
      </c>
      <c r="G46" s="191">
        <f>AVERAGE(G39:G45)</f>
        <v>1.4142857142857144</v>
      </c>
      <c r="H46" s="192"/>
      <c r="I46" s="9"/>
      <c r="J46" s="9"/>
      <c r="K46" s="9"/>
      <c r="L46" s="9"/>
      <c r="M46" s="9"/>
      <c r="N46" s="9"/>
      <c r="O46" s="9"/>
      <c r="R46" s="5" t="s">
        <v>466</v>
      </c>
    </row>
    <row r="47" spans="1:18" ht="15">
      <c r="B47" s="17" t="s">
        <v>15</v>
      </c>
      <c r="C47" s="193">
        <v>1.353</v>
      </c>
      <c r="D47" s="194">
        <v>1.2030000000000001</v>
      </c>
      <c r="E47" s="194">
        <v>0.68940000000000001</v>
      </c>
      <c r="F47" s="194">
        <v>0.71240000000000003</v>
      </c>
      <c r="G47" s="195">
        <v>0.32619999999999999</v>
      </c>
      <c r="H47" s="196"/>
      <c r="I47" s="9"/>
      <c r="J47" s="9"/>
      <c r="K47" s="9"/>
      <c r="L47" s="9"/>
      <c r="M47" s="9"/>
      <c r="N47" s="9"/>
      <c r="O47" s="9"/>
      <c r="R47" s="5" t="s">
        <v>467</v>
      </c>
    </row>
    <row r="48" spans="1:18">
      <c r="B48" s="9"/>
      <c r="C48" s="196"/>
      <c r="D48" s="196"/>
      <c r="E48" s="196"/>
      <c r="F48" s="196"/>
      <c r="G48" s="196"/>
      <c r="H48" s="196"/>
      <c r="I48" s="9"/>
      <c r="J48" s="9"/>
      <c r="K48" s="9"/>
      <c r="L48" s="9"/>
      <c r="M48" s="9"/>
      <c r="N48" s="9"/>
      <c r="O48" s="9"/>
    </row>
    <row r="49" spans="2:24">
      <c r="B49" s="5" t="s">
        <v>156</v>
      </c>
      <c r="C49" s="18">
        <v>51.6</v>
      </c>
      <c r="D49" s="142">
        <v>18.3</v>
      </c>
      <c r="E49" s="142">
        <v>11.2</v>
      </c>
      <c r="F49" s="142">
        <v>13.5</v>
      </c>
      <c r="G49" s="7">
        <v>5.4</v>
      </c>
      <c r="H49" s="9"/>
      <c r="I49" s="9"/>
      <c r="J49" s="9"/>
      <c r="K49" s="9"/>
      <c r="L49" s="9"/>
      <c r="M49" s="9"/>
      <c r="N49" s="9"/>
      <c r="O49" s="9"/>
      <c r="R49" s="5" t="s">
        <v>468</v>
      </c>
    </row>
    <row r="50" spans="2:24">
      <c r="C50" s="15">
        <v>57.2</v>
      </c>
      <c r="D50" s="9">
        <v>14.2</v>
      </c>
      <c r="E50" s="9">
        <v>15.1</v>
      </c>
      <c r="F50" s="9">
        <v>10.9</v>
      </c>
      <c r="G50" s="10">
        <v>2.6</v>
      </c>
      <c r="H50" s="9"/>
      <c r="I50" s="9"/>
      <c r="J50" s="9"/>
      <c r="K50" s="9"/>
      <c r="L50" s="9"/>
      <c r="M50" s="9"/>
      <c r="N50" s="9"/>
      <c r="O50" s="9"/>
    </row>
    <row r="51" spans="2:24">
      <c r="C51" s="15">
        <v>50.5</v>
      </c>
      <c r="D51" s="9">
        <v>19.600000000000001</v>
      </c>
      <c r="E51" s="9">
        <v>13.3</v>
      </c>
      <c r="F51" s="9">
        <v>12</v>
      </c>
      <c r="G51" s="10">
        <v>4.5999999999999996</v>
      </c>
      <c r="H51" s="9"/>
      <c r="I51" s="9"/>
      <c r="J51" s="9"/>
      <c r="K51" s="9"/>
      <c r="L51" s="9"/>
      <c r="M51" s="9"/>
      <c r="N51" s="9"/>
      <c r="O51" s="9"/>
      <c r="R51" s="5" t="s">
        <v>469</v>
      </c>
    </row>
    <row r="52" spans="2:24" ht="15">
      <c r="B52" s="17"/>
      <c r="C52" s="15">
        <v>51.3</v>
      </c>
      <c r="D52" s="9">
        <v>16.600000000000001</v>
      </c>
      <c r="E52" s="9">
        <v>12.3</v>
      </c>
      <c r="F52" s="9">
        <v>17.5</v>
      </c>
      <c r="G52" s="10">
        <v>2.2999999999999998</v>
      </c>
      <c r="H52" s="9"/>
      <c r="I52" s="9"/>
      <c r="J52" s="9"/>
      <c r="K52" s="9"/>
      <c r="L52" s="9"/>
      <c r="M52" s="9"/>
      <c r="N52" s="9"/>
      <c r="O52" s="9"/>
      <c r="R52" s="5" t="s">
        <v>98</v>
      </c>
    </row>
    <row r="53" spans="2:24" ht="15">
      <c r="B53" s="17"/>
      <c r="C53" s="15">
        <v>57.9</v>
      </c>
      <c r="D53" s="9">
        <v>19.3</v>
      </c>
      <c r="E53" s="9">
        <v>9.8000000000000007</v>
      </c>
      <c r="F53" s="9">
        <v>10.5</v>
      </c>
      <c r="G53" s="10">
        <v>2.5</v>
      </c>
      <c r="H53" s="9"/>
      <c r="I53" s="9"/>
      <c r="J53" s="9"/>
      <c r="K53" s="9"/>
      <c r="L53" s="9"/>
      <c r="M53" s="9"/>
      <c r="N53" s="9"/>
      <c r="O53" s="9"/>
      <c r="R53" s="5" t="s">
        <v>470</v>
      </c>
    </row>
    <row r="54" spans="2:24" ht="15">
      <c r="B54" s="17"/>
      <c r="C54" s="15">
        <v>52.1</v>
      </c>
      <c r="D54" s="9">
        <v>17.100000000000001</v>
      </c>
      <c r="E54" s="9">
        <v>12.5</v>
      </c>
      <c r="F54" s="9">
        <v>15.9</v>
      </c>
      <c r="G54" s="10">
        <v>2.4</v>
      </c>
      <c r="H54" s="9"/>
      <c r="I54" s="9"/>
      <c r="J54" s="9"/>
      <c r="K54" s="9"/>
      <c r="L54" s="9"/>
      <c r="M54" s="9"/>
      <c r="N54" s="9"/>
      <c r="O54" s="9"/>
      <c r="R54" s="5" t="s">
        <v>471</v>
      </c>
    </row>
    <row r="55" spans="2:24">
      <c r="C55" s="15">
        <v>55.5</v>
      </c>
      <c r="D55" s="9">
        <v>15.2</v>
      </c>
      <c r="E55" s="9">
        <v>11.6</v>
      </c>
      <c r="F55" s="9">
        <v>12.3</v>
      </c>
      <c r="G55" s="10">
        <v>5.4</v>
      </c>
      <c r="H55" s="9"/>
      <c r="I55" s="9"/>
      <c r="J55" s="9"/>
      <c r="K55" s="9"/>
      <c r="L55" s="9"/>
      <c r="M55" s="9"/>
      <c r="N55" s="9"/>
      <c r="O55" s="9"/>
      <c r="R55" s="5" t="s">
        <v>472</v>
      </c>
    </row>
    <row r="56" spans="2:24" ht="15">
      <c r="B56" s="17" t="s">
        <v>14</v>
      </c>
      <c r="C56" s="189">
        <f t="shared" ref="C56:G56" si="1">AVERAGE(C49:C55)</f>
        <v>53.728571428571435</v>
      </c>
      <c r="D56" s="190">
        <f t="shared" si="1"/>
        <v>17.185714285714287</v>
      </c>
      <c r="E56" s="190">
        <f t="shared" si="1"/>
        <v>12.257142857142854</v>
      </c>
      <c r="F56" s="190">
        <f t="shared" si="1"/>
        <v>13.22857142857143</v>
      </c>
      <c r="G56" s="191">
        <f t="shared" si="1"/>
        <v>3.5999999999999992</v>
      </c>
      <c r="H56" s="192"/>
      <c r="I56" s="9"/>
      <c r="J56" s="9"/>
      <c r="K56" s="9"/>
      <c r="L56" s="9"/>
      <c r="M56" s="9"/>
      <c r="N56" s="9"/>
      <c r="O56" s="9"/>
    </row>
    <row r="57" spans="2:24" ht="15">
      <c r="B57" s="17" t="s">
        <v>15</v>
      </c>
      <c r="C57" s="193">
        <v>1.1559999999999999</v>
      </c>
      <c r="D57" s="194">
        <v>0.76759999999999995</v>
      </c>
      <c r="E57" s="194">
        <v>0.63280000000000003</v>
      </c>
      <c r="F57" s="194">
        <v>0.98429999999999995</v>
      </c>
      <c r="G57" s="195">
        <v>0.55249999999999999</v>
      </c>
      <c r="H57" s="196"/>
      <c r="I57" s="9"/>
      <c r="J57" s="9"/>
      <c r="K57" s="9"/>
      <c r="L57" s="9"/>
      <c r="M57" s="9"/>
      <c r="N57" s="9"/>
      <c r="O57" s="9"/>
      <c r="R57" s="5" t="s">
        <v>473</v>
      </c>
      <c r="S57" s="9"/>
      <c r="T57" s="9"/>
      <c r="U57" s="9"/>
      <c r="V57" s="9"/>
      <c r="W57" s="9"/>
      <c r="X57" s="9"/>
    </row>
    <row r="58" spans="2:24"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R58" s="5" t="s">
        <v>98</v>
      </c>
      <c r="S58" s="9"/>
      <c r="T58" s="9"/>
      <c r="U58" s="9"/>
      <c r="V58" s="9"/>
      <c r="W58" s="9"/>
      <c r="X58" s="9"/>
    </row>
    <row r="59" spans="2:24">
      <c r="B59" s="5" t="s">
        <v>460</v>
      </c>
      <c r="C59" s="18">
        <v>63.1</v>
      </c>
      <c r="D59" s="142">
        <v>20.100000000000001</v>
      </c>
      <c r="E59" s="142">
        <v>10.1</v>
      </c>
      <c r="F59" s="142">
        <v>5.6</v>
      </c>
      <c r="G59" s="7">
        <v>1.1000000000000001</v>
      </c>
      <c r="H59" s="9"/>
      <c r="I59" s="9"/>
      <c r="J59" s="9"/>
      <c r="K59" s="9"/>
      <c r="L59" s="9"/>
      <c r="M59" s="9"/>
      <c r="N59" s="9"/>
      <c r="O59" s="9"/>
      <c r="R59" s="5" t="s">
        <v>140</v>
      </c>
      <c r="V59" s="9"/>
      <c r="W59" s="9"/>
      <c r="X59" s="9"/>
    </row>
    <row r="60" spans="2:24">
      <c r="C60" s="15">
        <v>58</v>
      </c>
      <c r="D60" s="9">
        <v>24.1</v>
      </c>
      <c r="E60" s="9">
        <v>11.5</v>
      </c>
      <c r="F60" s="9">
        <v>5.9</v>
      </c>
      <c r="G60" s="10">
        <v>0.5</v>
      </c>
      <c r="H60" s="9"/>
      <c r="I60" s="9"/>
      <c r="J60" s="9"/>
      <c r="K60" s="9"/>
      <c r="L60" s="9"/>
      <c r="M60" s="9"/>
      <c r="N60" s="9"/>
      <c r="O60" s="9"/>
      <c r="R60" s="5" t="s">
        <v>474</v>
      </c>
      <c r="V60" s="9"/>
      <c r="W60" s="9"/>
      <c r="X60" s="9"/>
    </row>
    <row r="61" spans="2:24">
      <c r="C61" s="15">
        <v>53.6</v>
      </c>
      <c r="D61" s="9">
        <v>26.1</v>
      </c>
      <c r="E61" s="9">
        <v>10.3</v>
      </c>
      <c r="F61" s="9">
        <v>8.9</v>
      </c>
      <c r="G61" s="10">
        <v>1.1000000000000001</v>
      </c>
      <c r="H61" s="9"/>
      <c r="I61" s="9"/>
      <c r="J61" s="9"/>
      <c r="K61" s="9"/>
      <c r="L61" s="9"/>
      <c r="M61" s="9"/>
      <c r="N61" s="9"/>
      <c r="O61" s="9"/>
      <c r="R61" s="5" t="s">
        <v>475</v>
      </c>
      <c r="V61" s="9"/>
      <c r="W61" s="9"/>
      <c r="X61" s="9"/>
    </row>
    <row r="62" spans="2:24">
      <c r="C62" s="15">
        <v>60.9</v>
      </c>
      <c r="D62" s="9">
        <v>21.6</v>
      </c>
      <c r="E62" s="9">
        <v>7.2</v>
      </c>
      <c r="F62" s="9">
        <v>9.1</v>
      </c>
      <c r="G62" s="10">
        <v>1.2</v>
      </c>
      <c r="H62" s="9"/>
      <c r="I62" s="9"/>
      <c r="J62" s="9"/>
      <c r="K62" s="9"/>
      <c r="L62" s="9"/>
      <c r="M62" s="9"/>
      <c r="N62" s="9"/>
      <c r="O62" s="9"/>
    </row>
    <row r="63" spans="2:24" ht="15">
      <c r="B63" s="17"/>
      <c r="C63" s="15">
        <v>61.3</v>
      </c>
      <c r="D63" s="9">
        <v>20.100000000000001</v>
      </c>
      <c r="E63" s="9">
        <v>9.9</v>
      </c>
      <c r="F63" s="9">
        <v>7.7</v>
      </c>
      <c r="G63" s="10">
        <v>1</v>
      </c>
      <c r="H63" s="9"/>
      <c r="I63" s="9"/>
      <c r="J63" s="9"/>
      <c r="K63" s="9"/>
      <c r="L63" s="9"/>
      <c r="M63" s="9"/>
      <c r="N63" s="9"/>
      <c r="O63" s="9"/>
      <c r="R63" s="5" t="s">
        <v>476</v>
      </c>
    </row>
    <row r="64" spans="2:24">
      <c r="C64" s="15">
        <v>60</v>
      </c>
      <c r="D64" s="9">
        <v>20.3</v>
      </c>
      <c r="E64" s="9">
        <v>11.1</v>
      </c>
      <c r="F64" s="9">
        <v>7.8</v>
      </c>
      <c r="G64" s="10">
        <v>0.8</v>
      </c>
      <c r="H64" s="9"/>
      <c r="I64" s="9"/>
      <c r="J64" s="9"/>
      <c r="K64" s="9"/>
      <c r="L64" s="9"/>
      <c r="M64" s="9"/>
      <c r="N64" s="9"/>
      <c r="O64" s="9"/>
      <c r="R64" s="5" t="s">
        <v>98</v>
      </c>
    </row>
    <row r="65" spans="1:19">
      <c r="C65" s="15">
        <v>55.4</v>
      </c>
      <c r="D65" s="9">
        <v>22.9</v>
      </c>
      <c r="E65" s="9">
        <v>12.8</v>
      </c>
      <c r="F65" s="9">
        <v>8</v>
      </c>
      <c r="G65" s="10">
        <v>0.9</v>
      </c>
      <c r="H65" s="9"/>
      <c r="I65" s="9"/>
      <c r="J65" s="9"/>
      <c r="K65" s="9"/>
      <c r="L65" s="9"/>
      <c r="M65" s="9"/>
      <c r="N65" s="9"/>
      <c r="O65" s="9"/>
      <c r="R65" s="5" t="s">
        <v>477</v>
      </c>
    </row>
    <row r="66" spans="1:19" ht="15">
      <c r="B66" s="17" t="s">
        <v>14</v>
      </c>
      <c r="C66" s="189">
        <f t="shared" ref="C66:G66" si="2">AVERAGE(C59:C65)</f>
        <v>58.899999999999991</v>
      </c>
      <c r="D66" s="190">
        <f t="shared" si="2"/>
        <v>22.171428571428574</v>
      </c>
      <c r="E66" s="190">
        <f t="shared" si="2"/>
        <v>10.414285714285715</v>
      </c>
      <c r="F66" s="190">
        <f t="shared" si="2"/>
        <v>7.5714285714285712</v>
      </c>
      <c r="G66" s="191">
        <f t="shared" si="2"/>
        <v>0.94285714285714295</v>
      </c>
      <c r="H66" s="192"/>
      <c r="R66" s="5" t="s">
        <v>478</v>
      </c>
    </row>
    <row r="67" spans="1:19" ht="15">
      <c r="B67" s="17" t="s">
        <v>15</v>
      </c>
      <c r="C67" s="193">
        <v>1.2889999999999999</v>
      </c>
      <c r="D67" s="194">
        <v>0.87419999999999998</v>
      </c>
      <c r="E67" s="194">
        <v>0.65549999999999997</v>
      </c>
      <c r="F67" s="194">
        <v>0.51259999999999994</v>
      </c>
      <c r="G67" s="195">
        <v>8.9590000000000003E-2</v>
      </c>
      <c r="H67" s="196"/>
      <c r="R67" s="5" t="s">
        <v>479</v>
      </c>
    </row>
    <row r="68" spans="1:19">
      <c r="C68" s="196"/>
      <c r="D68" s="196"/>
      <c r="E68" s="196"/>
      <c r="F68" s="196"/>
      <c r="G68" s="196"/>
      <c r="H68" s="196"/>
    </row>
    <row r="69" spans="1:19">
      <c r="B69" s="5" t="s">
        <v>462</v>
      </c>
      <c r="C69" s="18">
        <v>58.8</v>
      </c>
      <c r="D69" s="142">
        <v>14.6</v>
      </c>
      <c r="E69" s="142">
        <v>19.600000000000001</v>
      </c>
      <c r="F69" s="142">
        <v>5.0999999999999996</v>
      </c>
      <c r="G69" s="7">
        <v>1.9</v>
      </c>
      <c r="H69" s="9"/>
      <c r="I69" s="9"/>
      <c r="J69" s="9"/>
      <c r="K69" s="9"/>
      <c r="L69" s="9"/>
      <c r="M69" s="9"/>
      <c r="N69" s="9"/>
      <c r="O69" s="9"/>
    </row>
    <row r="70" spans="1:19" ht="15">
      <c r="B70" s="17"/>
      <c r="C70" s="15">
        <v>60</v>
      </c>
      <c r="D70" s="9">
        <v>13.5</v>
      </c>
      <c r="E70" s="9">
        <v>20</v>
      </c>
      <c r="F70" s="9">
        <v>4.9000000000000004</v>
      </c>
      <c r="G70" s="10">
        <v>1.6</v>
      </c>
      <c r="H70" s="9"/>
      <c r="I70" s="9"/>
      <c r="J70" s="9"/>
      <c r="K70" s="9"/>
      <c r="L70" s="9"/>
      <c r="M70" s="9"/>
      <c r="N70" s="9"/>
      <c r="O70" s="9"/>
    </row>
    <row r="71" spans="1:19">
      <c r="C71" s="15">
        <v>62.1</v>
      </c>
      <c r="D71" s="9">
        <v>16.100000000000001</v>
      </c>
      <c r="E71" s="9">
        <v>17.399999999999999</v>
      </c>
      <c r="F71" s="9">
        <v>4</v>
      </c>
      <c r="G71" s="10">
        <v>0.4</v>
      </c>
      <c r="H71" s="9"/>
      <c r="I71" s="9"/>
      <c r="J71" s="9"/>
      <c r="K71" s="9"/>
      <c r="L71" s="9"/>
      <c r="M71" s="9"/>
      <c r="N71" s="9"/>
      <c r="O71" s="9"/>
    </row>
    <row r="72" spans="1:19" ht="15">
      <c r="B72" s="17"/>
      <c r="C72" s="15">
        <v>62.2</v>
      </c>
      <c r="D72" s="9">
        <v>13.6</v>
      </c>
      <c r="E72" s="9">
        <v>15.3</v>
      </c>
      <c r="F72" s="9">
        <v>5.2</v>
      </c>
      <c r="G72" s="10">
        <v>3.7</v>
      </c>
      <c r="H72" s="9"/>
      <c r="I72" s="9"/>
      <c r="J72" s="9"/>
      <c r="K72" s="9"/>
      <c r="L72" s="9"/>
      <c r="M72" s="9"/>
      <c r="N72" s="9"/>
      <c r="O72" s="9"/>
    </row>
    <row r="73" spans="1:19">
      <c r="C73" s="15">
        <v>58.1</v>
      </c>
      <c r="D73" s="9">
        <v>20.100000000000001</v>
      </c>
      <c r="E73" s="9">
        <v>12.3</v>
      </c>
      <c r="F73" s="9">
        <v>5.0999999999999996</v>
      </c>
      <c r="G73" s="10">
        <v>4.4000000000000004</v>
      </c>
      <c r="H73" s="9"/>
      <c r="I73" s="9"/>
      <c r="J73" s="9"/>
      <c r="K73" s="9"/>
      <c r="L73" s="9"/>
      <c r="M73" s="9"/>
      <c r="N73" s="9"/>
      <c r="O73" s="9"/>
    </row>
    <row r="74" spans="1:19">
      <c r="C74" s="15">
        <v>56.4</v>
      </c>
      <c r="D74" s="9">
        <v>20.3</v>
      </c>
      <c r="E74" s="9">
        <v>19.399999999999999</v>
      </c>
      <c r="F74" s="9">
        <v>3.5</v>
      </c>
      <c r="G74" s="10">
        <v>0.4</v>
      </c>
      <c r="H74" s="9"/>
      <c r="I74" s="9"/>
      <c r="J74" s="9"/>
      <c r="K74" s="9"/>
      <c r="L74" s="9"/>
      <c r="M74" s="9"/>
      <c r="N74" s="9"/>
      <c r="O74" s="9"/>
    </row>
    <row r="75" spans="1:19" ht="15">
      <c r="B75" s="17"/>
      <c r="C75" s="19">
        <v>62.2</v>
      </c>
      <c r="D75" s="12">
        <v>20.100000000000001</v>
      </c>
      <c r="E75" s="12">
        <v>10.6</v>
      </c>
      <c r="F75" s="12">
        <v>3.5</v>
      </c>
      <c r="G75" s="13">
        <v>3.6</v>
      </c>
      <c r="H75" s="9"/>
      <c r="I75" s="9"/>
      <c r="J75" s="9"/>
      <c r="K75" s="9"/>
      <c r="L75" s="9"/>
      <c r="M75" s="9"/>
      <c r="N75" s="9"/>
      <c r="O75" s="9"/>
    </row>
    <row r="76" spans="1:19" ht="15">
      <c r="B76" s="17" t="s">
        <v>14</v>
      </c>
      <c r="C76" s="189">
        <f>AVERAGE(C69:C75)</f>
        <v>59.971428571428575</v>
      </c>
      <c r="D76" s="190">
        <f t="shared" ref="D76:G76" si="3">AVERAGE(D69:D75)</f>
        <v>16.900000000000002</v>
      </c>
      <c r="E76" s="190">
        <f t="shared" si="3"/>
        <v>16.37142857142857</v>
      </c>
      <c r="F76" s="190">
        <f t="shared" si="3"/>
        <v>4.4714285714285706</v>
      </c>
      <c r="G76" s="191">
        <f t="shared" si="3"/>
        <v>2.2857142857142856</v>
      </c>
      <c r="H76" s="192"/>
      <c r="P76" s="9"/>
      <c r="Q76" s="9"/>
      <c r="R76" s="9"/>
      <c r="S76" s="9"/>
    </row>
    <row r="77" spans="1:19" ht="15">
      <c r="B77" s="17" t="s">
        <v>15</v>
      </c>
      <c r="C77" s="193">
        <v>0.87419999999999998</v>
      </c>
      <c r="D77" s="194">
        <v>1.1990000000000001</v>
      </c>
      <c r="E77" s="194">
        <v>1.421</v>
      </c>
      <c r="F77" s="194">
        <v>0.29339999999999999</v>
      </c>
      <c r="G77" s="195">
        <v>0.61580000000000001</v>
      </c>
      <c r="H77" s="196"/>
      <c r="P77" s="9"/>
      <c r="Q77" s="9"/>
      <c r="R77" s="9"/>
      <c r="S77" s="9"/>
    </row>
    <row r="78" spans="1:19" ht="15">
      <c r="A78" s="17"/>
      <c r="B78" s="148"/>
      <c r="C78" s="14"/>
      <c r="P78" s="9"/>
      <c r="Q78" s="9"/>
      <c r="R78" s="9"/>
      <c r="S78" s="9"/>
    </row>
    <row r="79" spans="1:19" ht="15">
      <c r="A79" s="17" t="s">
        <v>480</v>
      </c>
      <c r="C79" s="284" t="s">
        <v>481</v>
      </c>
      <c r="D79" s="247"/>
      <c r="E79" s="248"/>
      <c r="F79" s="17" t="s">
        <v>14</v>
      </c>
      <c r="G79" s="17" t="s">
        <v>15</v>
      </c>
      <c r="H79" s="196"/>
      <c r="I79" s="284" t="s">
        <v>121</v>
      </c>
      <c r="J79" s="247"/>
      <c r="K79" s="248"/>
      <c r="L79" s="17" t="s">
        <v>14</v>
      </c>
      <c r="M79" s="17" t="s">
        <v>15</v>
      </c>
      <c r="S79" s="9"/>
    </row>
    <row r="80" spans="1:19">
      <c r="B80" s="14" t="s">
        <v>482</v>
      </c>
      <c r="C80" s="18">
        <v>84.18</v>
      </c>
      <c r="D80" s="142">
        <v>11.97</v>
      </c>
      <c r="E80" s="7">
        <v>19.43</v>
      </c>
      <c r="F80" s="20">
        <f>AVERAGE(C80:E80)</f>
        <v>38.526666666666671</v>
      </c>
      <c r="G80" s="2">
        <v>22.93</v>
      </c>
      <c r="I80" s="18">
        <v>122.58</v>
      </c>
      <c r="J80" s="142">
        <v>96.56</v>
      </c>
      <c r="K80" s="7">
        <v>9.33</v>
      </c>
      <c r="L80" s="20">
        <f>AVERAGE(I80:K80)</f>
        <v>76.156666666666666</v>
      </c>
      <c r="M80" s="2">
        <v>34.25</v>
      </c>
      <c r="P80" s="5" t="s">
        <v>483</v>
      </c>
      <c r="Q80" s="5" t="s">
        <v>4</v>
      </c>
      <c r="R80" s="5" t="s">
        <v>484</v>
      </c>
    </row>
    <row r="81" spans="1:18">
      <c r="B81" s="14" t="s">
        <v>485</v>
      </c>
      <c r="C81" s="15">
        <v>104.68</v>
      </c>
      <c r="D81" s="9">
        <v>81.010000000000005</v>
      </c>
      <c r="E81" s="10">
        <v>33.409999999999997</v>
      </c>
      <c r="F81" s="21">
        <f t="shared" ref="F81:F94" si="4">AVERAGE(C81:E81)</f>
        <v>73.033333333333331</v>
      </c>
      <c r="G81" s="3">
        <v>20.96</v>
      </c>
      <c r="I81" s="15">
        <v>110.04</v>
      </c>
      <c r="J81" s="9">
        <v>129.24</v>
      </c>
      <c r="K81" s="10">
        <v>18.59</v>
      </c>
      <c r="L81" s="21">
        <f t="shared" ref="L81:L94" si="5">AVERAGE(I81:K81)</f>
        <v>85.956666666666663</v>
      </c>
      <c r="M81" s="3">
        <v>34.14</v>
      </c>
      <c r="P81" s="5" t="s">
        <v>165</v>
      </c>
      <c r="R81" s="5" t="s">
        <v>486</v>
      </c>
    </row>
    <row r="82" spans="1:18">
      <c r="B82" s="14" t="s">
        <v>487</v>
      </c>
      <c r="C82" s="15">
        <v>343.05</v>
      </c>
      <c r="D82" s="9">
        <v>144.72999999999999</v>
      </c>
      <c r="E82" s="10">
        <v>168.77</v>
      </c>
      <c r="F82" s="21">
        <f t="shared" si="4"/>
        <v>218.85</v>
      </c>
      <c r="G82" s="3">
        <v>62.49</v>
      </c>
      <c r="I82" s="15">
        <v>415.37</v>
      </c>
      <c r="J82" s="9">
        <v>383.18</v>
      </c>
      <c r="K82" s="10">
        <v>66.540000000000006</v>
      </c>
      <c r="L82" s="21">
        <f t="shared" si="5"/>
        <v>288.36333333333329</v>
      </c>
      <c r="M82" s="3">
        <v>111.3</v>
      </c>
      <c r="R82" s="5" t="s">
        <v>488</v>
      </c>
    </row>
    <row r="83" spans="1:18">
      <c r="B83" s="14" t="s">
        <v>489</v>
      </c>
      <c r="C83" s="15">
        <v>94.54</v>
      </c>
      <c r="D83" s="9">
        <v>37.18</v>
      </c>
      <c r="E83" s="10">
        <v>39.090000000000003</v>
      </c>
      <c r="F83" s="21">
        <f t="shared" si="4"/>
        <v>56.936666666666667</v>
      </c>
      <c r="G83" s="3">
        <v>18.809999999999999</v>
      </c>
      <c r="I83" s="15">
        <v>79.989999999999995</v>
      </c>
      <c r="J83" s="9">
        <v>94.06</v>
      </c>
      <c r="K83" s="10">
        <v>19.600000000000001</v>
      </c>
      <c r="L83" s="21">
        <f t="shared" si="5"/>
        <v>64.55</v>
      </c>
      <c r="M83" s="3">
        <v>22.84</v>
      </c>
      <c r="R83" s="5" t="s">
        <v>490</v>
      </c>
    </row>
    <row r="84" spans="1:18">
      <c r="B84" s="14" t="s">
        <v>491</v>
      </c>
      <c r="C84" s="15">
        <v>104.74</v>
      </c>
      <c r="D84" s="9">
        <v>112.21</v>
      </c>
      <c r="E84" s="10">
        <v>33.33</v>
      </c>
      <c r="F84" s="21">
        <f t="shared" si="4"/>
        <v>83.426666666666662</v>
      </c>
      <c r="G84" s="3">
        <v>25.14</v>
      </c>
      <c r="I84" s="15">
        <v>127.76</v>
      </c>
      <c r="J84" s="9">
        <v>115.95</v>
      </c>
      <c r="K84" s="10">
        <v>14.37</v>
      </c>
      <c r="L84" s="21">
        <f t="shared" si="5"/>
        <v>86.026666666666657</v>
      </c>
      <c r="M84" s="3">
        <v>35.99</v>
      </c>
      <c r="R84" s="5" t="s">
        <v>492</v>
      </c>
    </row>
    <row r="85" spans="1:18">
      <c r="B85" s="14" t="s">
        <v>276</v>
      </c>
      <c r="C85" s="15">
        <v>427.6</v>
      </c>
      <c r="D85" s="9">
        <v>502.98</v>
      </c>
      <c r="E85" s="10">
        <v>282.27</v>
      </c>
      <c r="F85" s="21">
        <f t="shared" si="4"/>
        <v>404.2833333333333</v>
      </c>
      <c r="G85" s="3">
        <v>64.77</v>
      </c>
      <c r="I85" s="15">
        <v>559.55999999999995</v>
      </c>
      <c r="J85" s="9">
        <v>576.17999999999995</v>
      </c>
      <c r="K85" s="10">
        <v>79.89</v>
      </c>
      <c r="L85" s="21">
        <f t="shared" si="5"/>
        <v>405.21</v>
      </c>
      <c r="M85" s="3">
        <v>162.69999999999999</v>
      </c>
      <c r="R85" s="5" t="s">
        <v>493</v>
      </c>
    </row>
    <row r="86" spans="1:18">
      <c r="B86" s="14" t="s">
        <v>279</v>
      </c>
      <c r="C86" s="15">
        <v>543.46</v>
      </c>
      <c r="D86" s="9">
        <v>256.58</v>
      </c>
      <c r="E86" s="10">
        <v>207.8</v>
      </c>
      <c r="F86" s="21">
        <f t="shared" si="4"/>
        <v>335.94666666666666</v>
      </c>
      <c r="G86" s="3">
        <v>104.7</v>
      </c>
      <c r="I86" s="15">
        <v>892.61</v>
      </c>
      <c r="J86" s="9">
        <v>831.49</v>
      </c>
      <c r="K86" s="10">
        <v>158.21</v>
      </c>
      <c r="L86" s="21">
        <f t="shared" si="5"/>
        <v>627.43666666666661</v>
      </c>
      <c r="M86" s="3">
        <v>235.3</v>
      </c>
      <c r="R86" s="5" t="s">
        <v>494</v>
      </c>
    </row>
    <row r="87" spans="1:18" ht="15">
      <c r="A87" s="17"/>
      <c r="B87" s="14" t="s">
        <v>281</v>
      </c>
      <c r="C87" s="15">
        <v>143.5</v>
      </c>
      <c r="D87" s="9">
        <v>90.05</v>
      </c>
      <c r="E87" s="10">
        <v>79.05</v>
      </c>
      <c r="F87" s="21">
        <f t="shared" si="4"/>
        <v>104.2</v>
      </c>
      <c r="G87" s="3">
        <v>19.899999999999999</v>
      </c>
      <c r="I87" s="15">
        <v>217.81</v>
      </c>
      <c r="J87" s="9">
        <v>208.74</v>
      </c>
      <c r="K87" s="10">
        <v>44.31</v>
      </c>
      <c r="L87" s="21">
        <f t="shared" si="5"/>
        <v>156.95333333333335</v>
      </c>
      <c r="M87" s="3">
        <v>56.38</v>
      </c>
      <c r="R87" s="5" t="s">
        <v>495</v>
      </c>
    </row>
    <row r="88" spans="1:18">
      <c r="B88" s="14" t="s">
        <v>285</v>
      </c>
      <c r="C88" s="15">
        <v>67.569999999999993</v>
      </c>
      <c r="D88" s="9">
        <v>70.34</v>
      </c>
      <c r="E88" s="10">
        <v>14.16</v>
      </c>
      <c r="F88" s="21">
        <f t="shared" si="4"/>
        <v>50.69</v>
      </c>
      <c r="G88" s="3">
        <v>18.28</v>
      </c>
      <c r="I88" s="15">
        <v>71.430000000000007</v>
      </c>
      <c r="J88" s="9">
        <v>89.07</v>
      </c>
      <c r="K88" s="10">
        <v>5.23</v>
      </c>
      <c r="L88" s="21">
        <f t="shared" si="5"/>
        <v>55.243333333333332</v>
      </c>
      <c r="M88" s="3">
        <v>25.52</v>
      </c>
      <c r="R88" s="5" t="s">
        <v>496</v>
      </c>
    </row>
    <row r="89" spans="1:18" ht="15">
      <c r="A89" s="17"/>
      <c r="B89" s="14" t="s">
        <v>287</v>
      </c>
      <c r="C89" s="15">
        <v>184.9</v>
      </c>
      <c r="D89" s="9">
        <v>160.91</v>
      </c>
      <c r="E89" s="10">
        <v>74.11</v>
      </c>
      <c r="F89" s="21">
        <f t="shared" si="4"/>
        <v>139.97333333333333</v>
      </c>
      <c r="G89" s="3">
        <v>33.65</v>
      </c>
      <c r="I89" s="15">
        <v>220.84</v>
      </c>
      <c r="J89" s="9">
        <v>268.89</v>
      </c>
      <c r="K89" s="10">
        <v>30.85</v>
      </c>
      <c r="L89" s="21">
        <f t="shared" si="5"/>
        <v>173.52666666666667</v>
      </c>
      <c r="M89" s="3">
        <v>72.67</v>
      </c>
      <c r="R89" s="5" t="s">
        <v>497</v>
      </c>
    </row>
    <row r="90" spans="1:18">
      <c r="B90" s="14" t="s">
        <v>289</v>
      </c>
      <c r="C90" s="15">
        <v>678.08</v>
      </c>
      <c r="D90" s="9">
        <v>401.39</v>
      </c>
      <c r="E90" s="10">
        <v>269.36</v>
      </c>
      <c r="F90" s="21">
        <f t="shared" si="4"/>
        <v>449.60999999999996</v>
      </c>
      <c r="G90" s="3">
        <v>120.4</v>
      </c>
      <c r="I90" s="15">
        <v>1428.78</v>
      </c>
      <c r="J90" s="9">
        <v>1140.46</v>
      </c>
      <c r="K90" s="10">
        <v>220.89</v>
      </c>
      <c r="L90" s="21">
        <f t="shared" si="5"/>
        <v>930.04333333333318</v>
      </c>
      <c r="M90" s="3">
        <v>364.2</v>
      </c>
      <c r="R90" s="5" t="s">
        <v>498</v>
      </c>
    </row>
    <row r="91" spans="1:18">
      <c r="B91" s="14" t="s">
        <v>291</v>
      </c>
      <c r="C91" s="15">
        <v>2002.45</v>
      </c>
      <c r="D91" s="9">
        <v>1004.38</v>
      </c>
      <c r="E91" s="10">
        <v>919.91</v>
      </c>
      <c r="F91" s="21">
        <f t="shared" si="4"/>
        <v>1308.9133333333332</v>
      </c>
      <c r="G91" s="3">
        <v>347.6</v>
      </c>
      <c r="I91" s="15">
        <v>3175.77</v>
      </c>
      <c r="J91" s="9">
        <v>2612.61</v>
      </c>
      <c r="K91" s="10">
        <v>931.85</v>
      </c>
      <c r="L91" s="21">
        <f t="shared" si="5"/>
        <v>2240.0766666666668</v>
      </c>
      <c r="M91" s="3">
        <v>674</v>
      </c>
      <c r="R91" s="5" t="s">
        <v>499</v>
      </c>
    </row>
    <row r="92" spans="1:18">
      <c r="B92" s="14" t="s">
        <v>293</v>
      </c>
      <c r="C92" s="15">
        <v>259.25</v>
      </c>
      <c r="D92" s="9">
        <v>139.69999999999999</v>
      </c>
      <c r="E92" s="10">
        <v>136.96</v>
      </c>
      <c r="F92" s="21">
        <f t="shared" si="4"/>
        <v>178.63666666666666</v>
      </c>
      <c r="G92" s="3">
        <v>40.31</v>
      </c>
      <c r="I92" s="15">
        <v>434.67</v>
      </c>
      <c r="J92" s="9">
        <v>299.26</v>
      </c>
      <c r="K92" s="10">
        <v>114.87</v>
      </c>
      <c r="L92" s="21">
        <f t="shared" si="5"/>
        <v>282.93333333333334</v>
      </c>
      <c r="M92" s="3">
        <v>92.68</v>
      </c>
      <c r="R92" s="5" t="s">
        <v>500</v>
      </c>
    </row>
    <row r="93" spans="1:18">
      <c r="B93" s="14" t="s">
        <v>297</v>
      </c>
      <c r="C93" s="15">
        <v>187.66</v>
      </c>
      <c r="D93" s="9">
        <v>109.56</v>
      </c>
      <c r="E93" s="10">
        <v>48.13</v>
      </c>
      <c r="F93" s="21">
        <f t="shared" si="4"/>
        <v>115.11666666666667</v>
      </c>
      <c r="G93" s="3">
        <v>40.369999999999997</v>
      </c>
      <c r="I93" s="15">
        <v>392.46</v>
      </c>
      <c r="J93" s="9">
        <v>304.14</v>
      </c>
      <c r="K93" s="10">
        <v>37.9</v>
      </c>
      <c r="L93" s="21">
        <f t="shared" si="5"/>
        <v>244.83333333333329</v>
      </c>
      <c r="M93" s="3">
        <v>106.6</v>
      </c>
      <c r="R93" s="5" t="s">
        <v>501</v>
      </c>
    </row>
    <row r="94" spans="1:18">
      <c r="B94" s="14" t="s">
        <v>299</v>
      </c>
      <c r="C94" s="19">
        <v>193.25</v>
      </c>
      <c r="D94" s="12">
        <v>71.23</v>
      </c>
      <c r="E94" s="13">
        <v>52.09</v>
      </c>
      <c r="F94" s="22">
        <f t="shared" si="4"/>
        <v>105.52333333333335</v>
      </c>
      <c r="G94" s="4">
        <v>44.21</v>
      </c>
      <c r="I94" s="19">
        <v>363.98</v>
      </c>
      <c r="J94" s="12">
        <v>280.63</v>
      </c>
      <c r="K94" s="13">
        <v>46.77</v>
      </c>
      <c r="L94" s="22">
        <f t="shared" si="5"/>
        <v>230.46</v>
      </c>
      <c r="M94" s="4">
        <v>94.94</v>
      </c>
      <c r="R94" s="5" t="s">
        <v>502</v>
      </c>
    </row>
    <row r="95" spans="1:18">
      <c r="B95" s="14"/>
      <c r="C95" s="9"/>
      <c r="D95" s="9"/>
      <c r="E95" s="9"/>
    </row>
    <row r="96" spans="1:18">
      <c r="B96" s="148"/>
      <c r="C96" s="148"/>
    </row>
    <row r="97" spans="1:18" ht="15">
      <c r="A97" s="17" t="s">
        <v>503</v>
      </c>
      <c r="B97" s="148"/>
      <c r="C97" s="284" t="s">
        <v>504</v>
      </c>
      <c r="D97" s="247"/>
      <c r="E97" s="247"/>
      <c r="F97" s="285"/>
      <c r="G97" s="17" t="s">
        <v>14</v>
      </c>
      <c r="H97" s="17" t="s">
        <v>15</v>
      </c>
      <c r="J97" s="284" t="s">
        <v>119</v>
      </c>
      <c r="K97" s="247"/>
      <c r="L97" s="247"/>
      <c r="M97" s="285"/>
      <c r="N97" s="17" t="s">
        <v>14</v>
      </c>
      <c r="O97" s="17" t="s">
        <v>15</v>
      </c>
      <c r="P97" s="65"/>
      <c r="Q97"/>
    </row>
    <row r="98" spans="1:18">
      <c r="B98" s="14" t="s">
        <v>482</v>
      </c>
      <c r="C98" s="18">
        <v>2.2999999999999998</v>
      </c>
      <c r="D98" s="142">
        <v>11.95</v>
      </c>
      <c r="E98" s="142"/>
      <c r="F98" s="7">
        <v>84.18</v>
      </c>
      <c r="G98" s="20">
        <f>AVERAGE(C98:F98)</f>
        <v>32.81</v>
      </c>
      <c r="H98" s="2">
        <v>25.84</v>
      </c>
      <c r="J98" s="18">
        <v>16.96</v>
      </c>
      <c r="K98" s="142">
        <v>13.93</v>
      </c>
      <c r="L98" s="142">
        <v>26.38</v>
      </c>
      <c r="M98" s="7">
        <v>9.25</v>
      </c>
      <c r="N98" s="20">
        <f>AVERAGE(J98:M98)</f>
        <v>16.63</v>
      </c>
      <c r="O98" s="2">
        <v>3.6160000000000001</v>
      </c>
      <c r="P98" s="5" t="s">
        <v>505</v>
      </c>
      <c r="Q98" s="5" t="s">
        <v>4</v>
      </c>
      <c r="R98" s="5" t="s">
        <v>506</v>
      </c>
    </row>
    <row r="99" spans="1:18">
      <c r="B99" s="14" t="s">
        <v>485</v>
      </c>
      <c r="C99" s="15">
        <v>17.04</v>
      </c>
      <c r="D99" s="9">
        <v>44.36</v>
      </c>
      <c r="E99" s="9">
        <v>11.24</v>
      </c>
      <c r="F99" s="10">
        <v>104.68</v>
      </c>
      <c r="G99" s="21">
        <f t="shared" ref="G99:G112" si="6">AVERAGE(C99:F99)</f>
        <v>44.33</v>
      </c>
      <c r="H99" s="3">
        <v>21.37</v>
      </c>
      <c r="J99" s="15">
        <v>58.65</v>
      </c>
      <c r="K99" s="9">
        <v>46.52</v>
      </c>
      <c r="L99" s="9">
        <v>45.62</v>
      </c>
      <c r="M99" s="10">
        <v>16.22</v>
      </c>
      <c r="N99" s="21">
        <f t="shared" ref="N99:N112" si="7">AVERAGE(J99:M99)</f>
        <v>41.752499999999998</v>
      </c>
      <c r="O99" s="3">
        <v>9.0139999999999993</v>
      </c>
      <c r="P99" s="5" t="s">
        <v>507</v>
      </c>
      <c r="R99" s="5" t="s">
        <v>508</v>
      </c>
    </row>
    <row r="100" spans="1:18">
      <c r="B100" s="14" t="s">
        <v>487</v>
      </c>
      <c r="C100" s="15">
        <v>74.44</v>
      </c>
      <c r="D100" s="9">
        <v>271.39999999999998</v>
      </c>
      <c r="E100" s="9">
        <v>52.33</v>
      </c>
      <c r="F100" s="10">
        <v>343.05</v>
      </c>
      <c r="G100" s="21">
        <f t="shared" si="6"/>
        <v>185.30500000000001</v>
      </c>
      <c r="H100" s="3">
        <v>72.040000000000006</v>
      </c>
      <c r="J100" s="15">
        <v>385.91</v>
      </c>
      <c r="K100" s="9">
        <v>283.91000000000003</v>
      </c>
      <c r="L100" s="9">
        <v>141.72</v>
      </c>
      <c r="M100" s="10">
        <v>89.09</v>
      </c>
      <c r="N100" s="21">
        <f t="shared" si="7"/>
        <v>225.15750000000003</v>
      </c>
      <c r="O100" s="3">
        <v>67.56</v>
      </c>
      <c r="R100" s="5" t="s">
        <v>509</v>
      </c>
    </row>
    <row r="101" spans="1:18">
      <c r="B101" s="14" t="s">
        <v>489</v>
      </c>
      <c r="C101" s="15">
        <v>0.83</v>
      </c>
      <c r="D101" s="9">
        <v>14.45</v>
      </c>
      <c r="E101" s="9">
        <v>26.87</v>
      </c>
      <c r="F101" s="10">
        <v>94.54</v>
      </c>
      <c r="G101" s="21">
        <f t="shared" si="6"/>
        <v>34.172499999999999</v>
      </c>
      <c r="H101" s="3">
        <v>20.81</v>
      </c>
      <c r="J101" s="15">
        <v>43.32</v>
      </c>
      <c r="K101" s="9">
        <v>36.619999999999997</v>
      </c>
      <c r="L101" s="9">
        <v>40.22</v>
      </c>
      <c r="M101" s="10">
        <v>23.66</v>
      </c>
      <c r="N101" s="21">
        <f t="shared" si="7"/>
        <v>35.954999999999998</v>
      </c>
      <c r="O101" s="3">
        <v>4.3209999999999997</v>
      </c>
      <c r="R101" s="5" t="s">
        <v>510</v>
      </c>
    </row>
    <row r="102" spans="1:18" ht="15">
      <c r="A102" s="17"/>
      <c r="B102" s="14" t="s">
        <v>491</v>
      </c>
      <c r="C102" s="15">
        <v>11.47</v>
      </c>
      <c r="D102" s="9">
        <v>37.01</v>
      </c>
      <c r="E102" s="9">
        <v>25.16</v>
      </c>
      <c r="F102" s="10">
        <v>104.74</v>
      </c>
      <c r="G102" s="21">
        <f t="shared" si="6"/>
        <v>44.594999999999999</v>
      </c>
      <c r="H102" s="3">
        <v>20.72</v>
      </c>
      <c r="J102" s="15">
        <v>41.7</v>
      </c>
      <c r="K102" s="9">
        <v>37.44</v>
      </c>
      <c r="L102" s="9">
        <v>81.88</v>
      </c>
      <c r="M102" s="10">
        <v>22.81</v>
      </c>
      <c r="N102" s="21">
        <f t="shared" si="7"/>
        <v>45.957499999999996</v>
      </c>
      <c r="O102" s="3">
        <v>12.64</v>
      </c>
      <c r="R102" s="5" t="s">
        <v>511</v>
      </c>
    </row>
    <row r="103" spans="1:18">
      <c r="B103" s="14" t="s">
        <v>276</v>
      </c>
      <c r="C103" s="15">
        <v>106.65</v>
      </c>
      <c r="D103" s="9">
        <v>372.41</v>
      </c>
      <c r="E103" s="9">
        <v>143.38</v>
      </c>
      <c r="F103" s="10">
        <v>427.6</v>
      </c>
      <c r="G103" s="21">
        <f t="shared" si="6"/>
        <v>262.51</v>
      </c>
      <c r="H103" s="3">
        <v>80.53</v>
      </c>
      <c r="J103" s="15">
        <v>513.84</v>
      </c>
      <c r="K103" s="9">
        <v>443.29</v>
      </c>
      <c r="L103" s="9">
        <v>309.19</v>
      </c>
      <c r="M103" s="10">
        <v>163.08000000000001</v>
      </c>
      <c r="N103" s="21">
        <f t="shared" si="7"/>
        <v>357.35</v>
      </c>
      <c r="O103" s="3">
        <v>77.42</v>
      </c>
      <c r="R103" s="5" t="s">
        <v>512</v>
      </c>
    </row>
    <row r="104" spans="1:18">
      <c r="B104" s="14" t="s">
        <v>279</v>
      </c>
      <c r="C104" s="15">
        <v>178.31</v>
      </c>
      <c r="D104" s="9">
        <v>526.75</v>
      </c>
      <c r="E104" s="9">
        <v>174.44</v>
      </c>
      <c r="F104" s="10">
        <v>543.46</v>
      </c>
      <c r="G104" s="21">
        <f t="shared" si="6"/>
        <v>355.74</v>
      </c>
      <c r="H104" s="3">
        <v>103.6</v>
      </c>
      <c r="J104" s="15">
        <v>683.05</v>
      </c>
      <c r="K104" s="9">
        <v>567.61</v>
      </c>
      <c r="L104" s="9">
        <v>265.55</v>
      </c>
      <c r="M104" s="10">
        <v>174.19</v>
      </c>
      <c r="N104" s="21">
        <f t="shared" si="7"/>
        <v>422.59999999999997</v>
      </c>
      <c r="O104" s="3">
        <v>120.8</v>
      </c>
      <c r="R104" s="5" t="s">
        <v>513</v>
      </c>
    </row>
    <row r="105" spans="1:18">
      <c r="B105" s="14" t="s">
        <v>281</v>
      </c>
      <c r="C105" s="15">
        <v>53.59</v>
      </c>
      <c r="D105" s="9">
        <v>123.44</v>
      </c>
      <c r="E105" s="9">
        <v>59.82</v>
      </c>
      <c r="F105" s="10">
        <v>143.5</v>
      </c>
      <c r="G105" s="21">
        <f t="shared" si="6"/>
        <v>95.087500000000006</v>
      </c>
      <c r="H105" s="3">
        <v>22.57</v>
      </c>
      <c r="J105" s="15">
        <v>155.94999999999999</v>
      </c>
      <c r="K105" s="9">
        <v>136.77000000000001</v>
      </c>
      <c r="L105" s="9">
        <v>82.58</v>
      </c>
      <c r="M105" s="10">
        <v>54.07</v>
      </c>
      <c r="N105" s="21">
        <f t="shared" si="7"/>
        <v>107.3425</v>
      </c>
      <c r="O105" s="3">
        <v>23.59</v>
      </c>
      <c r="R105" s="5" t="s">
        <v>514</v>
      </c>
    </row>
    <row r="106" spans="1:18">
      <c r="B106" s="14" t="s">
        <v>285</v>
      </c>
      <c r="C106" s="15">
        <v>0.35</v>
      </c>
      <c r="D106" s="9">
        <v>0.93</v>
      </c>
      <c r="E106" s="9"/>
      <c r="F106" s="10">
        <v>67.569999999999993</v>
      </c>
      <c r="G106" s="21">
        <f t="shared" si="6"/>
        <v>22.95</v>
      </c>
      <c r="H106" s="3">
        <v>22.31</v>
      </c>
      <c r="J106" s="15">
        <v>2.62</v>
      </c>
      <c r="K106" s="9">
        <v>4.34</v>
      </c>
      <c r="L106" s="9">
        <v>36.270000000000003</v>
      </c>
      <c r="M106" s="10">
        <v>7.24</v>
      </c>
      <c r="N106" s="21">
        <f t="shared" si="7"/>
        <v>12.617500000000001</v>
      </c>
      <c r="O106" s="3">
        <v>7.9420000000000002</v>
      </c>
      <c r="R106" s="5" t="s">
        <v>515</v>
      </c>
    </row>
    <row r="107" spans="1:18">
      <c r="B107" s="14" t="s">
        <v>287</v>
      </c>
      <c r="C107" s="15">
        <v>31.85</v>
      </c>
      <c r="D107" s="9">
        <v>105.13</v>
      </c>
      <c r="E107" s="9">
        <v>49.61</v>
      </c>
      <c r="F107" s="10">
        <v>184.9</v>
      </c>
      <c r="G107" s="21">
        <f t="shared" si="6"/>
        <v>92.872500000000002</v>
      </c>
      <c r="H107" s="3">
        <v>34.42</v>
      </c>
      <c r="J107" s="15">
        <v>136.04</v>
      </c>
      <c r="K107" s="9">
        <v>115.46</v>
      </c>
      <c r="L107" s="9">
        <v>107.95</v>
      </c>
      <c r="M107" s="10">
        <v>40.479999999999997</v>
      </c>
      <c r="N107" s="21">
        <f t="shared" si="7"/>
        <v>99.982500000000002</v>
      </c>
      <c r="O107" s="3">
        <v>20.7</v>
      </c>
      <c r="R107" s="5" t="s">
        <v>516</v>
      </c>
    </row>
    <row r="108" spans="1:18">
      <c r="B108" s="14" t="s">
        <v>289</v>
      </c>
      <c r="C108" s="15">
        <v>221.31</v>
      </c>
      <c r="D108" s="9">
        <v>606.86</v>
      </c>
      <c r="E108" s="9">
        <v>346.62</v>
      </c>
      <c r="F108" s="10">
        <v>678.08</v>
      </c>
      <c r="G108" s="21">
        <f t="shared" si="6"/>
        <v>463.21749999999997</v>
      </c>
      <c r="H108" s="3">
        <v>107.6</v>
      </c>
      <c r="J108" s="15">
        <v>738.17</v>
      </c>
      <c r="K108" s="9">
        <v>676.77</v>
      </c>
      <c r="L108" s="9">
        <v>409.89</v>
      </c>
      <c r="M108" s="10">
        <v>281.64</v>
      </c>
      <c r="N108" s="21">
        <f t="shared" si="7"/>
        <v>526.61749999999995</v>
      </c>
      <c r="O108" s="3">
        <v>108.4</v>
      </c>
      <c r="R108" s="5" t="s">
        <v>517</v>
      </c>
    </row>
    <row r="109" spans="1:18">
      <c r="B109" s="14" t="s">
        <v>291</v>
      </c>
      <c r="C109" s="15">
        <v>1464.26</v>
      </c>
      <c r="D109" s="9">
        <v>1869.04</v>
      </c>
      <c r="E109" s="9">
        <v>1317.89</v>
      </c>
      <c r="F109" s="10">
        <v>2002.45</v>
      </c>
      <c r="G109" s="21">
        <f t="shared" si="6"/>
        <v>1663.41</v>
      </c>
      <c r="H109" s="3">
        <v>162.30000000000001</v>
      </c>
      <c r="J109" s="15">
        <v>2085.91</v>
      </c>
      <c r="K109" s="9">
        <v>806.78</v>
      </c>
      <c r="L109" s="9">
        <v>1243.97</v>
      </c>
      <c r="M109" s="10">
        <v>1192.9100000000001</v>
      </c>
      <c r="N109" s="21">
        <f t="shared" si="7"/>
        <v>1332.3924999999999</v>
      </c>
      <c r="O109" s="3">
        <v>269.5</v>
      </c>
      <c r="R109" s="5" t="s">
        <v>518</v>
      </c>
    </row>
    <row r="110" spans="1:18">
      <c r="B110" s="14" t="s">
        <v>293</v>
      </c>
      <c r="C110" s="15">
        <v>148.22999999999999</v>
      </c>
      <c r="D110" s="9">
        <v>312.23</v>
      </c>
      <c r="E110" s="9">
        <v>246.8</v>
      </c>
      <c r="F110" s="10">
        <v>259.25</v>
      </c>
      <c r="G110" s="21">
        <f t="shared" si="6"/>
        <v>241.6275</v>
      </c>
      <c r="H110" s="3">
        <v>34.21</v>
      </c>
      <c r="J110" s="15">
        <v>251.57</v>
      </c>
      <c r="K110" s="9">
        <v>260.04000000000002</v>
      </c>
      <c r="L110" s="9">
        <v>110</v>
      </c>
      <c r="M110" s="10">
        <v>126.97</v>
      </c>
      <c r="N110" s="21">
        <f t="shared" si="7"/>
        <v>187.14500000000001</v>
      </c>
      <c r="O110" s="3">
        <v>39.83</v>
      </c>
      <c r="R110" s="5" t="s">
        <v>519</v>
      </c>
    </row>
    <row r="111" spans="1:18">
      <c r="B111" s="14" t="s">
        <v>297</v>
      </c>
      <c r="C111" s="15">
        <v>62.57</v>
      </c>
      <c r="D111" s="9">
        <v>170.69</v>
      </c>
      <c r="E111" s="9">
        <v>75.66</v>
      </c>
      <c r="F111" s="10">
        <v>187.66</v>
      </c>
      <c r="G111" s="21">
        <f t="shared" si="6"/>
        <v>124.14499999999998</v>
      </c>
      <c r="H111" s="3">
        <v>32.07</v>
      </c>
      <c r="J111" s="15">
        <v>208.4</v>
      </c>
      <c r="K111" s="9">
        <v>192.61</v>
      </c>
      <c r="L111" s="9">
        <v>110.64</v>
      </c>
      <c r="M111" s="10">
        <v>46.79</v>
      </c>
      <c r="N111" s="21">
        <f t="shared" si="7"/>
        <v>139.60999999999999</v>
      </c>
      <c r="O111" s="3">
        <v>37.630000000000003</v>
      </c>
      <c r="R111" s="5" t="s">
        <v>520</v>
      </c>
    </row>
    <row r="112" spans="1:18">
      <c r="B112" s="14" t="s">
        <v>299</v>
      </c>
      <c r="C112" s="19">
        <v>34.75</v>
      </c>
      <c r="D112" s="12">
        <v>93.12</v>
      </c>
      <c r="E112" s="12">
        <v>75.52</v>
      </c>
      <c r="F112" s="13">
        <v>193.25</v>
      </c>
      <c r="G112" s="22">
        <f t="shared" si="6"/>
        <v>99.16</v>
      </c>
      <c r="H112" s="4">
        <v>33.659999999999997</v>
      </c>
      <c r="J112" s="19">
        <v>108.43</v>
      </c>
      <c r="K112" s="12">
        <v>79.099999999999994</v>
      </c>
      <c r="L112" s="12">
        <v>97.92</v>
      </c>
      <c r="M112" s="13">
        <v>47.49</v>
      </c>
      <c r="N112" s="22">
        <f t="shared" si="7"/>
        <v>83.234999999999999</v>
      </c>
      <c r="O112" s="4">
        <v>13.37</v>
      </c>
      <c r="R112" s="5" t="s">
        <v>521</v>
      </c>
    </row>
  </sheetData>
  <mergeCells count="4">
    <mergeCell ref="C79:E79"/>
    <mergeCell ref="I79:K79"/>
    <mergeCell ref="C97:F97"/>
    <mergeCell ref="J97:M97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84"/>
  <sheetViews>
    <sheetView zoomScaleNormal="100" workbookViewId="0">
      <selection activeCell="I141" sqref="I141"/>
    </sheetView>
  </sheetViews>
  <sheetFormatPr defaultColWidth="9.140625" defaultRowHeight="15"/>
  <cols>
    <col min="1" max="1" width="9.140625" style="150"/>
    <col min="2" max="2" width="16.85546875" style="151" customWidth="1"/>
    <col min="3" max="3" width="28" style="151" customWidth="1"/>
    <col min="4" max="4" width="15.28515625" style="151" customWidth="1"/>
    <col min="5" max="5" width="14.28515625" style="151" customWidth="1"/>
    <col min="6" max="6" width="19.140625" style="151" customWidth="1"/>
    <col min="7" max="9" width="28.28515625" style="151" customWidth="1"/>
    <col min="10" max="10" width="45.28515625" style="151" customWidth="1"/>
    <col min="11" max="11" width="45.140625" style="151" customWidth="1"/>
    <col min="12" max="16384" width="9.140625" style="151"/>
  </cols>
  <sheetData>
    <row r="1" spans="1:12">
      <c r="I1" s="150" t="s">
        <v>0</v>
      </c>
      <c r="J1" s="150" t="s">
        <v>1</v>
      </c>
      <c r="K1" s="150" t="s">
        <v>2</v>
      </c>
    </row>
    <row r="3" spans="1:12">
      <c r="A3" s="17" t="s">
        <v>522</v>
      </c>
      <c r="B3" s="197" t="s">
        <v>523</v>
      </c>
      <c r="C3" s="286" t="s">
        <v>524</v>
      </c>
      <c r="D3" s="287"/>
      <c r="E3" s="17" t="s">
        <v>14</v>
      </c>
      <c r="F3" s="17" t="s">
        <v>15</v>
      </c>
      <c r="I3" s="151" t="s">
        <v>525</v>
      </c>
      <c r="J3" s="151" t="s">
        <v>22</v>
      </c>
      <c r="K3" s="151" t="s">
        <v>526</v>
      </c>
    </row>
    <row r="4" spans="1:12">
      <c r="B4" s="163" t="s">
        <v>24</v>
      </c>
      <c r="C4" s="198">
        <v>36.458329999999997</v>
      </c>
      <c r="D4" s="199">
        <v>37.037039999999998</v>
      </c>
      <c r="E4" s="200">
        <f t="shared" ref="E4:E8" si="0">AVERAGE(C4:D4)</f>
        <v>36.747684999999997</v>
      </c>
      <c r="F4" s="2">
        <v>0.28939999999999999</v>
      </c>
      <c r="G4" s="172"/>
      <c r="I4" s="151" t="s">
        <v>527</v>
      </c>
      <c r="J4" s="151" t="s">
        <v>25</v>
      </c>
      <c r="K4" s="151" t="s">
        <v>98</v>
      </c>
    </row>
    <row r="5" spans="1:12">
      <c r="B5" s="163" t="s">
        <v>30</v>
      </c>
      <c r="C5" s="198">
        <v>46.875</v>
      </c>
      <c r="D5" s="199">
        <v>48.611109999999996</v>
      </c>
      <c r="E5" s="201">
        <f t="shared" si="0"/>
        <v>47.743054999999998</v>
      </c>
      <c r="F5" s="3">
        <v>0.86809999999999998</v>
      </c>
      <c r="G5" s="172"/>
      <c r="K5" s="151" t="s">
        <v>528</v>
      </c>
    </row>
    <row r="6" spans="1:12">
      <c r="B6" s="178"/>
      <c r="C6" s="288" t="s">
        <v>529</v>
      </c>
      <c r="D6" s="289"/>
      <c r="E6" s="201"/>
      <c r="F6" s="203"/>
      <c r="G6" s="153"/>
      <c r="K6" s="151" t="s">
        <v>530</v>
      </c>
    </row>
    <row r="7" spans="1:12">
      <c r="B7" s="163" t="s">
        <v>24</v>
      </c>
      <c r="C7" s="198">
        <v>25.79365</v>
      </c>
      <c r="D7" s="199">
        <v>27.77778</v>
      </c>
      <c r="E7" s="201">
        <f t="shared" si="0"/>
        <v>26.785715</v>
      </c>
      <c r="F7" s="3">
        <v>0.99209999999999998</v>
      </c>
      <c r="G7" s="153"/>
    </row>
    <row r="8" spans="1:12">
      <c r="B8" s="204" t="s">
        <v>30</v>
      </c>
      <c r="C8" s="205">
        <v>84.642859999999999</v>
      </c>
      <c r="D8" s="206">
        <v>69.44444</v>
      </c>
      <c r="E8" s="207">
        <f t="shared" si="0"/>
        <v>77.04365</v>
      </c>
      <c r="F8" s="4">
        <v>7.5990000000000002</v>
      </c>
      <c r="G8" s="153"/>
    </row>
    <row r="9" spans="1:12">
      <c r="B9" s="153"/>
      <c r="C9" s="198"/>
      <c r="D9" s="198"/>
      <c r="E9" s="202"/>
      <c r="F9" s="198"/>
      <c r="G9" s="153"/>
    </row>
    <row r="10" spans="1:12">
      <c r="B10" s="197" t="s">
        <v>531</v>
      </c>
      <c r="C10" s="286" t="s">
        <v>524</v>
      </c>
      <c r="D10" s="286"/>
      <c r="E10" s="286"/>
      <c r="F10" s="287"/>
      <c r="G10" s="17" t="s">
        <v>14</v>
      </c>
      <c r="H10" s="17" t="s">
        <v>15</v>
      </c>
      <c r="I10" s="17"/>
      <c r="K10" s="151" t="s">
        <v>532</v>
      </c>
    </row>
    <row r="11" spans="1:12">
      <c r="A11" s="167"/>
      <c r="B11" s="163" t="s">
        <v>24</v>
      </c>
      <c r="C11" s="198">
        <v>37.1875</v>
      </c>
      <c r="D11" s="198">
        <v>38.4375</v>
      </c>
      <c r="E11" s="198">
        <v>56.145829999999997</v>
      </c>
      <c r="F11" s="199">
        <v>27.60417</v>
      </c>
      <c r="G11" s="200">
        <f t="shared" ref="G11:G15" si="1">AVERAGE(C11:F11)</f>
        <v>39.84375</v>
      </c>
      <c r="H11" s="2">
        <v>5.9480000000000004</v>
      </c>
      <c r="I11" s="30"/>
      <c r="K11" s="151" t="s">
        <v>98</v>
      </c>
      <c r="L11" s="172"/>
    </row>
    <row r="12" spans="1:12">
      <c r="B12" s="163" t="s">
        <v>30</v>
      </c>
      <c r="C12" s="198">
        <v>142.91669999999999</v>
      </c>
      <c r="D12" s="198">
        <v>68.125</v>
      </c>
      <c r="E12" s="198">
        <v>71.458330000000004</v>
      </c>
      <c r="F12" s="199">
        <v>90.833330000000004</v>
      </c>
      <c r="G12" s="201">
        <f t="shared" si="1"/>
        <v>93.333339999999993</v>
      </c>
      <c r="H12" s="3">
        <v>17.27</v>
      </c>
      <c r="I12" s="30"/>
      <c r="K12" s="151" t="s">
        <v>533</v>
      </c>
      <c r="L12" s="172"/>
    </row>
    <row r="13" spans="1:12">
      <c r="B13" s="178"/>
      <c r="C13" s="288" t="s">
        <v>529</v>
      </c>
      <c r="D13" s="288"/>
      <c r="E13" s="288"/>
      <c r="F13" s="289"/>
      <c r="G13" s="201"/>
      <c r="H13" s="203"/>
      <c r="I13" s="215"/>
      <c r="K13" s="151" t="s">
        <v>534</v>
      </c>
    </row>
    <row r="14" spans="1:12">
      <c r="B14" s="163" t="s">
        <v>24</v>
      </c>
      <c r="C14" s="198">
        <v>26.5625</v>
      </c>
      <c r="D14" s="198">
        <v>63.541670000000003</v>
      </c>
      <c r="E14" s="198">
        <v>37.8125</v>
      </c>
      <c r="F14" s="199">
        <v>12.39583</v>
      </c>
      <c r="G14" s="201">
        <f t="shared" si="1"/>
        <v>35.078125</v>
      </c>
      <c r="H14" s="3">
        <v>10.82</v>
      </c>
      <c r="I14" s="30"/>
    </row>
    <row r="15" spans="1:12">
      <c r="B15" s="204" t="s">
        <v>30</v>
      </c>
      <c r="C15" s="205">
        <v>295.9375</v>
      </c>
      <c r="D15" s="205">
        <v>143.125</v>
      </c>
      <c r="E15" s="205">
        <v>169.47919999999999</v>
      </c>
      <c r="F15" s="206">
        <v>175</v>
      </c>
      <c r="G15" s="207">
        <f t="shared" si="1"/>
        <v>195.885425</v>
      </c>
      <c r="H15" s="4">
        <v>34.07</v>
      </c>
      <c r="I15" s="30"/>
    </row>
    <row r="16" spans="1:12">
      <c r="C16" s="198"/>
      <c r="D16" s="198"/>
      <c r="E16" s="198"/>
      <c r="F16" s="198"/>
      <c r="G16" s="153"/>
    </row>
    <row r="17" spans="2:12">
      <c r="B17" s="197" t="s">
        <v>535</v>
      </c>
      <c r="C17" s="286" t="s">
        <v>524</v>
      </c>
      <c r="D17" s="287"/>
      <c r="E17" s="17" t="s">
        <v>14</v>
      </c>
      <c r="F17" s="17" t="s">
        <v>15</v>
      </c>
      <c r="G17" s="153"/>
      <c r="K17" s="151" t="s">
        <v>536</v>
      </c>
    </row>
    <row r="18" spans="2:12">
      <c r="B18" s="163" t="s">
        <v>24</v>
      </c>
      <c r="C18" s="198">
        <v>57.75</v>
      </c>
      <c r="D18" s="199">
        <v>66.45</v>
      </c>
      <c r="E18" s="200">
        <f t="shared" ref="E18:E22" si="2">AVERAGE(C18:D18)</f>
        <v>62.1</v>
      </c>
      <c r="F18" s="2">
        <v>4.3499999999999996</v>
      </c>
      <c r="G18" s="208"/>
      <c r="K18" s="151" t="s">
        <v>98</v>
      </c>
      <c r="L18" s="172"/>
    </row>
    <row r="19" spans="2:12">
      <c r="B19" s="163" t="s">
        <v>30</v>
      </c>
      <c r="C19" s="198">
        <v>84.3125</v>
      </c>
      <c r="D19" s="199">
        <v>168.55</v>
      </c>
      <c r="E19" s="201">
        <f t="shared" si="2"/>
        <v>126.43125000000001</v>
      </c>
      <c r="F19" s="3">
        <v>42.12</v>
      </c>
      <c r="G19" s="208"/>
      <c r="K19" s="151" t="s">
        <v>537</v>
      </c>
      <c r="L19" s="172"/>
    </row>
    <row r="20" spans="2:12">
      <c r="B20" s="163"/>
      <c r="C20" s="288" t="s">
        <v>529</v>
      </c>
      <c r="D20" s="289"/>
      <c r="E20" s="201"/>
      <c r="F20" s="203">
        <v>3.706</v>
      </c>
      <c r="G20" s="208"/>
      <c r="K20" s="151" t="s">
        <v>538</v>
      </c>
      <c r="L20" s="172"/>
    </row>
    <row r="21" spans="2:12">
      <c r="B21" s="163" t="s">
        <v>24</v>
      </c>
      <c r="C21" s="198">
        <v>36.200000000000003</v>
      </c>
      <c r="D21" s="199">
        <v>43.611109999999996</v>
      </c>
      <c r="E21" s="201">
        <f t="shared" si="2"/>
        <v>39.905555</v>
      </c>
      <c r="F21" s="3">
        <v>34.49</v>
      </c>
      <c r="G21" s="208"/>
    </row>
    <row r="22" spans="2:12">
      <c r="B22" s="204" t="s">
        <v>30</v>
      </c>
      <c r="C22" s="205">
        <v>118.4667</v>
      </c>
      <c r="D22" s="206">
        <v>187.4444</v>
      </c>
      <c r="E22" s="207">
        <f t="shared" si="2"/>
        <v>152.95555000000002</v>
      </c>
      <c r="F22" s="206"/>
      <c r="G22" s="153"/>
    </row>
    <row r="24" spans="2:12">
      <c r="B24" s="197" t="s">
        <v>539</v>
      </c>
      <c r="C24" s="286" t="s">
        <v>524</v>
      </c>
      <c r="D24" s="287"/>
      <c r="E24" s="17" t="s">
        <v>14</v>
      </c>
      <c r="F24" s="17" t="s">
        <v>15</v>
      </c>
      <c r="K24" s="151" t="s">
        <v>540</v>
      </c>
    </row>
    <row r="25" spans="2:12">
      <c r="B25" s="163" t="s">
        <v>24</v>
      </c>
      <c r="C25" s="153">
        <v>99.461539999999999</v>
      </c>
      <c r="D25" s="166">
        <v>83.4</v>
      </c>
      <c r="E25" s="200">
        <f t="shared" ref="E25:E29" si="3">AVERAGE(C25:D25)</f>
        <v>91.430769999999995</v>
      </c>
      <c r="F25" s="2">
        <v>8.0310000000000006</v>
      </c>
      <c r="K25" s="151" t="s">
        <v>98</v>
      </c>
    </row>
    <row r="26" spans="2:12">
      <c r="B26" s="163" t="s">
        <v>30</v>
      </c>
      <c r="C26" s="153">
        <v>78.133330000000001</v>
      </c>
      <c r="D26" s="166">
        <v>53</v>
      </c>
      <c r="E26" s="201">
        <f t="shared" si="3"/>
        <v>65.566665</v>
      </c>
      <c r="F26" s="3">
        <v>12.57</v>
      </c>
      <c r="K26" s="151" t="s">
        <v>541</v>
      </c>
    </row>
    <row r="27" spans="2:12">
      <c r="B27" s="163"/>
      <c r="C27" s="288" t="s">
        <v>529</v>
      </c>
      <c r="D27" s="289"/>
      <c r="E27" s="201"/>
      <c r="F27" s="203"/>
      <c r="K27" s="151" t="s">
        <v>542</v>
      </c>
    </row>
    <row r="28" spans="2:12">
      <c r="B28" s="163" t="s">
        <v>24</v>
      </c>
      <c r="C28" s="153">
        <v>110.0385</v>
      </c>
      <c r="D28" s="166">
        <v>148.55000000000001</v>
      </c>
      <c r="E28" s="201">
        <f t="shared" si="3"/>
        <v>129.29425000000001</v>
      </c>
      <c r="F28" s="3">
        <v>19.260000000000002</v>
      </c>
    </row>
    <row r="29" spans="2:12">
      <c r="B29" s="204" t="s">
        <v>30</v>
      </c>
      <c r="C29" s="160">
        <v>228.86670000000001</v>
      </c>
      <c r="D29" s="168">
        <v>292.3</v>
      </c>
      <c r="E29" s="207">
        <f t="shared" si="3"/>
        <v>260.58335</v>
      </c>
      <c r="F29" s="4">
        <v>31.72</v>
      </c>
    </row>
    <row r="30" spans="2:12">
      <c r="B30" s="165"/>
      <c r="C30" s="153"/>
      <c r="D30" s="153"/>
      <c r="E30" s="153"/>
      <c r="F30" s="153"/>
    </row>
    <row r="31" spans="2:12">
      <c r="B31" s="197" t="s">
        <v>543</v>
      </c>
      <c r="C31" s="286" t="s">
        <v>524</v>
      </c>
      <c r="D31" s="286"/>
      <c r="E31" s="286"/>
      <c r="F31" s="287"/>
      <c r="G31" s="17" t="s">
        <v>14</v>
      </c>
      <c r="H31" s="17" t="s">
        <v>15</v>
      </c>
      <c r="I31" s="17"/>
      <c r="K31" s="151" t="s">
        <v>544</v>
      </c>
      <c r="L31" s="172"/>
    </row>
    <row r="32" spans="2:12">
      <c r="B32" s="163" t="s">
        <v>24</v>
      </c>
      <c r="C32" s="153">
        <v>7.8947368420000004</v>
      </c>
      <c r="D32" s="153">
        <v>9.2105263159999993</v>
      </c>
      <c r="E32" s="153">
        <v>8.5526315789999998</v>
      </c>
      <c r="F32" s="166">
        <v>11.18421053</v>
      </c>
      <c r="G32" s="200">
        <f t="shared" ref="G32:G36" si="4">AVERAGE(C32:F32)</f>
        <v>9.2105263167500002</v>
      </c>
      <c r="H32" s="2">
        <v>0.71060000000000001</v>
      </c>
      <c r="I32" s="30"/>
      <c r="K32" s="151" t="s">
        <v>98</v>
      </c>
      <c r="L32" s="172"/>
    </row>
    <row r="33" spans="1:13">
      <c r="B33" s="163" t="s">
        <v>30</v>
      </c>
      <c r="C33" s="153">
        <v>13.88157895</v>
      </c>
      <c r="D33" s="153">
        <v>12.23684211</v>
      </c>
      <c r="E33" s="153">
        <v>27.69736842</v>
      </c>
      <c r="F33" s="166"/>
      <c r="G33" s="201">
        <f>AVERAGE(C33:E33)</f>
        <v>17.938596493333332</v>
      </c>
      <c r="H33" s="3">
        <v>4.9020000000000001</v>
      </c>
      <c r="I33" s="30"/>
      <c r="K33" s="151" t="s">
        <v>545</v>
      </c>
      <c r="L33" s="172"/>
    </row>
    <row r="34" spans="1:13">
      <c r="B34" s="178"/>
      <c r="C34" s="288" t="s">
        <v>529</v>
      </c>
      <c r="D34" s="288"/>
      <c r="E34" s="288"/>
      <c r="F34" s="289"/>
      <c r="G34" s="201"/>
      <c r="H34" s="203">
        <v>4.056</v>
      </c>
      <c r="I34" s="215"/>
      <c r="K34" s="151" t="s">
        <v>546</v>
      </c>
      <c r="M34" s="172"/>
    </row>
    <row r="35" spans="1:13">
      <c r="B35" s="163" t="s">
        <v>24</v>
      </c>
      <c r="C35" s="153">
        <v>7.236842105</v>
      </c>
      <c r="D35" s="153">
        <v>26.973684209999998</v>
      </c>
      <c r="E35" s="153">
        <v>19.078947370000002</v>
      </c>
      <c r="F35" s="166">
        <v>17.763157889999999</v>
      </c>
      <c r="G35" s="201">
        <f t="shared" si="4"/>
        <v>17.763157893749998</v>
      </c>
      <c r="H35" s="3"/>
      <c r="I35" s="30"/>
      <c r="M35" s="172"/>
    </row>
    <row r="36" spans="1:13">
      <c r="B36" s="204" t="s">
        <v>30</v>
      </c>
      <c r="C36" s="160">
        <v>26.973684209999998</v>
      </c>
      <c r="D36" s="160">
        <v>87.565789469999999</v>
      </c>
      <c r="E36" s="160">
        <v>92.434210530000001</v>
      </c>
      <c r="F36" s="168">
        <v>82.334440000000001</v>
      </c>
      <c r="G36" s="207">
        <f t="shared" si="4"/>
        <v>72.32703105249999</v>
      </c>
      <c r="H36" s="4">
        <v>15.26</v>
      </c>
      <c r="I36" s="30"/>
      <c r="M36" s="172"/>
    </row>
    <row r="37" spans="1:13">
      <c r="B37" s="165"/>
      <c r="C37" s="153"/>
      <c r="D37" s="153"/>
      <c r="E37" s="153"/>
      <c r="F37" s="153"/>
      <c r="M37" s="172"/>
    </row>
    <row r="38" spans="1:13">
      <c r="B38" s="209" t="s">
        <v>547</v>
      </c>
      <c r="C38" s="286" t="s">
        <v>524</v>
      </c>
      <c r="D38" s="286"/>
      <c r="E38" s="286"/>
      <c r="F38" s="287"/>
      <c r="G38" s="17" t="s">
        <v>14</v>
      </c>
      <c r="H38" s="17" t="s">
        <v>15</v>
      </c>
      <c r="I38" s="17"/>
      <c r="K38" s="151" t="s">
        <v>548</v>
      </c>
      <c r="M38" s="172"/>
    </row>
    <row r="39" spans="1:13">
      <c r="B39" s="163" t="s">
        <v>24</v>
      </c>
      <c r="C39" s="153">
        <v>9.8684210530000005</v>
      </c>
      <c r="D39" s="153">
        <v>7.8947368420000004</v>
      </c>
      <c r="E39" s="153">
        <v>8.5526315789999998</v>
      </c>
      <c r="F39" s="166">
        <v>9.2105263159999993</v>
      </c>
      <c r="G39" s="200">
        <f t="shared" ref="G39:G43" si="5">AVERAGE(C39:F39)</f>
        <v>8.8815789474999995</v>
      </c>
      <c r="H39" s="2">
        <v>0.42470000000000002</v>
      </c>
      <c r="I39" s="30"/>
      <c r="K39" s="151" t="s">
        <v>98</v>
      </c>
    </row>
    <row r="40" spans="1:13">
      <c r="B40" s="163" t="s">
        <v>30</v>
      </c>
      <c r="C40" s="153">
        <v>180.26315790000001</v>
      </c>
      <c r="D40" s="153">
        <v>89</v>
      </c>
      <c r="E40" s="153">
        <v>164.0789474</v>
      </c>
      <c r="F40" s="166"/>
      <c r="G40" s="201">
        <f>AVERAGE(C40:E40)</f>
        <v>144.44736843333334</v>
      </c>
      <c r="H40" s="3">
        <v>28.11</v>
      </c>
      <c r="I40" s="30"/>
      <c r="K40" s="151" t="s">
        <v>549</v>
      </c>
    </row>
    <row r="41" spans="1:13">
      <c r="B41" s="163"/>
      <c r="C41" s="288" t="s">
        <v>529</v>
      </c>
      <c r="D41" s="288"/>
      <c r="E41" s="288"/>
      <c r="F41" s="289"/>
      <c r="G41" s="201"/>
      <c r="H41" s="203"/>
      <c r="I41" s="215"/>
      <c r="J41" s="153"/>
      <c r="K41" s="151" t="s">
        <v>550</v>
      </c>
      <c r="L41" s="153"/>
      <c r="M41" s="172"/>
    </row>
    <row r="42" spans="1:13">
      <c r="B42" s="163" t="s">
        <v>24</v>
      </c>
      <c r="C42" s="153">
        <v>8.5526315789999998</v>
      </c>
      <c r="D42" s="153">
        <v>7.8947368420000004</v>
      </c>
      <c r="E42" s="153">
        <v>11.84210526</v>
      </c>
      <c r="F42" s="166">
        <v>15.78947368</v>
      </c>
      <c r="G42" s="201">
        <f t="shared" si="5"/>
        <v>11.019736840250001</v>
      </c>
      <c r="H42" s="3">
        <v>1.8089999999999999</v>
      </c>
      <c r="I42" s="30"/>
      <c r="J42" s="153"/>
      <c r="K42" s="153"/>
      <c r="L42" s="153"/>
      <c r="M42" s="172"/>
    </row>
    <row r="43" spans="1:13">
      <c r="B43" s="204" t="s">
        <v>30</v>
      </c>
      <c r="C43" s="160">
        <v>209.86842110000001</v>
      </c>
      <c r="D43" s="160">
        <v>248.22368420000001</v>
      </c>
      <c r="E43" s="160">
        <v>196.51315790000001</v>
      </c>
      <c r="F43" s="168">
        <v>155.3947368</v>
      </c>
      <c r="G43" s="207">
        <f t="shared" si="5"/>
        <v>202.50000000000003</v>
      </c>
      <c r="H43" s="4">
        <v>19.149999999999999</v>
      </c>
      <c r="I43" s="30"/>
      <c r="J43" s="153"/>
      <c r="K43" s="153"/>
      <c r="L43" s="153"/>
      <c r="M43" s="172"/>
    </row>
    <row r="44" spans="1:13">
      <c r="B44" s="185"/>
      <c r="C44" s="165"/>
      <c r="H44" s="153"/>
      <c r="I44" s="153"/>
      <c r="J44" s="153"/>
      <c r="K44" s="153"/>
      <c r="L44" s="153"/>
      <c r="M44" s="172"/>
    </row>
    <row r="45" spans="1:13">
      <c r="A45" s="17" t="s">
        <v>551</v>
      </c>
      <c r="B45" s="151" t="s">
        <v>256</v>
      </c>
      <c r="E45" s="151" t="s">
        <v>552</v>
      </c>
      <c r="I45" s="151" t="s">
        <v>553</v>
      </c>
      <c r="J45" s="151" t="s">
        <v>4</v>
      </c>
      <c r="K45" s="151" t="s">
        <v>554</v>
      </c>
      <c r="L45" s="153"/>
      <c r="M45" s="172"/>
    </row>
    <row r="46" spans="1:13">
      <c r="B46" s="197" t="s">
        <v>524</v>
      </c>
      <c r="C46" s="210" t="s">
        <v>529</v>
      </c>
      <c r="D46" s="153"/>
      <c r="E46" s="197" t="s">
        <v>524</v>
      </c>
      <c r="F46" s="210" t="s">
        <v>529</v>
      </c>
      <c r="G46" s="153"/>
      <c r="I46" s="151" t="s">
        <v>555</v>
      </c>
      <c r="K46" s="151" t="s">
        <v>556</v>
      </c>
    </row>
    <row r="47" spans="1:13">
      <c r="B47" s="157">
        <v>1</v>
      </c>
      <c r="C47" s="166">
        <v>9.8498915900000004</v>
      </c>
      <c r="D47" s="153"/>
      <c r="E47" s="157">
        <v>1</v>
      </c>
      <c r="F47" s="166">
        <v>1.5782062400000001</v>
      </c>
      <c r="G47" s="153"/>
      <c r="K47" s="151" t="s">
        <v>557</v>
      </c>
    </row>
    <row r="48" spans="1:13">
      <c r="B48" s="157">
        <v>1</v>
      </c>
      <c r="C48" s="166">
        <v>4.5975875200000003</v>
      </c>
      <c r="D48" s="153"/>
      <c r="E48" s="157">
        <v>1</v>
      </c>
      <c r="F48" s="166">
        <v>0.60459373000000005</v>
      </c>
      <c r="G48" s="153"/>
      <c r="K48" s="151" t="s">
        <v>558</v>
      </c>
    </row>
    <row r="49" spans="1:14">
      <c r="B49" s="157">
        <v>1</v>
      </c>
      <c r="C49" s="166">
        <v>3.4955116099999999</v>
      </c>
      <c r="E49" s="157">
        <v>1</v>
      </c>
      <c r="F49" s="166">
        <v>0.69446226</v>
      </c>
      <c r="K49" s="151" t="s">
        <v>559</v>
      </c>
      <c r="N49" s="172"/>
    </row>
    <row r="50" spans="1:14">
      <c r="B50" s="157">
        <v>1</v>
      </c>
      <c r="C50" s="166">
        <v>3.4081484400000002</v>
      </c>
      <c r="E50" s="157">
        <v>1</v>
      </c>
      <c r="F50" s="166">
        <v>1.90619878</v>
      </c>
      <c r="K50" s="151" t="s">
        <v>560</v>
      </c>
      <c r="N50" s="172"/>
    </row>
    <row r="51" spans="1:14">
      <c r="B51" s="157">
        <v>1</v>
      </c>
      <c r="C51" s="166">
        <v>1.2779573399999999</v>
      </c>
      <c r="E51" s="157">
        <v>1</v>
      </c>
      <c r="F51" s="166">
        <v>0.64559053</v>
      </c>
      <c r="N51" s="172"/>
    </row>
    <row r="52" spans="1:14">
      <c r="B52" s="159">
        <v>1</v>
      </c>
      <c r="C52" s="168">
        <v>1.3807971299999999</v>
      </c>
      <c r="E52" s="159">
        <v>1</v>
      </c>
      <c r="F52" s="168">
        <v>0.83260526999999995</v>
      </c>
    </row>
    <row r="53" spans="1:14">
      <c r="A53" s="17" t="s">
        <v>14</v>
      </c>
      <c r="B53" s="178">
        <f t="shared" ref="B53:F53" si="6">AVERAGE(B47:B52)</f>
        <v>1</v>
      </c>
      <c r="C53" s="203">
        <f t="shared" si="6"/>
        <v>4.001648938333334</v>
      </c>
      <c r="D53" s="17" t="s">
        <v>14</v>
      </c>
      <c r="E53" s="178">
        <f t="shared" si="6"/>
        <v>1</v>
      </c>
      <c r="F53" s="203">
        <f t="shared" si="6"/>
        <v>1.0436094683333332</v>
      </c>
      <c r="H53" s="153"/>
      <c r="I53" s="153"/>
      <c r="J53" s="153"/>
    </row>
    <row r="54" spans="1:14">
      <c r="A54" s="17" t="s">
        <v>15</v>
      </c>
      <c r="B54" s="211">
        <v>1</v>
      </c>
      <c r="C54" s="4">
        <v>1.284</v>
      </c>
      <c r="D54" s="17" t="s">
        <v>15</v>
      </c>
      <c r="E54" s="211">
        <v>1</v>
      </c>
      <c r="F54" s="4">
        <v>0.2271</v>
      </c>
      <c r="H54" s="153"/>
      <c r="I54" s="153"/>
      <c r="J54" s="153"/>
    </row>
    <row r="55" spans="1:14">
      <c r="H55" s="153"/>
      <c r="I55" s="153"/>
      <c r="J55" s="153"/>
    </row>
    <row r="56" spans="1:14">
      <c r="B56" s="151" t="s">
        <v>561</v>
      </c>
      <c r="D56" s="153"/>
      <c r="E56" s="151" t="s">
        <v>562</v>
      </c>
    </row>
    <row r="57" spans="1:14">
      <c r="B57" s="197" t="s">
        <v>524</v>
      </c>
      <c r="C57" s="210" t="s">
        <v>529</v>
      </c>
      <c r="D57" s="153"/>
      <c r="E57" s="197" t="s">
        <v>524</v>
      </c>
      <c r="F57" s="210" t="s">
        <v>529</v>
      </c>
    </row>
    <row r="58" spans="1:14">
      <c r="B58" s="157">
        <v>1</v>
      </c>
      <c r="C58" s="166">
        <v>8.8836440000000003E-2</v>
      </c>
      <c r="D58" s="153"/>
      <c r="E58" s="157">
        <v>1</v>
      </c>
      <c r="F58" s="166">
        <v>0.95952512999999995</v>
      </c>
    </row>
    <row r="59" spans="1:14">
      <c r="B59" s="157">
        <v>1</v>
      </c>
      <c r="C59" s="166">
        <v>0.40656266000000002</v>
      </c>
      <c r="E59" s="157">
        <v>1</v>
      </c>
      <c r="F59" s="166">
        <v>0.85087210999999996</v>
      </c>
    </row>
    <row r="60" spans="1:14">
      <c r="B60" s="157">
        <v>1</v>
      </c>
      <c r="C60" s="166">
        <v>4.0145430000000003E-2</v>
      </c>
      <c r="E60" s="157">
        <v>1</v>
      </c>
      <c r="F60" s="166">
        <v>0.78540628999999995</v>
      </c>
    </row>
    <row r="61" spans="1:14">
      <c r="B61" s="157">
        <v>1</v>
      </c>
      <c r="C61" s="166">
        <v>0.61228742999999997</v>
      </c>
      <c r="E61" s="157">
        <v>1</v>
      </c>
      <c r="F61" s="166">
        <v>1.69048216</v>
      </c>
    </row>
    <row r="62" spans="1:14">
      <c r="B62" s="157">
        <v>1</v>
      </c>
      <c r="C62" s="166">
        <v>0.55381459</v>
      </c>
      <c r="D62" s="153"/>
      <c r="E62" s="157">
        <v>1</v>
      </c>
      <c r="F62" s="166">
        <v>0.59754706999999996</v>
      </c>
    </row>
    <row r="63" spans="1:14">
      <c r="A63" s="17" t="s">
        <v>14</v>
      </c>
      <c r="B63" s="154">
        <f>AVERAGE(B57:B62)</f>
        <v>1</v>
      </c>
      <c r="C63" s="212">
        <f>AVERAGE(C58:C62)</f>
        <v>0.34032931</v>
      </c>
      <c r="D63" s="153"/>
      <c r="E63" s="159">
        <v>1</v>
      </c>
      <c r="F63" s="168">
        <v>0.53239762999999996</v>
      </c>
    </row>
    <row r="64" spans="1:14">
      <c r="A64" s="17" t="s">
        <v>15</v>
      </c>
      <c r="B64" s="211">
        <v>1</v>
      </c>
      <c r="C64" s="213">
        <v>0.1177</v>
      </c>
      <c r="D64" s="17" t="s">
        <v>14</v>
      </c>
      <c r="E64" s="178">
        <f>AVERAGE(E58:E63)</f>
        <v>1</v>
      </c>
      <c r="F64" s="203">
        <f>AVERAGE(F58:F63)</f>
        <v>0.90270506500000003</v>
      </c>
    </row>
    <row r="65" spans="1:11">
      <c r="D65" s="17" t="s">
        <v>15</v>
      </c>
      <c r="E65" s="211">
        <v>1</v>
      </c>
      <c r="F65" s="4">
        <v>0.17030000000000001</v>
      </c>
      <c r="H65" s="208"/>
      <c r="I65" s="208"/>
    </row>
    <row r="66" spans="1:11">
      <c r="B66" s="151" t="s">
        <v>563</v>
      </c>
      <c r="D66" s="153"/>
      <c r="E66" s="151" t="s">
        <v>564</v>
      </c>
    </row>
    <row r="67" spans="1:11">
      <c r="B67" s="197" t="s">
        <v>524</v>
      </c>
      <c r="C67" s="210" t="s">
        <v>529</v>
      </c>
      <c r="E67" s="197" t="s">
        <v>524</v>
      </c>
      <c r="F67" s="210" t="s">
        <v>529</v>
      </c>
    </row>
    <row r="68" spans="1:11">
      <c r="B68" s="157">
        <v>1</v>
      </c>
      <c r="C68" s="166">
        <v>0.90898601999999995</v>
      </c>
      <c r="E68" s="157">
        <v>1</v>
      </c>
      <c r="F68" s="166">
        <v>0.96348555999999996</v>
      </c>
    </row>
    <row r="69" spans="1:11">
      <c r="B69" s="157">
        <v>1</v>
      </c>
      <c r="C69" s="166">
        <v>0.86299104999999998</v>
      </c>
      <c r="E69" s="157">
        <v>1</v>
      </c>
      <c r="F69" s="166">
        <v>0.81002470999999998</v>
      </c>
    </row>
    <row r="70" spans="1:11">
      <c r="B70" s="157">
        <v>1</v>
      </c>
      <c r="C70" s="166">
        <v>0.9038659</v>
      </c>
      <c r="E70" s="157">
        <v>1</v>
      </c>
      <c r="F70" s="166">
        <v>0.71855325999999997</v>
      </c>
    </row>
    <row r="71" spans="1:11">
      <c r="B71" s="157">
        <v>1</v>
      </c>
      <c r="C71" s="166">
        <v>0.64053441</v>
      </c>
      <c r="E71" s="157">
        <v>1</v>
      </c>
      <c r="F71" s="166">
        <v>0.77827155999999997</v>
      </c>
    </row>
    <row r="72" spans="1:11">
      <c r="B72" s="157">
        <v>1</v>
      </c>
      <c r="C72" s="166">
        <v>0.58808192000000004</v>
      </c>
      <c r="D72" s="179"/>
      <c r="E72" s="157">
        <v>1</v>
      </c>
      <c r="F72" s="166">
        <v>0.58567528000000002</v>
      </c>
    </row>
    <row r="73" spans="1:11">
      <c r="B73" s="159">
        <v>1</v>
      </c>
      <c r="C73" s="168">
        <v>0.57390995</v>
      </c>
      <c r="E73" s="159">
        <v>1</v>
      </c>
      <c r="F73" s="168">
        <v>0.72843639000000004</v>
      </c>
    </row>
    <row r="74" spans="1:11">
      <c r="A74" s="17" t="s">
        <v>14</v>
      </c>
      <c r="B74" s="178">
        <f t="shared" ref="B74:F74" si="7">AVERAGE(B68:B73)</f>
        <v>1</v>
      </c>
      <c r="C74" s="203">
        <f t="shared" si="7"/>
        <v>0.74639487500000001</v>
      </c>
      <c r="E74" s="178">
        <f t="shared" si="7"/>
        <v>1</v>
      </c>
      <c r="F74" s="203">
        <f t="shared" si="7"/>
        <v>0.7640744599999999</v>
      </c>
    </row>
    <row r="75" spans="1:11">
      <c r="A75" s="17" t="s">
        <v>15</v>
      </c>
      <c r="B75" s="211">
        <v>1</v>
      </c>
      <c r="C75" s="4">
        <v>6.6040000000000001E-2</v>
      </c>
      <c r="E75" s="211">
        <v>1</v>
      </c>
      <c r="F75" s="4">
        <v>5.074E-2</v>
      </c>
    </row>
    <row r="77" spans="1:11">
      <c r="A77" s="17" t="s">
        <v>565</v>
      </c>
      <c r="B77" s="151" t="s">
        <v>566</v>
      </c>
      <c r="I77" s="151" t="s">
        <v>567</v>
      </c>
      <c r="J77" s="151" t="s">
        <v>4</v>
      </c>
      <c r="K77" s="151" t="s">
        <v>568</v>
      </c>
    </row>
    <row r="78" spans="1:11">
      <c r="B78" s="197" t="s">
        <v>524</v>
      </c>
      <c r="C78" s="210" t="s">
        <v>529</v>
      </c>
      <c r="I78" s="151" t="s">
        <v>569</v>
      </c>
    </row>
    <row r="79" spans="1:11">
      <c r="B79" s="157">
        <v>1</v>
      </c>
      <c r="C79" s="166">
        <v>1.9403132300000001</v>
      </c>
    </row>
    <row r="80" spans="1:11">
      <c r="B80" s="157">
        <v>1</v>
      </c>
      <c r="C80" s="166">
        <v>3.6570793899999998</v>
      </c>
    </row>
    <row r="81" spans="1:5">
      <c r="B81" s="157">
        <v>1</v>
      </c>
      <c r="C81" s="166">
        <v>4.2952512599999997</v>
      </c>
    </row>
    <row r="82" spans="1:5">
      <c r="B82" s="157">
        <v>1</v>
      </c>
      <c r="C82" s="166">
        <v>2.1459886300000002</v>
      </c>
    </row>
    <row r="83" spans="1:5">
      <c r="A83" s="17" t="s">
        <v>14</v>
      </c>
      <c r="B83" s="197">
        <f>AVERAGE(B77:B82)</f>
        <v>1</v>
      </c>
      <c r="C83" s="171">
        <f>AVERAGE(C79:C82)</f>
        <v>3.0096581274999998</v>
      </c>
      <c r="D83" s="179"/>
      <c r="E83" s="172"/>
    </row>
    <row r="84" spans="1:5">
      <c r="A84" s="17" t="s">
        <v>15</v>
      </c>
      <c r="B84" s="211">
        <v>1</v>
      </c>
      <c r="C84" s="214">
        <v>0.5746</v>
      </c>
    </row>
  </sheetData>
  <mergeCells count="12">
    <mergeCell ref="C38:F38"/>
    <mergeCell ref="C41:F41"/>
    <mergeCell ref="C20:D20"/>
    <mergeCell ref="C24:D24"/>
    <mergeCell ref="C27:D27"/>
    <mergeCell ref="C31:F31"/>
    <mergeCell ref="C34:F34"/>
    <mergeCell ref="C3:D3"/>
    <mergeCell ref="C6:D6"/>
    <mergeCell ref="C10:F10"/>
    <mergeCell ref="C13:F13"/>
    <mergeCell ref="C17:D17"/>
  </mergeCells>
  <phoneticPr fontId="17" type="noConversion"/>
  <pageMargins left="0.69930555555555596" right="0.69930555555555596" top="0.75" bottom="0.75" header="0.3" footer="0.3"/>
  <pageSetup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0AD86-BFBC-435E-8440-FBBEF9164AD7}">
  <dimension ref="A1:IX92"/>
  <sheetViews>
    <sheetView workbookViewId="0">
      <selection sqref="A1:IX92"/>
    </sheetView>
  </sheetViews>
  <sheetFormatPr defaultRowHeight="15"/>
  <sheetData>
    <row r="1" spans="1:258">
      <c r="A1" s="234" t="s">
        <v>679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  <c r="IW1" s="235"/>
      <c r="IX1" s="235"/>
    </row>
    <row r="2" spans="1:258">
      <c r="A2" s="39"/>
      <c r="B2" s="39"/>
      <c r="C2" s="39" t="s">
        <v>680</v>
      </c>
      <c r="D2" s="39" t="s">
        <v>681</v>
      </c>
      <c r="E2" s="39" t="s">
        <v>682</v>
      </c>
      <c r="F2" s="39" t="s">
        <v>683</v>
      </c>
      <c r="G2" s="39" t="s">
        <v>684</v>
      </c>
      <c r="H2" s="39" t="s">
        <v>685</v>
      </c>
      <c r="I2" s="39" t="s">
        <v>686</v>
      </c>
      <c r="J2" s="39" t="s">
        <v>687</v>
      </c>
      <c r="K2" s="39" t="s">
        <v>688</v>
      </c>
      <c r="L2" s="39" t="s">
        <v>689</v>
      </c>
      <c r="M2" s="39" t="s">
        <v>690</v>
      </c>
      <c r="N2" s="39" t="s">
        <v>691</v>
      </c>
      <c r="O2" s="39" t="s">
        <v>692</v>
      </c>
      <c r="P2" s="39" t="s">
        <v>693</v>
      </c>
      <c r="Q2" s="39" t="s">
        <v>694</v>
      </c>
      <c r="R2" s="39" t="s">
        <v>695</v>
      </c>
      <c r="S2" s="39" t="s">
        <v>696</v>
      </c>
      <c r="T2" s="39" t="s">
        <v>697</v>
      </c>
      <c r="U2" s="39" t="s">
        <v>698</v>
      </c>
      <c r="V2" s="39" t="s">
        <v>699</v>
      </c>
      <c r="W2" s="39" t="s">
        <v>700</v>
      </c>
      <c r="X2" s="39" t="s">
        <v>701</v>
      </c>
      <c r="Y2" s="39" t="s">
        <v>702</v>
      </c>
      <c r="Z2" s="39" t="s">
        <v>703</v>
      </c>
      <c r="AA2" s="39" t="s">
        <v>704</v>
      </c>
      <c r="AB2" s="39" t="s">
        <v>705</v>
      </c>
      <c r="AC2" s="39" t="s">
        <v>706</v>
      </c>
      <c r="AD2" s="39" t="s">
        <v>707</v>
      </c>
      <c r="AE2" s="39" t="s">
        <v>708</v>
      </c>
      <c r="AF2" s="39" t="s">
        <v>709</v>
      </c>
      <c r="AG2" s="39" t="s">
        <v>710</v>
      </c>
      <c r="AH2" s="39" t="s">
        <v>711</v>
      </c>
      <c r="AI2" s="39" t="s">
        <v>712</v>
      </c>
      <c r="AJ2" s="39" t="s">
        <v>713</v>
      </c>
      <c r="AK2" s="39" t="s">
        <v>714</v>
      </c>
      <c r="AL2" s="39" t="s">
        <v>715</v>
      </c>
      <c r="AM2" s="39" t="s">
        <v>716</v>
      </c>
      <c r="AN2" s="39" t="s">
        <v>717</v>
      </c>
      <c r="AO2" s="39" t="s">
        <v>718</v>
      </c>
      <c r="AP2" s="39" t="s">
        <v>719</v>
      </c>
      <c r="AQ2" s="39" t="s">
        <v>720</v>
      </c>
      <c r="AR2" s="39" t="s">
        <v>721</v>
      </c>
      <c r="AS2" s="39" t="s">
        <v>722</v>
      </c>
      <c r="AT2" s="39" t="s">
        <v>723</v>
      </c>
      <c r="AU2" s="39" t="s">
        <v>724</v>
      </c>
      <c r="AV2" s="39" t="s">
        <v>725</v>
      </c>
      <c r="AW2" s="39" t="s">
        <v>726</v>
      </c>
      <c r="AX2" s="39" t="s">
        <v>727</v>
      </c>
      <c r="AY2" s="39" t="s">
        <v>728</v>
      </c>
      <c r="AZ2" s="39" t="s">
        <v>729</v>
      </c>
      <c r="BA2" s="39" t="s">
        <v>730</v>
      </c>
      <c r="BB2" s="39" t="s">
        <v>731</v>
      </c>
      <c r="BC2" s="39" t="s">
        <v>732</v>
      </c>
      <c r="BD2" s="39" t="s">
        <v>733</v>
      </c>
      <c r="BE2" s="39" t="s">
        <v>734</v>
      </c>
      <c r="BF2" s="39" t="s">
        <v>735</v>
      </c>
      <c r="BG2" s="39" t="s">
        <v>736</v>
      </c>
      <c r="BH2" s="39" t="s">
        <v>737</v>
      </c>
      <c r="BI2" s="39" t="s">
        <v>738</v>
      </c>
      <c r="BJ2" s="39" t="s">
        <v>739</v>
      </c>
      <c r="BK2" s="39" t="s">
        <v>740</v>
      </c>
      <c r="BL2" s="39" t="s">
        <v>741</v>
      </c>
      <c r="BM2" s="39" t="s">
        <v>742</v>
      </c>
      <c r="BN2" s="39" t="s">
        <v>743</v>
      </c>
      <c r="BO2" s="39" t="s">
        <v>744</v>
      </c>
      <c r="BP2" s="39" t="s">
        <v>745</v>
      </c>
      <c r="BQ2" s="39" t="s">
        <v>746</v>
      </c>
      <c r="BR2" s="39" t="s">
        <v>747</v>
      </c>
      <c r="BS2" s="39" t="s">
        <v>748</v>
      </c>
      <c r="BT2" s="39" t="s">
        <v>749</v>
      </c>
      <c r="BU2" s="39" t="s">
        <v>750</v>
      </c>
      <c r="BV2" s="39" t="s">
        <v>751</v>
      </c>
      <c r="BW2" s="39" t="s">
        <v>752</v>
      </c>
      <c r="BX2" s="39" t="s">
        <v>753</v>
      </c>
      <c r="BY2" s="39" t="s">
        <v>754</v>
      </c>
      <c r="BZ2" s="39" t="s">
        <v>755</v>
      </c>
      <c r="CA2" s="39" t="s">
        <v>756</v>
      </c>
      <c r="CB2" s="39" t="s">
        <v>757</v>
      </c>
      <c r="CC2" s="39" t="s">
        <v>758</v>
      </c>
      <c r="CD2" s="39" t="s">
        <v>759</v>
      </c>
      <c r="CE2" s="39" t="s">
        <v>760</v>
      </c>
      <c r="CF2" s="39" t="s">
        <v>761</v>
      </c>
      <c r="CG2" s="39" t="s">
        <v>762</v>
      </c>
      <c r="CH2" s="39" t="s">
        <v>763</v>
      </c>
      <c r="CI2" s="39" t="s">
        <v>764</v>
      </c>
      <c r="CJ2" s="39" t="s">
        <v>765</v>
      </c>
      <c r="CK2" s="39" t="s">
        <v>766</v>
      </c>
      <c r="CL2" s="39" t="s">
        <v>767</v>
      </c>
      <c r="CM2" s="39" t="s">
        <v>768</v>
      </c>
      <c r="CN2" s="39" t="s">
        <v>769</v>
      </c>
      <c r="CO2" s="39" t="s">
        <v>770</v>
      </c>
      <c r="CP2" s="39" t="s">
        <v>771</v>
      </c>
      <c r="CQ2" s="39" t="s">
        <v>772</v>
      </c>
      <c r="CR2" s="39" t="s">
        <v>773</v>
      </c>
      <c r="CS2" s="39" t="s">
        <v>774</v>
      </c>
      <c r="CT2" s="39" t="s">
        <v>775</v>
      </c>
      <c r="CU2" s="39" t="s">
        <v>776</v>
      </c>
      <c r="CV2" s="39" t="s">
        <v>777</v>
      </c>
      <c r="CW2" s="39" t="s">
        <v>778</v>
      </c>
      <c r="CX2" s="39" t="s">
        <v>779</v>
      </c>
      <c r="CY2" s="39" t="s">
        <v>780</v>
      </c>
      <c r="CZ2" s="39" t="s">
        <v>781</v>
      </c>
      <c r="DA2" s="39" t="s">
        <v>782</v>
      </c>
      <c r="DB2" s="39" t="s">
        <v>783</v>
      </c>
      <c r="DC2" s="39" t="s">
        <v>784</v>
      </c>
      <c r="DD2" s="39" t="s">
        <v>785</v>
      </c>
      <c r="DE2" s="39" t="s">
        <v>786</v>
      </c>
      <c r="DF2" s="39" t="s">
        <v>787</v>
      </c>
      <c r="DG2" s="39" t="s">
        <v>788</v>
      </c>
      <c r="DH2" s="39" t="s">
        <v>789</v>
      </c>
      <c r="DI2" s="39" t="s">
        <v>790</v>
      </c>
      <c r="DJ2" s="39" t="s">
        <v>791</v>
      </c>
      <c r="DK2" s="39" t="s">
        <v>792</v>
      </c>
      <c r="DL2" s="39" t="s">
        <v>793</v>
      </c>
      <c r="DM2" s="39" t="s">
        <v>794</v>
      </c>
      <c r="DN2" s="39" t="s">
        <v>795</v>
      </c>
      <c r="DO2" s="39" t="s">
        <v>796</v>
      </c>
      <c r="DP2" s="39" t="s">
        <v>797</v>
      </c>
      <c r="DQ2" s="39" t="s">
        <v>798</v>
      </c>
      <c r="DR2" s="39" t="s">
        <v>799</v>
      </c>
      <c r="DS2" s="39" t="s">
        <v>800</v>
      </c>
      <c r="DT2" s="39" t="s">
        <v>801</v>
      </c>
      <c r="DU2" s="39" t="s">
        <v>802</v>
      </c>
      <c r="DV2" s="39" t="s">
        <v>803</v>
      </c>
      <c r="DW2" s="39" t="s">
        <v>804</v>
      </c>
      <c r="DX2" s="39" t="s">
        <v>805</v>
      </c>
      <c r="DY2" s="39" t="s">
        <v>806</v>
      </c>
      <c r="DZ2" s="39" t="s">
        <v>807</v>
      </c>
      <c r="EA2" s="39" t="s">
        <v>808</v>
      </c>
      <c r="EB2" s="39" t="s">
        <v>809</v>
      </c>
      <c r="EC2" s="39" t="s">
        <v>810</v>
      </c>
      <c r="ED2" s="39" t="s">
        <v>811</v>
      </c>
      <c r="EE2" s="39" t="s">
        <v>812</v>
      </c>
      <c r="EF2" s="39" t="s">
        <v>813</v>
      </c>
      <c r="EG2" s="39" t="s">
        <v>814</v>
      </c>
      <c r="EH2" s="39" t="s">
        <v>815</v>
      </c>
      <c r="EI2" s="39" t="s">
        <v>816</v>
      </c>
      <c r="EJ2" s="39" t="s">
        <v>817</v>
      </c>
      <c r="EK2" s="39" t="s">
        <v>818</v>
      </c>
      <c r="EL2" s="39" t="s">
        <v>819</v>
      </c>
      <c r="EM2" s="39" t="s">
        <v>820</v>
      </c>
      <c r="EN2" s="39" t="s">
        <v>821</v>
      </c>
      <c r="EO2" s="39" t="s">
        <v>822</v>
      </c>
      <c r="EP2" s="39" t="s">
        <v>823</v>
      </c>
      <c r="EQ2" s="39" t="s">
        <v>824</v>
      </c>
      <c r="ER2" s="39" t="s">
        <v>825</v>
      </c>
      <c r="ES2" s="39" t="s">
        <v>826</v>
      </c>
      <c r="ET2" s="39" t="s">
        <v>827</v>
      </c>
      <c r="EU2" s="39" t="s">
        <v>828</v>
      </c>
      <c r="EV2" s="39" t="s">
        <v>829</v>
      </c>
      <c r="EW2" s="39" t="s">
        <v>830</v>
      </c>
      <c r="EX2" s="39" t="s">
        <v>831</v>
      </c>
      <c r="EY2" s="39" t="s">
        <v>832</v>
      </c>
      <c r="EZ2" s="39" t="s">
        <v>833</v>
      </c>
      <c r="FA2" s="39" t="s">
        <v>834</v>
      </c>
      <c r="FB2" s="39" t="s">
        <v>835</v>
      </c>
      <c r="FC2" s="39" t="s">
        <v>836</v>
      </c>
      <c r="FD2" s="39" t="s">
        <v>837</v>
      </c>
      <c r="FE2" s="39" t="s">
        <v>838</v>
      </c>
      <c r="FF2" s="39" t="s">
        <v>839</v>
      </c>
      <c r="FG2" s="39" t="s">
        <v>840</v>
      </c>
      <c r="FH2" s="39" t="s">
        <v>841</v>
      </c>
      <c r="FI2" s="39" t="s">
        <v>842</v>
      </c>
      <c r="FJ2" s="39" t="s">
        <v>843</v>
      </c>
      <c r="FK2" s="39" t="s">
        <v>844</v>
      </c>
      <c r="FL2" s="39" t="s">
        <v>845</v>
      </c>
      <c r="FM2" s="39" t="s">
        <v>846</v>
      </c>
      <c r="FN2" s="39" t="s">
        <v>847</v>
      </c>
      <c r="FO2" s="39" t="s">
        <v>848</v>
      </c>
      <c r="FP2" s="39" t="s">
        <v>849</v>
      </c>
      <c r="FQ2" s="39" t="s">
        <v>850</v>
      </c>
      <c r="FR2" s="39" t="s">
        <v>851</v>
      </c>
      <c r="FS2" s="39" t="s">
        <v>852</v>
      </c>
      <c r="FT2" s="39" t="s">
        <v>853</v>
      </c>
      <c r="FU2" s="39" t="s">
        <v>854</v>
      </c>
      <c r="FV2" s="39" t="s">
        <v>855</v>
      </c>
      <c r="FW2" s="39" t="s">
        <v>856</v>
      </c>
      <c r="FX2" s="39" t="s">
        <v>857</v>
      </c>
      <c r="FY2" s="39" t="s">
        <v>858</v>
      </c>
      <c r="FZ2" s="39" t="s">
        <v>859</v>
      </c>
      <c r="GA2" s="39" t="s">
        <v>860</v>
      </c>
      <c r="GB2" s="39" t="s">
        <v>861</v>
      </c>
      <c r="GC2" s="39" t="s">
        <v>862</v>
      </c>
      <c r="GD2" s="39" t="s">
        <v>863</v>
      </c>
      <c r="GE2" s="39" t="s">
        <v>864</v>
      </c>
      <c r="GF2" s="39" t="s">
        <v>865</v>
      </c>
      <c r="GG2" s="39" t="s">
        <v>866</v>
      </c>
      <c r="GH2" s="39" t="s">
        <v>867</v>
      </c>
      <c r="GI2" s="39" t="s">
        <v>868</v>
      </c>
      <c r="GJ2" s="39" t="s">
        <v>869</v>
      </c>
      <c r="GK2" s="39" t="s">
        <v>870</v>
      </c>
      <c r="GL2" s="39" t="s">
        <v>871</v>
      </c>
      <c r="GM2" s="39" t="s">
        <v>872</v>
      </c>
      <c r="GN2" s="39" t="s">
        <v>873</v>
      </c>
      <c r="GO2" s="39" t="s">
        <v>874</v>
      </c>
      <c r="GP2" s="39" t="s">
        <v>875</v>
      </c>
      <c r="GQ2" s="39" t="s">
        <v>876</v>
      </c>
      <c r="GR2" s="39" t="s">
        <v>877</v>
      </c>
      <c r="GS2" s="39" t="s">
        <v>878</v>
      </c>
      <c r="GT2" s="39" t="s">
        <v>879</v>
      </c>
      <c r="GU2" s="39" t="s">
        <v>880</v>
      </c>
      <c r="GV2" s="39" t="s">
        <v>881</v>
      </c>
      <c r="GW2" s="39" t="s">
        <v>882</v>
      </c>
      <c r="GX2" s="39" t="s">
        <v>883</v>
      </c>
      <c r="GY2" s="39" t="s">
        <v>884</v>
      </c>
      <c r="GZ2" s="39" t="s">
        <v>885</v>
      </c>
      <c r="HA2" s="39" t="s">
        <v>886</v>
      </c>
      <c r="HB2" s="39" t="s">
        <v>887</v>
      </c>
      <c r="HC2" s="39" t="s">
        <v>888</v>
      </c>
      <c r="HD2" s="39" t="s">
        <v>889</v>
      </c>
      <c r="HE2" s="39" t="s">
        <v>890</v>
      </c>
      <c r="HF2" s="39" t="s">
        <v>485</v>
      </c>
      <c r="HG2" s="39" t="s">
        <v>487</v>
      </c>
      <c r="HH2" s="39" t="s">
        <v>491</v>
      </c>
      <c r="HI2" s="39" t="s">
        <v>276</v>
      </c>
      <c r="HJ2" s="39" t="s">
        <v>279</v>
      </c>
      <c r="HK2" s="39" t="s">
        <v>281</v>
      </c>
      <c r="HL2" s="39" t="s">
        <v>283</v>
      </c>
      <c r="HM2" s="39" t="s">
        <v>285</v>
      </c>
      <c r="HN2" s="39" t="s">
        <v>287</v>
      </c>
      <c r="HO2" s="39" t="s">
        <v>289</v>
      </c>
      <c r="HP2" s="39" t="s">
        <v>291</v>
      </c>
      <c r="HQ2" s="39" t="s">
        <v>293</v>
      </c>
      <c r="HR2" s="39" t="s">
        <v>295</v>
      </c>
      <c r="HS2" s="39" t="s">
        <v>891</v>
      </c>
      <c r="HT2" s="39" t="s">
        <v>297</v>
      </c>
      <c r="HU2" s="39" t="s">
        <v>299</v>
      </c>
      <c r="HV2" s="39" t="s">
        <v>301</v>
      </c>
      <c r="HW2" s="39" t="s">
        <v>892</v>
      </c>
      <c r="HX2" s="39" t="s">
        <v>893</v>
      </c>
      <c r="HY2" s="39" t="s">
        <v>894</v>
      </c>
      <c r="HZ2" s="39" t="s">
        <v>895</v>
      </c>
      <c r="IA2" s="39" t="s">
        <v>896</v>
      </c>
      <c r="IB2" s="39" t="s">
        <v>897</v>
      </c>
      <c r="IC2" s="39" t="s">
        <v>898</v>
      </c>
      <c r="ID2" s="39" t="s">
        <v>899</v>
      </c>
      <c r="IE2" s="39" t="s">
        <v>900</v>
      </c>
      <c r="IF2" s="39" t="s">
        <v>901</v>
      </c>
      <c r="IG2" s="39" t="s">
        <v>902</v>
      </c>
      <c r="IH2" s="39" t="s">
        <v>903</v>
      </c>
      <c r="II2" s="39" t="s">
        <v>904</v>
      </c>
      <c r="IJ2" s="39" t="s">
        <v>905</v>
      </c>
      <c r="IK2" s="39" t="s">
        <v>906</v>
      </c>
      <c r="IL2" s="39" t="s">
        <v>907</v>
      </c>
      <c r="IM2" s="39" t="s">
        <v>908</v>
      </c>
      <c r="IN2" s="39" t="s">
        <v>909</v>
      </c>
      <c r="IO2" s="39" t="s">
        <v>910</v>
      </c>
      <c r="IP2" s="39" t="s">
        <v>911</v>
      </c>
      <c r="IQ2" s="39" t="s">
        <v>912</v>
      </c>
      <c r="IR2" s="39" t="s">
        <v>913</v>
      </c>
      <c r="IS2" s="39" t="s">
        <v>914</v>
      </c>
      <c r="IT2" s="39" t="s">
        <v>915</v>
      </c>
      <c r="IU2" s="39" t="s">
        <v>916</v>
      </c>
      <c r="IV2" s="39" t="s">
        <v>917</v>
      </c>
      <c r="IW2" s="39" t="s">
        <v>918</v>
      </c>
      <c r="IX2" s="39" t="s">
        <v>919</v>
      </c>
    </row>
    <row r="3" spans="1:258">
      <c r="A3" s="44" t="s">
        <v>920</v>
      </c>
      <c r="B3" s="44" t="s">
        <v>921</v>
      </c>
      <c r="C3" s="44" t="s">
        <v>922</v>
      </c>
      <c r="D3" s="44" t="s">
        <v>922</v>
      </c>
      <c r="E3" s="44" t="s">
        <v>922</v>
      </c>
      <c r="F3" s="44" t="s">
        <v>922</v>
      </c>
      <c r="G3" s="44" t="s">
        <v>922</v>
      </c>
      <c r="H3" s="44" t="s">
        <v>922</v>
      </c>
      <c r="I3" s="44" t="s">
        <v>922</v>
      </c>
      <c r="J3" s="44" t="s">
        <v>922</v>
      </c>
      <c r="K3" s="44" t="s">
        <v>922</v>
      </c>
      <c r="L3" s="44" t="s">
        <v>922</v>
      </c>
      <c r="M3" s="44" t="s">
        <v>922</v>
      </c>
      <c r="N3" s="44" t="s">
        <v>922</v>
      </c>
      <c r="O3" s="44" t="s">
        <v>922</v>
      </c>
      <c r="P3" s="44" t="s">
        <v>922</v>
      </c>
      <c r="Q3" s="44" t="s">
        <v>922</v>
      </c>
      <c r="R3" s="44" t="s">
        <v>922</v>
      </c>
      <c r="S3" s="44" t="s">
        <v>922</v>
      </c>
      <c r="T3" s="44" t="s">
        <v>922</v>
      </c>
      <c r="U3" s="44" t="s">
        <v>922</v>
      </c>
      <c r="V3" s="44" t="s">
        <v>922</v>
      </c>
      <c r="W3" s="44" t="s">
        <v>922</v>
      </c>
      <c r="X3" s="44" t="s">
        <v>922</v>
      </c>
      <c r="Y3" s="44" t="s">
        <v>922</v>
      </c>
      <c r="Z3" s="44" t="s">
        <v>922</v>
      </c>
      <c r="AA3" s="44" t="s">
        <v>922</v>
      </c>
      <c r="AB3" s="44" t="s">
        <v>922</v>
      </c>
      <c r="AC3" s="44" t="s">
        <v>922</v>
      </c>
      <c r="AD3" s="44" t="s">
        <v>922</v>
      </c>
      <c r="AE3" s="44" t="s">
        <v>922</v>
      </c>
      <c r="AF3" s="44" t="s">
        <v>922</v>
      </c>
      <c r="AG3" s="44" t="s">
        <v>922</v>
      </c>
      <c r="AH3" s="44" t="s">
        <v>922</v>
      </c>
      <c r="AI3" s="44" t="s">
        <v>922</v>
      </c>
      <c r="AJ3" s="44" t="s">
        <v>922</v>
      </c>
      <c r="AK3" s="44" t="s">
        <v>922</v>
      </c>
      <c r="AL3" s="44" t="s">
        <v>922</v>
      </c>
      <c r="AM3" s="44" t="s">
        <v>922</v>
      </c>
      <c r="AN3" s="44" t="s">
        <v>922</v>
      </c>
      <c r="AO3" s="44" t="s">
        <v>922</v>
      </c>
      <c r="AP3" s="44" t="s">
        <v>922</v>
      </c>
      <c r="AQ3" s="44" t="s">
        <v>922</v>
      </c>
      <c r="AR3" s="44" t="s">
        <v>922</v>
      </c>
      <c r="AS3" s="44" t="s">
        <v>922</v>
      </c>
      <c r="AT3" s="44" t="s">
        <v>922</v>
      </c>
      <c r="AU3" s="44" t="s">
        <v>922</v>
      </c>
      <c r="AV3" s="44" t="s">
        <v>922</v>
      </c>
      <c r="AW3" s="44" t="s">
        <v>922</v>
      </c>
      <c r="AX3" s="44" t="s">
        <v>922</v>
      </c>
      <c r="AY3" s="44" t="s">
        <v>922</v>
      </c>
      <c r="AZ3" s="44" t="s">
        <v>922</v>
      </c>
      <c r="BA3" s="44" t="s">
        <v>922</v>
      </c>
      <c r="BB3" s="44" t="s">
        <v>922</v>
      </c>
      <c r="BC3" s="44" t="s">
        <v>922</v>
      </c>
      <c r="BD3" s="44" t="s">
        <v>922</v>
      </c>
      <c r="BE3" s="44" t="s">
        <v>922</v>
      </c>
      <c r="BF3" s="44" t="s">
        <v>922</v>
      </c>
      <c r="BG3" s="44" t="s">
        <v>922</v>
      </c>
      <c r="BH3" s="44" t="s">
        <v>922</v>
      </c>
      <c r="BI3" s="44" t="s">
        <v>922</v>
      </c>
      <c r="BJ3" s="44" t="s">
        <v>922</v>
      </c>
      <c r="BK3" s="44" t="s">
        <v>922</v>
      </c>
      <c r="BL3" s="44" t="s">
        <v>922</v>
      </c>
      <c r="BM3" s="44" t="s">
        <v>922</v>
      </c>
      <c r="BN3" s="44" t="s">
        <v>922</v>
      </c>
      <c r="BO3" s="44" t="s">
        <v>922</v>
      </c>
      <c r="BP3" s="44" t="s">
        <v>922</v>
      </c>
      <c r="BQ3" s="44" t="s">
        <v>922</v>
      </c>
      <c r="BR3" s="44" t="s">
        <v>922</v>
      </c>
      <c r="BS3" s="44" t="s">
        <v>922</v>
      </c>
      <c r="BT3" s="44" t="s">
        <v>922</v>
      </c>
      <c r="BU3" s="44" t="s">
        <v>922</v>
      </c>
      <c r="BV3" s="44" t="s">
        <v>922</v>
      </c>
      <c r="BW3" s="44" t="s">
        <v>922</v>
      </c>
      <c r="BX3" s="44" t="s">
        <v>922</v>
      </c>
      <c r="BY3" s="44" t="s">
        <v>922</v>
      </c>
      <c r="BZ3" s="44" t="s">
        <v>922</v>
      </c>
      <c r="CA3" s="44" t="s">
        <v>922</v>
      </c>
      <c r="CB3" s="44" t="s">
        <v>922</v>
      </c>
      <c r="CC3" s="44" t="s">
        <v>922</v>
      </c>
      <c r="CD3" s="44" t="s">
        <v>922</v>
      </c>
      <c r="CE3" s="44" t="s">
        <v>922</v>
      </c>
      <c r="CF3" s="44" t="s">
        <v>922</v>
      </c>
      <c r="CG3" s="44" t="s">
        <v>922</v>
      </c>
      <c r="CH3" s="44" t="s">
        <v>922</v>
      </c>
      <c r="CI3" s="44" t="s">
        <v>922</v>
      </c>
      <c r="CJ3" s="44" t="s">
        <v>922</v>
      </c>
      <c r="CK3" s="44" t="s">
        <v>922</v>
      </c>
      <c r="CL3" s="44" t="s">
        <v>922</v>
      </c>
      <c r="CM3" s="44" t="s">
        <v>922</v>
      </c>
      <c r="CN3" s="44" t="s">
        <v>922</v>
      </c>
      <c r="CO3" s="44" t="s">
        <v>922</v>
      </c>
      <c r="CP3" s="44" t="s">
        <v>922</v>
      </c>
      <c r="CQ3" s="44" t="s">
        <v>922</v>
      </c>
      <c r="CR3" s="44" t="s">
        <v>922</v>
      </c>
      <c r="CS3" s="44" t="s">
        <v>922</v>
      </c>
      <c r="CT3" s="44" t="s">
        <v>922</v>
      </c>
      <c r="CU3" s="44" t="s">
        <v>922</v>
      </c>
      <c r="CV3" s="44" t="s">
        <v>922</v>
      </c>
      <c r="CW3" s="44" t="s">
        <v>922</v>
      </c>
      <c r="CX3" s="44" t="s">
        <v>922</v>
      </c>
      <c r="CY3" s="44" t="s">
        <v>922</v>
      </c>
      <c r="CZ3" s="44" t="s">
        <v>922</v>
      </c>
      <c r="DA3" s="44" t="s">
        <v>922</v>
      </c>
      <c r="DB3" s="44" t="s">
        <v>922</v>
      </c>
      <c r="DC3" s="44" t="s">
        <v>922</v>
      </c>
      <c r="DD3" s="44" t="s">
        <v>922</v>
      </c>
      <c r="DE3" s="44" t="s">
        <v>922</v>
      </c>
      <c r="DF3" s="44" t="s">
        <v>922</v>
      </c>
      <c r="DG3" s="44" t="s">
        <v>922</v>
      </c>
      <c r="DH3" s="44" t="s">
        <v>922</v>
      </c>
      <c r="DI3" s="44" t="s">
        <v>922</v>
      </c>
      <c r="DJ3" s="44" t="s">
        <v>922</v>
      </c>
      <c r="DK3" s="44" t="s">
        <v>922</v>
      </c>
      <c r="DL3" s="44" t="s">
        <v>922</v>
      </c>
      <c r="DM3" s="44" t="s">
        <v>922</v>
      </c>
      <c r="DN3" s="44" t="s">
        <v>922</v>
      </c>
      <c r="DO3" s="44" t="s">
        <v>922</v>
      </c>
      <c r="DP3" s="44" t="s">
        <v>922</v>
      </c>
      <c r="DQ3" s="44" t="s">
        <v>922</v>
      </c>
      <c r="DR3" s="44" t="s">
        <v>922</v>
      </c>
      <c r="DS3" s="44" t="s">
        <v>922</v>
      </c>
      <c r="DT3" s="44" t="s">
        <v>922</v>
      </c>
      <c r="DU3" s="44" t="s">
        <v>922</v>
      </c>
      <c r="DV3" s="44" t="s">
        <v>922</v>
      </c>
      <c r="DW3" s="44" t="s">
        <v>922</v>
      </c>
      <c r="DX3" s="44" t="s">
        <v>922</v>
      </c>
      <c r="DY3" s="44" t="s">
        <v>922</v>
      </c>
      <c r="DZ3" s="44" t="s">
        <v>922</v>
      </c>
      <c r="EA3" s="44" t="s">
        <v>922</v>
      </c>
      <c r="EB3" s="44" t="s">
        <v>922</v>
      </c>
      <c r="EC3" s="44" t="s">
        <v>922</v>
      </c>
      <c r="ED3" s="44" t="s">
        <v>922</v>
      </c>
      <c r="EE3" s="44" t="s">
        <v>922</v>
      </c>
      <c r="EF3" s="44" t="s">
        <v>922</v>
      </c>
      <c r="EG3" s="44" t="s">
        <v>922</v>
      </c>
      <c r="EH3" s="44" t="s">
        <v>922</v>
      </c>
      <c r="EI3" s="44" t="s">
        <v>922</v>
      </c>
      <c r="EJ3" s="44" t="s">
        <v>922</v>
      </c>
      <c r="EK3" s="44" t="s">
        <v>922</v>
      </c>
      <c r="EL3" s="44" t="s">
        <v>922</v>
      </c>
      <c r="EM3" s="44" t="s">
        <v>922</v>
      </c>
      <c r="EN3" s="44" t="s">
        <v>922</v>
      </c>
      <c r="EO3" s="44" t="s">
        <v>922</v>
      </c>
      <c r="EP3" s="44" t="s">
        <v>922</v>
      </c>
      <c r="EQ3" s="44" t="s">
        <v>922</v>
      </c>
      <c r="ER3" s="44" t="s">
        <v>922</v>
      </c>
      <c r="ES3" s="44" t="s">
        <v>922</v>
      </c>
      <c r="ET3" s="44" t="s">
        <v>922</v>
      </c>
      <c r="EU3" s="44" t="s">
        <v>922</v>
      </c>
      <c r="EV3" s="44" t="s">
        <v>922</v>
      </c>
      <c r="EW3" s="44" t="s">
        <v>922</v>
      </c>
      <c r="EX3" s="44" t="s">
        <v>922</v>
      </c>
      <c r="EY3" s="44" t="s">
        <v>922</v>
      </c>
      <c r="EZ3" s="44" t="s">
        <v>922</v>
      </c>
      <c r="FA3" s="44" t="s">
        <v>922</v>
      </c>
      <c r="FB3" s="44" t="s">
        <v>922</v>
      </c>
      <c r="FC3" s="44" t="s">
        <v>922</v>
      </c>
      <c r="FD3" s="44" t="s">
        <v>922</v>
      </c>
      <c r="FE3" s="44" t="s">
        <v>922</v>
      </c>
      <c r="FF3" s="44" t="s">
        <v>922</v>
      </c>
      <c r="FG3" s="44" t="s">
        <v>922</v>
      </c>
      <c r="FH3" s="44" t="s">
        <v>922</v>
      </c>
      <c r="FI3" s="44" t="s">
        <v>922</v>
      </c>
      <c r="FJ3" s="44" t="s">
        <v>922</v>
      </c>
      <c r="FK3" s="44" t="s">
        <v>922</v>
      </c>
      <c r="FL3" s="44" t="s">
        <v>922</v>
      </c>
      <c r="FM3" s="44" t="s">
        <v>922</v>
      </c>
      <c r="FN3" s="44" t="s">
        <v>922</v>
      </c>
      <c r="FO3" s="44" t="s">
        <v>922</v>
      </c>
      <c r="FP3" s="44" t="s">
        <v>922</v>
      </c>
      <c r="FQ3" s="44" t="s">
        <v>922</v>
      </c>
      <c r="FR3" s="44" t="s">
        <v>922</v>
      </c>
      <c r="FS3" s="44" t="s">
        <v>922</v>
      </c>
      <c r="FT3" s="44" t="s">
        <v>922</v>
      </c>
      <c r="FU3" s="44" t="s">
        <v>922</v>
      </c>
      <c r="FV3" s="44" t="s">
        <v>922</v>
      </c>
      <c r="FW3" s="44" t="s">
        <v>922</v>
      </c>
      <c r="FX3" s="44" t="s">
        <v>922</v>
      </c>
      <c r="FY3" s="44" t="s">
        <v>922</v>
      </c>
      <c r="FZ3" s="44" t="s">
        <v>922</v>
      </c>
      <c r="GA3" s="44" t="s">
        <v>922</v>
      </c>
      <c r="GB3" s="44" t="s">
        <v>922</v>
      </c>
      <c r="GC3" s="44" t="s">
        <v>922</v>
      </c>
      <c r="GD3" s="44" t="s">
        <v>922</v>
      </c>
      <c r="GE3" s="44" t="s">
        <v>922</v>
      </c>
      <c r="GF3" s="44" t="s">
        <v>922</v>
      </c>
      <c r="GG3" s="44" t="s">
        <v>922</v>
      </c>
      <c r="GH3" s="44" t="s">
        <v>922</v>
      </c>
      <c r="GI3" s="44" t="s">
        <v>922</v>
      </c>
      <c r="GJ3" s="44" t="s">
        <v>922</v>
      </c>
      <c r="GK3" s="44" t="s">
        <v>922</v>
      </c>
      <c r="GL3" s="44" t="s">
        <v>922</v>
      </c>
      <c r="GM3" s="44" t="s">
        <v>922</v>
      </c>
      <c r="GN3" s="44" t="s">
        <v>922</v>
      </c>
      <c r="GO3" s="44" t="s">
        <v>922</v>
      </c>
      <c r="GP3" s="44" t="s">
        <v>922</v>
      </c>
      <c r="GQ3" s="44" t="s">
        <v>922</v>
      </c>
      <c r="GR3" s="44" t="s">
        <v>922</v>
      </c>
      <c r="GS3" s="44" t="s">
        <v>922</v>
      </c>
      <c r="GT3" s="44" t="s">
        <v>922</v>
      </c>
      <c r="GU3" s="44" t="s">
        <v>922</v>
      </c>
      <c r="GV3" s="44" t="s">
        <v>922</v>
      </c>
      <c r="GW3" s="44" t="s">
        <v>922</v>
      </c>
      <c r="GX3" s="44" t="s">
        <v>922</v>
      </c>
      <c r="GY3" s="44" t="s">
        <v>922</v>
      </c>
      <c r="GZ3" s="44" t="s">
        <v>922</v>
      </c>
      <c r="HA3" s="44" t="s">
        <v>922</v>
      </c>
      <c r="HB3" s="44" t="s">
        <v>922</v>
      </c>
      <c r="HC3" s="44" t="s">
        <v>922</v>
      </c>
      <c r="HD3" s="44" t="s">
        <v>922</v>
      </c>
      <c r="HE3" s="44" t="s">
        <v>922</v>
      </c>
      <c r="HF3" s="44" t="s">
        <v>922</v>
      </c>
      <c r="HG3" s="44" t="s">
        <v>922</v>
      </c>
      <c r="HH3" s="44" t="s">
        <v>922</v>
      </c>
      <c r="HI3" s="44" t="s">
        <v>922</v>
      </c>
      <c r="HJ3" s="44" t="s">
        <v>922</v>
      </c>
      <c r="HK3" s="44" t="s">
        <v>922</v>
      </c>
      <c r="HL3" s="44" t="s">
        <v>922</v>
      </c>
      <c r="HM3" s="44" t="s">
        <v>922</v>
      </c>
      <c r="HN3" s="44" t="s">
        <v>922</v>
      </c>
      <c r="HO3" s="44" t="s">
        <v>922</v>
      </c>
      <c r="HP3" s="44" t="s">
        <v>922</v>
      </c>
      <c r="HQ3" s="44" t="s">
        <v>922</v>
      </c>
      <c r="HR3" s="44" t="s">
        <v>922</v>
      </c>
      <c r="HS3" s="44" t="s">
        <v>922</v>
      </c>
      <c r="HT3" s="44" t="s">
        <v>922</v>
      </c>
      <c r="HU3" s="44" t="s">
        <v>922</v>
      </c>
      <c r="HV3" s="44" t="s">
        <v>922</v>
      </c>
      <c r="HW3" s="44" t="s">
        <v>922</v>
      </c>
      <c r="HX3" s="44" t="s">
        <v>922</v>
      </c>
      <c r="HY3" s="44" t="s">
        <v>922</v>
      </c>
      <c r="HZ3" s="44" t="s">
        <v>922</v>
      </c>
      <c r="IA3" s="44" t="s">
        <v>922</v>
      </c>
      <c r="IB3" s="44" t="s">
        <v>922</v>
      </c>
      <c r="IC3" s="44" t="s">
        <v>922</v>
      </c>
      <c r="ID3" s="44" t="s">
        <v>922</v>
      </c>
      <c r="IE3" s="44" t="s">
        <v>922</v>
      </c>
      <c r="IF3" s="44" t="s">
        <v>922</v>
      </c>
      <c r="IG3" s="44" t="s">
        <v>922</v>
      </c>
      <c r="IH3" s="44" t="s">
        <v>922</v>
      </c>
      <c r="II3" s="44" t="s">
        <v>922</v>
      </c>
      <c r="IJ3" s="44" t="s">
        <v>922</v>
      </c>
      <c r="IK3" s="44" t="s">
        <v>922</v>
      </c>
      <c r="IL3" s="44" t="s">
        <v>922</v>
      </c>
      <c r="IM3" s="44" t="s">
        <v>922</v>
      </c>
      <c r="IN3" s="44" t="s">
        <v>922</v>
      </c>
      <c r="IO3" s="44" t="s">
        <v>922</v>
      </c>
      <c r="IP3" s="44" t="s">
        <v>922</v>
      </c>
      <c r="IQ3" s="44" t="s">
        <v>922</v>
      </c>
      <c r="IR3" s="44" t="s">
        <v>922</v>
      </c>
      <c r="IS3" s="44" t="s">
        <v>922</v>
      </c>
      <c r="IT3" s="44" t="s">
        <v>922</v>
      </c>
      <c r="IU3" s="44" t="s">
        <v>922</v>
      </c>
      <c r="IV3" s="44" t="s">
        <v>922</v>
      </c>
      <c r="IW3" s="44" t="s">
        <v>922</v>
      </c>
      <c r="IX3" s="44" t="s">
        <v>922</v>
      </c>
    </row>
    <row r="4" spans="1:258">
      <c r="A4" s="233" t="s">
        <v>923</v>
      </c>
      <c r="B4" s="233" t="s">
        <v>924</v>
      </c>
      <c r="C4" s="148">
        <v>4.8559650239999996</v>
      </c>
      <c r="D4" s="148">
        <v>12.51424373</v>
      </c>
      <c r="E4" s="148">
        <v>29.6185467</v>
      </c>
      <c r="F4" s="148">
        <v>18.840329929999999</v>
      </c>
      <c r="G4" s="148">
        <v>22.348077199999999</v>
      </c>
      <c r="H4" s="148">
        <v>17.360064179999998</v>
      </c>
      <c r="I4" s="148">
        <v>54.523058910000003</v>
      </c>
      <c r="J4" s="148">
        <v>521.08262100000002</v>
      </c>
      <c r="K4" s="148">
        <v>101.8044786</v>
      </c>
      <c r="L4" s="148">
        <v>34.756431839999998</v>
      </c>
      <c r="M4" s="148">
        <v>18.396491699999999</v>
      </c>
      <c r="N4" s="148">
        <v>8.9107422090000004</v>
      </c>
      <c r="O4" s="148">
        <v>14.12076062</v>
      </c>
      <c r="P4" s="148">
        <v>0</v>
      </c>
      <c r="Q4" s="148">
        <v>57.202425769999998</v>
      </c>
      <c r="R4" s="148">
        <v>15.057652900000001</v>
      </c>
      <c r="S4" s="148">
        <v>0</v>
      </c>
      <c r="T4" s="148">
        <v>19.316458180000001</v>
      </c>
      <c r="U4" s="148">
        <v>30.979430270000002</v>
      </c>
      <c r="V4" s="148">
        <v>33.974045660000002</v>
      </c>
      <c r="W4" s="148">
        <v>0</v>
      </c>
      <c r="X4" s="148">
        <v>22.042211000000002</v>
      </c>
      <c r="Y4" s="148">
        <v>2379.4001750000002</v>
      </c>
      <c r="Z4" s="148">
        <v>0</v>
      </c>
      <c r="AA4" s="148">
        <v>0</v>
      </c>
      <c r="AB4" s="148">
        <v>0</v>
      </c>
      <c r="AC4" s="148">
        <v>1500.1753739999999</v>
      </c>
      <c r="AD4" s="148">
        <v>83855.437189999997</v>
      </c>
      <c r="AE4" s="148">
        <v>304.50338299999999</v>
      </c>
      <c r="AF4" s="148">
        <v>47.427566740000003</v>
      </c>
      <c r="AG4" s="148">
        <v>0</v>
      </c>
      <c r="AH4" s="148">
        <v>0</v>
      </c>
      <c r="AI4" s="148">
        <v>105.2356996</v>
      </c>
      <c r="AJ4" s="148">
        <v>0</v>
      </c>
      <c r="AK4" s="148">
        <v>130747.23510000001</v>
      </c>
      <c r="AL4" s="148">
        <v>84.295990099999997</v>
      </c>
      <c r="AM4" s="148">
        <v>74.915445660000003</v>
      </c>
      <c r="AN4" s="148">
        <v>198.22153969999999</v>
      </c>
      <c r="AO4" s="148">
        <v>9.0088737529999996</v>
      </c>
      <c r="AP4" s="148">
        <v>0</v>
      </c>
      <c r="AQ4" s="148">
        <v>729.47748090000005</v>
      </c>
      <c r="AR4" s="148">
        <v>1831.9999269</v>
      </c>
      <c r="AS4" s="148">
        <v>163.46790590000001</v>
      </c>
      <c r="AT4" s="148">
        <v>180.6373504</v>
      </c>
      <c r="AU4" s="148">
        <v>0</v>
      </c>
      <c r="AV4" s="148">
        <v>208.42540959999999</v>
      </c>
      <c r="AW4" s="148">
        <v>1687.3245879999999</v>
      </c>
      <c r="AX4" s="148">
        <v>802.12490930000001</v>
      </c>
      <c r="AY4" s="148">
        <v>0</v>
      </c>
      <c r="AZ4" s="148">
        <v>0</v>
      </c>
      <c r="BA4" s="148">
        <v>279.11021770000002</v>
      </c>
      <c r="BB4" s="148">
        <v>132.3739199</v>
      </c>
      <c r="BC4" s="148">
        <v>108.1023426</v>
      </c>
      <c r="BD4" s="148">
        <v>148.73638389999999</v>
      </c>
      <c r="BE4" s="148">
        <v>705.02514329999997</v>
      </c>
      <c r="BF4" s="148">
        <v>2.614290617</v>
      </c>
      <c r="BG4" s="148">
        <v>11.934933859999999</v>
      </c>
      <c r="BH4" s="148">
        <v>0</v>
      </c>
      <c r="BI4" s="148">
        <v>120.0155386</v>
      </c>
      <c r="BJ4" s="148">
        <v>0</v>
      </c>
      <c r="BK4" s="148">
        <v>0</v>
      </c>
      <c r="BL4" s="148">
        <v>109.2899513</v>
      </c>
      <c r="BM4" s="148">
        <v>178.66377900000001</v>
      </c>
      <c r="BN4" s="148">
        <v>170.17456530000001</v>
      </c>
      <c r="BO4" s="148">
        <v>0</v>
      </c>
      <c r="BP4" s="148">
        <v>23745.173859999999</v>
      </c>
      <c r="BQ4" s="148">
        <v>102.2612759</v>
      </c>
      <c r="BR4" s="148">
        <v>389.72842930000002</v>
      </c>
      <c r="BS4" s="148">
        <v>392.06946349999998</v>
      </c>
      <c r="BT4" s="148">
        <v>131.82474780000001</v>
      </c>
      <c r="BU4" s="148">
        <v>0</v>
      </c>
      <c r="BV4" s="148">
        <v>24579.77378</v>
      </c>
      <c r="BW4" s="148">
        <v>9.0794453070000003</v>
      </c>
      <c r="BX4" s="148">
        <v>6.003537766</v>
      </c>
      <c r="BY4" s="148">
        <v>149.18769990000001</v>
      </c>
      <c r="BZ4" s="148">
        <v>473.01894099999998</v>
      </c>
      <c r="CA4" s="148">
        <v>66.116282089999999</v>
      </c>
      <c r="CB4" s="148">
        <v>40.57543003</v>
      </c>
      <c r="CC4" s="148">
        <v>23.662110380000001</v>
      </c>
      <c r="CD4" s="148">
        <v>0</v>
      </c>
      <c r="CE4" s="148">
        <v>0</v>
      </c>
      <c r="CF4" s="148">
        <v>0</v>
      </c>
      <c r="CG4" s="148">
        <v>0</v>
      </c>
      <c r="CH4" s="148">
        <v>129.24359749999999</v>
      </c>
      <c r="CI4" s="148">
        <v>107.39703369999999</v>
      </c>
      <c r="CJ4" s="148">
        <v>221.5493396</v>
      </c>
      <c r="CK4" s="148">
        <v>175.49638300000001</v>
      </c>
      <c r="CL4" s="148">
        <v>3931.6663100000001</v>
      </c>
      <c r="CM4" s="148">
        <v>242.95044369999999</v>
      </c>
      <c r="CN4" s="148">
        <v>75.515957729999997</v>
      </c>
      <c r="CO4" s="148">
        <v>183.28625220000001</v>
      </c>
      <c r="CP4" s="148">
        <v>805.18299999999999</v>
      </c>
      <c r="CQ4" s="148">
        <v>252.89483559999999</v>
      </c>
      <c r="CR4" s="148">
        <v>207.76554920000001</v>
      </c>
      <c r="CS4" s="148">
        <v>150.8602966</v>
      </c>
      <c r="CT4" s="148">
        <v>1693.7992429999999</v>
      </c>
      <c r="CU4" s="148">
        <v>430.35479070000002</v>
      </c>
      <c r="CV4" s="148">
        <v>101.2997403</v>
      </c>
      <c r="CW4" s="148">
        <v>30.746158600000001</v>
      </c>
      <c r="CX4" s="148">
        <v>159.7721808</v>
      </c>
      <c r="CY4" s="148">
        <v>12.28210765</v>
      </c>
      <c r="CZ4" s="148">
        <v>0</v>
      </c>
      <c r="DA4" s="148">
        <v>0</v>
      </c>
      <c r="DB4" s="148">
        <v>0</v>
      </c>
      <c r="DC4" s="148">
        <v>24.16712132</v>
      </c>
      <c r="DD4" s="148">
        <v>0</v>
      </c>
      <c r="DE4" s="148">
        <v>0</v>
      </c>
      <c r="DF4" s="148">
        <v>0</v>
      </c>
      <c r="DG4" s="148">
        <v>0</v>
      </c>
      <c r="DH4" s="148">
        <v>14.60172515</v>
      </c>
      <c r="DI4" s="148">
        <v>0</v>
      </c>
      <c r="DJ4" s="148">
        <v>165267.1642</v>
      </c>
      <c r="DK4" s="148">
        <v>874.12105689999999</v>
      </c>
      <c r="DL4" s="148">
        <v>219.0629179</v>
      </c>
      <c r="DM4" s="148">
        <v>1820.950243</v>
      </c>
      <c r="DN4" s="148">
        <v>1238.03422</v>
      </c>
      <c r="DO4" s="148">
        <v>560.86272410000004</v>
      </c>
      <c r="DP4" s="148">
        <v>144.89687369999999</v>
      </c>
      <c r="DQ4" s="148">
        <v>673.02988230000005</v>
      </c>
      <c r="DR4" s="148">
        <v>6530.6372469999997</v>
      </c>
      <c r="DS4" s="148">
        <v>2040.4777429999999</v>
      </c>
      <c r="DT4" s="148">
        <v>322.00754289999998</v>
      </c>
      <c r="DU4" s="148">
        <v>256.65381780000001</v>
      </c>
      <c r="DV4" s="148">
        <v>183.3575323</v>
      </c>
      <c r="DW4" s="148">
        <v>1272.091187</v>
      </c>
      <c r="DX4" s="148">
        <v>7148.7166040000002</v>
      </c>
      <c r="DY4" s="148">
        <v>1061.924274</v>
      </c>
      <c r="DZ4" s="148">
        <v>1181.1900009999999</v>
      </c>
      <c r="EA4" s="148">
        <v>394.52942580000001</v>
      </c>
      <c r="EB4" s="148">
        <v>121.1056007</v>
      </c>
      <c r="EC4" s="148">
        <v>314.5330846</v>
      </c>
      <c r="ED4" s="148">
        <v>417.14355330000001</v>
      </c>
      <c r="EE4" s="148">
        <v>436.0846315</v>
      </c>
      <c r="EF4" s="148">
        <v>839.26180520000003</v>
      </c>
      <c r="EG4" s="148">
        <v>276.43216569999998</v>
      </c>
      <c r="EH4" s="148">
        <v>0</v>
      </c>
      <c r="EI4" s="148">
        <v>22.85494542</v>
      </c>
      <c r="EJ4" s="148">
        <v>46.239151030000002</v>
      </c>
      <c r="EK4" s="148">
        <v>22.44036096</v>
      </c>
      <c r="EL4" s="148">
        <v>193.45958450000001</v>
      </c>
      <c r="EM4" s="148">
        <v>401.80363929999999</v>
      </c>
      <c r="EN4" s="148">
        <v>436.2451969</v>
      </c>
      <c r="EO4" s="148">
        <v>210.1411391</v>
      </c>
      <c r="EP4" s="148">
        <v>31.450623700000001</v>
      </c>
      <c r="EQ4" s="148">
        <v>294.60471430000001</v>
      </c>
      <c r="ER4" s="148">
        <v>69.441556539999993</v>
      </c>
      <c r="ES4" s="148">
        <v>228.23663930000001</v>
      </c>
      <c r="ET4" s="148">
        <v>180.16811100000001</v>
      </c>
      <c r="EU4" s="148">
        <v>75.000955140000002</v>
      </c>
      <c r="EV4" s="148">
        <v>248.14438179999999</v>
      </c>
      <c r="EW4" s="148">
        <v>81.166368840000004</v>
      </c>
      <c r="EX4" s="148">
        <v>41.027137850000003</v>
      </c>
      <c r="EY4" s="148">
        <v>631.18424230000005</v>
      </c>
      <c r="EZ4" s="148">
        <v>68.604524069999997</v>
      </c>
      <c r="FA4" s="148">
        <v>194.5997869</v>
      </c>
      <c r="FB4" s="148">
        <v>188.86496750000001</v>
      </c>
      <c r="FC4" s="148">
        <v>75.624529910000007</v>
      </c>
      <c r="FD4" s="148">
        <v>96.133142759999998</v>
      </c>
      <c r="FE4" s="148">
        <v>6533.758433</v>
      </c>
      <c r="FF4" s="148">
        <v>0</v>
      </c>
      <c r="FG4" s="148">
        <v>0</v>
      </c>
      <c r="FH4" s="148">
        <v>182.8902995</v>
      </c>
      <c r="FI4" s="148">
        <v>90.242611240000002</v>
      </c>
      <c r="FJ4" s="148">
        <v>0</v>
      </c>
      <c r="FK4" s="148">
        <v>0</v>
      </c>
      <c r="FL4" s="148">
        <v>60.205026340000003</v>
      </c>
      <c r="FM4" s="148">
        <v>133.4304396</v>
      </c>
      <c r="FN4" s="148">
        <v>85.036349509999994</v>
      </c>
      <c r="FO4" s="148">
        <v>36.355103649999997</v>
      </c>
      <c r="FP4" s="148">
        <v>0</v>
      </c>
      <c r="FQ4" s="148">
        <v>0</v>
      </c>
      <c r="FR4" s="148">
        <v>32.18267702</v>
      </c>
      <c r="FS4" s="148">
        <v>206.89642269999999</v>
      </c>
      <c r="FT4" s="148">
        <v>96.324572070000002</v>
      </c>
      <c r="FU4" s="148">
        <v>0</v>
      </c>
      <c r="FV4" s="148">
        <v>0</v>
      </c>
      <c r="FW4" s="148">
        <v>0</v>
      </c>
      <c r="FX4" s="148">
        <v>0</v>
      </c>
      <c r="FY4" s="148">
        <v>56.987239049999999</v>
      </c>
      <c r="FZ4" s="148">
        <v>78.118287080000002</v>
      </c>
      <c r="GA4" s="148">
        <v>55.239949590000002</v>
      </c>
      <c r="GB4" s="148">
        <v>0</v>
      </c>
      <c r="GC4" s="148">
        <v>0</v>
      </c>
      <c r="GD4" s="148">
        <v>0</v>
      </c>
      <c r="GE4" s="148">
        <v>0</v>
      </c>
      <c r="GF4" s="148">
        <v>0</v>
      </c>
      <c r="GG4" s="148">
        <v>0</v>
      </c>
      <c r="GH4" s="148">
        <v>0</v>
      </c>
      <c r="GI4" s="148">
        <v>55.997769050000002</v>
      </c>
      <c r="GJ4" s="148">
        <v>16.006467189999999</v>
      </c>
      <c r="GK4" s="148">
        <v>0</v>
      </c>
      <c r="GL4" s="148">
        <v>19.6007672</v>
      </c>
      <c r="GM4" s="148">
        <v>17.87124717</v>
      </c>
      <c r="GN4" s="148">
        <v>21.298102239999999</v>
      </c>
      <c r="GO4" s="148">
        <v>0</v>
      </c>
      <c r="GP4" s="148">
        <v>0</v>
      </c>
      <c r="GQ4" s="148">
        <v>0</v>
      </c>
      <c r="GR4" s="148">
        <v>0</v>
      </c>
      <c r="GS4" s="148">
        <v>0</v>
      </c>
      <c r="GT4" s="148">
        <v>0</v>
      </c>
      <c r="GU4" s="148">
        <v>27.851904919999999</v>
      </c>
      <c r="GV4" s="148">
        <v>0</v>
      </c>
      <c r="GW4" s="148">
        <v>0</v>
      </c>
      <c r="GX4" s="148">
        <v>0</v>
      </c>
      <c r="GY4" s="148">
        <v>0</v>
      </c>
      <c r="GZ4" s="148">
        <v>0</v>
      </c>
      <c r="HA4" s="148">
        <v>0</v>
      </c>
      <c r="HB4" s="148">
        <v>0</v>
      </c>
      <c r="HC4" s="148">
        <v>0</v>
      </c>
      <c r="HD4" s="148">
        <v>66.455468449999998</v>
      </c>
      <c r="HE4" s="148">
        <v>792.8793455</v>
      </c>
      <c r="HF4" s="148">
        <v>8.2654196679999998</v>
      </c>
      <c r="HG4" s="148">
        <v>0</v>
      </c>
      <c r="HH4" s="148">
        <v>0</v>
      </c>
      <c r="HI4" s="148">
        <v>0</v>
      </c>
      <c r="HJ4" s="148">
        <v>0</v>
      </c>
      <c r="HK4" s="148">
        <v>0</v>
      </c>
      <c r="HL4" s="148">
        <v>0</v>
      </c>
      <c r="HM4" s="148">
        <v>0</v>
      </c>
      <c r="HN4" s="148">
        <v>0</v>
      </c>
      <c r="HO4" s="148">
        <v>39.353749309999998</v>
      </c>
      <c r="HP4" s="148">
        <v>71.564462349999999</v>
      </c>
      <c r="HQ4" s="148">
        <v>54.771228350000001</v>
      </c>
      <c r="HR4" s="148">
        <v>0</v>
      </c>
      <c r="HS4" s="148">
        <v>0</v>
      </c>
      <c r="HT4" s="148">
        <v>0</v>
      </c>
      <c r="HU4" s="148">
        <v>0</v>
      </c>
      <c r="HV4" s="148">
        <v>0</v>
      </c>
      <c r="HW4" s="148">
        <v>49957.40178</v>
      </c>
      <c r="HX4" s="148">
        <v>41430.87268</v>
      </c>
      <c r="HY4" s="148">
        <v>5687.3423990000001</v>
      </c>
      <c r="HZ4" s="148">
        <v>5814.8914070000001</v>
      </c>
      <c r="IA4" s="148">
        <v>0</v>
      </c>
      <c r="IB4" s="148">
        <v>95780.141860000003</v>
      </c>
      <c r="IC4" s="148">
        <v>19030.675670000001</v>
      </c>
      <c r="ID4" s="148">
        <v>29497.01338</v>
      </c>
      <c r="IE4" s="148">
        <v>50280.339229999998</v>
      </c>
      <c r="IF4" s="148">
        <v>5348.4042399999998</v>
      </c>
      <c r="IG4" s="148">
        <v>3353.2237650000002</v>
      </c>
      <c r="IH4" s="148">
        <v>2843.1255310000001</v>
      </c>
      <c r="II4" s="148">
        <v>106378.8838</v>
      </c>
      <c r="IJ4" s="148">
        <v>7868.3193780000001</v>
      </c>
      <c r="IK4" s="148">
        <v>22107.879280000001</v>
      </c>
      <c r="IL4" s="148">
        <v>7901.988394</v>
      </c>
      <c r="IM4" s="148">
        <v>5127.853658</v>
      </c>
      <c r="IN4" s="148">
        <v>1832.210374</v>
      </c>
      <c r="IO4" s="148">
        <v>49985.238839999998</v>
      </c>
      <c r="IP4" s="148">
        <v>3073.5780570000002</v>
      </c>
      <c r="IQ4" s="148">
        <v>5602.1033799999996</v>
      </c>
      <c r="IR4" s="148">
        <v>11590.393400000001</v>
      </c>
      <c r="IS4" s="148">
        <v>6686.2865849999998</v>
      </c>
      <c r="IT4" s="148">
        <v>3849.2309300000002</v>
      </c>
      <c r="IU4" s="148">
        <v>2446.4781699999999</v>
      </c>
      <c r="IV4" s="148">
        <v>317.97883869999998</v>
      </c>
      <c r="IW4" s="148">
        <v>17049.544669999999</v>
      </c>
      <c r="IX4" s="148">
        <v>467.49116140000001</v>
      </c>
    </row>
    <row r="5" spans="1:258">
      <c r="A5" s="233" t="s">
        <v>925</v>
      </c>
      <c r="B5" s="233" t="s">
        <v>924</v>
      </c>
      <c r="C5" s="148">
        <v>5.5273086249999999</v>
      </c>
      <c r="D5" s="148">
        <v>0</v>
      </c>
      <c r="E5" s="148">
        <v>65.578208610000004</v>
      </c>
      <c r="F5" s="148">
        <v>65.51628891</v>
      </c>
      <c r="G5" s="148">
        <v>6.1912887520000002</v>
      </c>
      <c r="H5" s="148">
        <v>25.482010559999999</v>
      </c>
      <c r="I5" s="148">
        <v>63.58095711</v>
      </c>
      <c r="J5" s="148">
        <v>1133.6707819999999</v>
      </c>
      <c r="K5" s="148">
        <v>296.42890199999999</v>
      </c>
      <c r="L5" s="148">
        <v>240.71360540000001</v>
      </c>
      <c r="M5" s="148">
        <v>23.527670390000001</v>
      </c>
      <c r="N5" s="148">
        <v>24.281717830000002</v>
      </c>
      <c r="O5" s="148">
        <v>5.2641365520000001</v>
      </c>
      <c r="P5" s="148">
        <v>96.132565940000006</v>
      </c>
      <c r="Q5" s="148">
        <v>95.392703729999994</v>
      </c>
      <c r="R5" s="148">
        <v>12.43174381</v>
      </c>
      <c r="S5" s="148">
        <v>12.344355009999999</v>
      </c>
      <c r="T5" s="148">
        <v>45.087007880000002</v>
      </c>
      <c r="U5" s="148">
        <v>60.512522179999998</v>
      </c>
      <c r="V5" s="148">
        <v>52.675210989999997</v>
      </c>
      <c r="W5" s="148">
        <v>11.224687429999999</v>
      </c>
      <c r="X5" s="148">
        <v>0</v>
      </c>
      <c r="Y5" s="148">
        <v>2301.2218499999999</v>
      </c>
      <c r="Z5" s="148">
        <v>0</v>
      </c>
      <c r="AA5" s="148">
        <v>0</v>
      </c>
      <c r="AB5" s="148">
        <v>0</v>
      </c>
      <c r="AC5" s="148">
        <v>1362.6056940000001</v>
      </c>
      <c r="AD5" s="148">
        <v>69654.976580000002</v>
      </c>
      <c r="AE5" s="148">
        <v>292.37422520000001</v>
      </c>
      <c r="AF5" s="148">
        <v>61.491390969999998</v>
      </c>
      <c r="AG5" s="148">
        <v>0</v>
      </c>
      <c r="AH5" s="148">
        <v>0</v>
      </c>
      <c r="AI5" s="148">
        <v>274.36738150000002</v>
      </c>
      <c r="AJ5" s="148">
        <v>0</v>
      </c>
      <c r="AK5" s="148">
        <v>114380.2494</v>
      </c>
      <c r="AL5" s="148">
        <v>81.176650219999999</v>
      </c>
      <c r="AM5" s="148">
        <v>265.87782329999999</v>
      </c>
      <c r="AN5" s="148">
        <v>363.9350556</v>
      </c>
      <c r="AO5" s="148">
        <v>107.44348359999999</v>
      </c>
      <c r="AP5" s="148">
        <v>0</v>
      </c>
      <c r="AQ5" s="148">
        <v>942.28474570000003</v>
      </c>
      <c r="AR5" s="148">
        <v>1437.776488</v>
      </c>
      <c r="AS5" s="148">
        <v>191.1916578</v>
      </c>
      <c r="AT5" s="148">
        <v>475.97062799999998</v>
      </c>
      <c r="AU5" s="148">
        <v>0</v>
      </c>
      <c r="AV5" s="148">
        <v>374.26956539999998</v>
      </c>
      <c r="AW5" s="148">
        <v>1438.711384</v>
      </c>
      <c r="AX5" s="148">
        <v>728.13957340000002</v>
      </c>
      <c r="AY5" s="148">
        <v>0</v>
      </c>
      <c r="AZ5" s="148">
        <v>0</v>
      </c>
      <c r="BA5" s="148">
        <v>161.1253217</v>
      </c>
      <c r="BB5" s="148">
        <v>106.8904426</v>
      </c>
      <c r="BC5" s="148">
        <v>52.131928240000001</v>
      </c>
      <c r="BD5" s="148">
        <v>198.0850686</v>
      </c>
      <c r="BE5" s="148">
        <v>528.50451090000001</v>
      </c>
      <c r="BF5" s="148">
        <v>0</v>
      </c>
      <c r="BG5" s="148">
        <v>0</v>
      </c>
      <c r="BH5" s="148">
        <v>0</v>
      </c>
      <c r="BI5" s="148">
        <v>95.354312100000001</v>
      </c>
      <c r="BJ5" s="148">
        <v>48.466946139999997</v>
      </c>
      <c r="BK5" s="148">
        <v>26.18933694</v>
      </c>
      <c r="BL5" s="148">
        <v>91.621062280000004</v>
      </c>
      <c r="BM5" s="148">
        <v>355.46514719999999</v>
      </c>
      <c r="BN5" s="148">
        <v>121.92611669999999</v>
      </c>
      <c r="BO5" s="148">
        <v>0</v>
      </c>
      <c r="BP5" s="148">
        <v>23803.460220000001</v>
      </c>
      <c r="BQ5" s="148">
        <v>176.3826981</v>
      </c>
      <c r="BR5" s="148">
        <v>331.35536109999998</v>
      </c>
      <c r="BS5" s="148">
        <v>412.04541390000003</v>
      </c>
      <c r="BT5" s="148">
        <v>54.951314770000003</v>
      </c>
      <c r="BU5" s="148">
        <v>0</v>
      </c>
      <c r="BV5" s="148">
        <v>29216.354609999999</v>
      </c>
      <c r="BW5" s="148">
        <v>29.57758368</v>
      </c>
      <c r="BX5" s="148">
        <v>0</v>
      </c>
      <c r="BY5" s="148">
        <v>134.74192110000001</v>
      </c>
      <c r="BZ5" s="148">
        <v>474.01031449999999</v>
      </c>
      <c r="CA5" s="148">
        <v>65.554856520000001</v>
      </c>
      <c r="CB5" s="148">
        <v>0</v>
      </c>
      <c r="CC5" s="148">
        <v>26.016173139999999</v>
      </c>
      <c r="CD5" s="148">
        <v>0</v>
      </c>
      <c r="CE5" s="148">
        <v>0</v>
      </c>
      <c r="CF5" s="148">
        <v>0</v>
      </c>
      <c r="CG5" s="148">
        <v>0</v>
      </c>
      <c r="CH5" s="148">
        <v>95.551659330000007</v>
      </c>
      <c r="CI5" s="148">
        <v>90.701193380000007</v>
      </c>
      <c r="CJ5" s="148">
        <v>318.93315209999997</v>
      </c>
      <c r="CK5" s="148">
        <v>229.71870720000001</v>
      </c>
      <c r="CL5" s="148">
        <v>4336.8154249999998</v>
      </c>
      <c r="CM5" s="148">
        <v>314.54354219999999</v>
      </c>
      <c r="CN5" s="148">
        <v>53.743651120000003</v>
      </c>
      <c r="CO5" s="148">
        <v>307.26894110000001</v>
      </c>
      <c r="CP5" s="148">
        <v>633.23845089999998</v>
      </c>
      <c r="CQ5" s="148">
        <v>316.05309060000002</v>
      </c>
      <c r="CR5" s="148">
        <v>133.51078369999999</v>
      </c>
      <c r="CS5" s="148">
        <v>50.850691320000003</v>
      </c>
      <c r="CT5" s="148">
        <v>1728.92248</v>
      </c>
      <c r="CU5" s="148">
        <v>467.24775840000001</v>
      </c>
      <c r="CV5" s="148">
        <v>112.1179695</v>
      </c>
      <c r="CW5" s="148">
        <v>158.13643630000001</v>
      </c>
      <c r="CX5" s="148">
        <v>302.0814221</v>
      </c>
      <c r="CY5" s="148">
        <v>0</v>
      </c>
      <c r="CZ5" s="148">
        <v>0</v>
      </c>
      <c r="DA5" s="148">
        <v>0</v>
      </c>
      <c r="DB5" s="148">
        <v>0</v>
      </c>
      <c r="DC5" s="148">
        <v>112.8691153</v>
      </c>
      <c r="DD5" s="148">
        <v>0</v>
      </c>
      <c r="DE5" s="148">
        <v>0</v>
      </c>
      <c r="DF5" s="148">
        <v>0</v>
      </c>
      <c r="DG5" s="148">
        <v>0</v>
      </c>
      <c r="DH5" s="148">
        <v>0</v>
      </c>
      <c r="DI5" s="148">
        <v>0</v>
      </c>
      <c r="DJ5" s="148">
        <v>180313.25640000001</v>
      </c>
      <c r="DK5" s="148">
        <v>903.50488740000003</v>
      </c>
      <c r="DL5" s="148">
        <v>547.68135199999995</v>
      </c>
      <c r="DM5" s="148">
        <v>2519.7863149999998</v>
      </c>
      <c r="DN5" s="148">
        <v>1114.0905929999999</v>
      </c>
      <c r="DO5" s="148">
        <v>446.99155029999997</v>
      </c>
      <c r="DP5" s="148">
        <v>278.89926689999999</v>
      </c>
      <c r="DQ5" s="148">
        <v>753.27122399999996</v>
      </c>
      <c r="DR5" s="148">
        <v>7381.1314270000003</v>
      </c>
      <c r="DS5" s="148">
        <v>1941.3120489999999</v>
      </c>
      <c r="DT5" s="148">
        <v>385.21722999999997</v>
      </c>
      <c r="DU5" s="148">
        <v>352.06481819999999</v>
      </c>
      <c r="DV5" s="148">
        <v>349.7660568</v>
      </c>
      <c r="DW5" s="148">
        <v>1677.450556</v>
      </c>
      <c r="DX5" s="148">
        <v>6037.4342280000001</v>
      </c>
      <c r="DY5" s="148">
        <v>1167.425751</v>
      </c>
      <c r="DZ5" s="148">
        <v>1084.146945</v>
      </c>
      <c r="EA5" s="148">
        <v>384.93194410000001</v>
      </c>
      <c r="EB5" s="148">
        <v>170.2716289</v>
      </c>
      <c r="EC5" s="148">
        <v>617.96416039999997</v>
      </c>
      <c r="ED5" s="148">
        <v>345.88212929999997</v>
      </c>
      <c r="EE5" s="148">
        <v>200.03902289999999</v>
      </c>
      <c r="EF5" s="148">
        <v>884.51333529999999</v>
      </c>
      <c r="EG5" s="148">
        <v>361.85007710000002</v>
      </c>
      <c r="EH5" s="148">
        <v>79.537181399999994</v>
      </c>
      <c r="EI5" s="148">
        <v>97.013706029999994</v>
      </c>
      <c r="EJ5" s="148">
        <v>104.0904061</v>
      </c>
      <c r="EK5" s="148">
        <v>87.107822650000003</v>
      </c>
      <c r="EL5" s="148">
        <v>133.59165300000001</v>
      </c>
      <c r="EM5" s="148">
        <v>361.50590540000002</v>
      </c>
      <c r="EN5" s="148">
        <v>292.64396479999999</v>
      </c>
      <c r="EO5" s="148">
        <v>311.05958029999999</v>
      </c>
      <c r="EP5" s="148">
        <v>70.639079780000003</v>
      </c>
      <c r="EQ5" s="148">
        <v>155.3978238</v>
      </c>
      <c r="ER5" s="148">
        <v>2.087072847</v>
      </c>
      <c r="ES5" s="148">
        <v>164.92079810000001</v>
      </c>
      <c r="ET5" s="148">
        <v>178.8498232</v>
      </c>
      <c r="EU5" s="148">
        <v>0</v>
      </c>
      <c r="EV5" s="148">
        <v>551.83050000000003</v>
      </c>
      <c r="EW5" s="148">
        <v>150.56748880000001</v>
      </c>
      <c r="EX5" s="148">
        <v>48.524093639999997</v>
      </c>
      <c r="EY5" s="148">
        <v>505.94681880000002</v>
      </c>
      <c r="EZ5" s="148">
        <v>146.40021250000001</v>
      </c>
      <c r="FA5" s="148">
        <v>229.25139609999999</v>
      </c>
      <c r="FB5" s="148">
        <v>381.3273456</v>
      </c>
      <c r="FC5" s="148">
        <v>155.58578209999999</v>
      </c>
      <c r="FD5" s="148">
        <v>27.274197229999999</v>
      </c>
      <c r="FE5" s="148">
        <v>7205.5255219999999</v>
      </c>
      <c r="FF5" s="148">
        <v>0</v>
      </c>
      <c r="FG5" s="148">
        <v>12.46505685</v>
      </c>
      <c r="FH5" s="148">
        <v>47.258379869999999</v>
      </c>
      <c r="FI5" s="148">
        <v>0</v>
      </c>
      <c r="FJ5" s="148">
        <v>0</v>
      </c>
      <c r="FK5" s="148">
        <v>4.3016637150000001</v>
      </c>
      <c r="FL5" s="148">
        <v>91.858575900000005</v>
      </c>
      <c r="FM5" s="148">
        <v>255.93561740000001</v>
      </c>
      <c r="FN5" s="148">
        <v>20.629734330000002</v>
      </c>
      <c r="FO5" s="148">
        <v>31.625159379999999</v>
      </c>
      <c r="FP5" s="148">
        <v>48.187368820000003</v>
      </c>
      <c r="FQ5" s="148">
        <v>23.075311360000001</v>
      </c>
      <c r="FR5" s="148">
        <v>49.054313579999999</v>
      </c>
      <c r="FS5" s="148">
        <v>120.1377243</v>
      </c>
      <c r="FT5" s="148">
        <v>116.7985027</v>
      </c>
      <c r="FU5" s="148">
        <v>69.252148160000004</v>
      </c>
      <c r="FV5" s="148">
        <v>0</v>
      </c>
      <c r="FW5" s="148">
        <v>0</v>
      </c>
      <c r="FX5" s="148">
        <v>13.49554784</v>
      </c>
      <c r="FY5" s="148">
        <v>74.02401055</v>
      </c>
      <c r="FZ5" s="148">
        <v>104.08951829999999</v>
      </c>
      <c r="GA5" s="148">
        <v>61.965564710000002</v>
      </c>
      <c r="GB5" s="148">
        <v>0</v>
      </c>
      <c r="GC5" s="148">
        <v>0</v>
      </c>
      <c r="GD5" s="148">
        <v>10.6276011</v>
      </c>
      <c r="GE5" s="148">
        <v>10.003896709999999</v>
      </c>
      <c r="GF5" s="148">
        <v>0</v>
      </c>
      <c r="GG5" s="148">
        <v>0</v>
      </c>
      <c r="GH5" s="148">
        <v>0</v>
      </c>
      <c r="GI5" s="148">
        <v>0</v>
      </c>
      <c r="GJ5" s="148">
        <v>20.64797282</v>
      </c>
      <c r="GK5" s="148">
        <v>0</v>
      </c>
      <c r="GL5" s="148">
        <v>21.63647293</v>
      </c>
      <c r="GM5" s="148">
        <v>35.422375809999998</v>
      </c>
      <c r="GN5" s="148">
        <v>12.559350200000001</v>
      </c>
      <c r="GO5" s="148">
        <v>0</v>
      </c>
      <c r="GP5" s="148">
        <v>0</v>
      </c>
      <c r="GQ5" s="148">
        <v>0</v>
      </c>
      <c r="GR5" s="148">
        <v>0</v>
      </c>
      <c r="GS5" s="148">
        <v>0</v>
      </c>
      <c r="GT5" s="148">
        <v>0</v>
      </c>
      <c r="GU5" s="148">
        <v>0</v>
      </c>
      <c r="GV5" s="148">
        <v>0</v>
      </c>
      <c r="GW5" s="148">
        <v>0</v>
      </c>
      <c r="GX5" s="148">
        <v>0</v>
      </c>
      <c r="GY5" s="148">
        <v>17.027409779999999</v>
      </c>
      <c r="GZ5" s="148">
        <v>0</v>
      </c>
      <c r="HA5" s="148">
        <v>0</v>
      </c>
      <c r="HB5" s="148">
        <v>0</v>
      </c>
      <c r="HC5" s="148">
        <v>0</v>
      </c>
      <c r="HD5" s="148">
        <v>68.395440030000003</v>
      </c>
      <c r="HE5" s="148">
        <v>902.54774280000004</v>
      </c>
      <c r="HF5" s="148">
        <v>49.912587530000003</v>
      </c>
      <c r="HG5" s="148">
        <v>0</v>
      </c>
      <c r="HH5" s="148">
        <v>0</v>
      </c>
      <c r="HI5" s="148">
        <v>0</v>
      </c>
      <c r="HJ5" s="148">
        <v>5.9040498540000002</v>
      </c>
      <c r="HK5" s="148">
        <v>0</v>
      </c>
      <c r="HL5" s="148">
        <v>31.557830060000001</v>
      </c>
      <c r="HM5" s="148">
        <v>0</v>
      </c>
      <c r="HN5" s="148">
        <v>0</v>
      </c>
      <c r="HO5" s="148">
        <v>49.65764059</v>
      </c>
      <c r="HP5" s="148">
        <v>103.35713610000001</v>
      </c>
      <c r="HQ5" s="148">
        <v>35.896071120000002</v>
      </c>
      <c r="HR5" s="148">
        <v>0</v>
      </c>
      <c r="HS5" s="148">
        <v>0</v>
      </c>
      <c r="HT5" s="148">
        <v>0</v>
      </c>
      <c r="HU5" s="148">
        <v>0</v>
      </c>
      <c r="HV5" s="148">
        <v>44.824658710000001</v>
      </c>
      <c r="HW5" s="148">
        <v>49725.801359999998</v>
      </c>
      <c r="HX5" s="148">
        <v>42689.558519999999</v>
      </c>
      <c r="HY5" s="148">
        <v>10384.141369999999</v>
      </c>
      <c r="HZ5" s="148">
        <v>9328.5657019999999</v>
      </c>
      <c r="IA5" s="148">
        <v>0</v>
      </c>
      <c r="IB5" s="148">
        <v>87856.13725</v>
      </c>
      <c r="IC5" s="148">
        <v>24289.650440000001</v>
      </c>
      <c r="ID5" s="148">
        <v>34255.464950000001</v>
      </c>
      <c r="IE5" s="148">
        <v>56241.807030000004</v>
      </c>
      <c r="IF5" s="148">
        <v>8725.1593059999996</v>
      </c>
      <c r="IG5" s="148">
        <v>4494.0651610000004</v>
      </c>
      <c r="IH5" s="148">
        <v>4904.8203599999997</v>
      </c>
      <c r="II5" s="148">
        <v>112844.2239</v>
      </c>
      <c r="IJ5" s="148">
        <v>10518.838470000001</v>
      </c>
      <c r="IK5" s="148">
        <v>30488.880700000002</v>
      </c>
      <c r="IL5" s="148">
        <v>12541.54948</v>
      </c>
      <c r="IM5" s="148">
        <v>7427.5626679999996</v>
      </c>
      <c r="IN5" s="148">
        <v>2624.4019189999999</v>
      </c>
      <c r="IO5" s="148">
        <v>53659.516389999997</v>
      </c>
      <c r="IP5" s="148">
        <v>3295.2327989999999</v>
      </c>
      <c r="IQ5" s="148">
        <v>7938.7643429999998</v>
      </c>
      <c r="IR5" s="148">
        <v>14103.181269999999</v>
      </c>
      <c r="IS5" s="148">
        <v>8819.6526780000004</v>
      </c>
      <c r="IT5" s="148">
        <v>6708.8053250000003</v>
      </c>
      <c r="IU5" s="148">
        <v>2964.5186560000002</v>
      </c>
      <c r="IV5" s="148">
        <v>989.3182415</v>
      </c>
      <c r="IW5" s="148">
        <v>14749.896909999999</v>
      </c>
      <c r="IX5" s="148">
        <v>480.73930489999998</v>
      </c>
    </row>
    <row r="6" spans="1:258">
      <c r="A6" s="233" t="s">
        <v>926</v>
      </c>
      <c r="B6" s="233" t="s">
        <v>924</v>
      </c>
      <c r="C6" s="148">
        <v>14.49660405</v>
      </c>
      <c r="D6" s="148">
        <v>0</v>
      </c>
      <c r="E6" s="148">
        <v>14.05341187</v>
      </c>
      <c r="F6" s="148">
        <v>19.60154665</v>
      </c>
      <c r="G6" s="148">
        <v>0</v>
      </c>
      <c r="H6" s="148">
        <v>0</v>
      </c>
      <c r="I6" s="148">
        <v>4.7601696200000001</v>
      </c>
      <c r="J6" s="148">
        <v>703.7046239</v>
      </c>
      <c r="K6" s="148">
        <v>96.179599490000001</v>
      </c>
      <c r="L6" s="148">
        <v>36.407382660000003</v>
      </c>
      <c r="M6" s="148">
        <v>0</v>
      </c>
      <c r="N6" s="148">
        <v>14.3279174</v>
      </c>
      <c r="O6" s="148">
        <v>2.2711408510000002</v>
      </c>
      <c r="P6" s="148">
        <v>27.139897569999999</v>
      </c>
      <c r="Q6" s="148">
        <v>68.118993000000003</v>
      </c>
      <c r="R6" s="148">
        <v>9.6826870540000005</v>
      </c>
      <c r="S6" s="148">
        <v>4.1275872939999996</v>
      </c>
      <c r="T6" s="148">
        <v>11.65579514</v>
      </c>
      <c r="U6" s="148">
        <v>31.948826409999999</v>
      </c>
      <c r="V6" s="148">
        <v>86.014602170000003</v>
      </c>
      <c r="W6" s="148">
        <v>23.576069740000001</v>
      </c>
      <c r="X6" s="148">
        <v>17.191038039999999</v>
      </c>
      <c r="Y6" s="148">
        <v>2636.1809779999999</v>
      </c>
      <c r="Z6" s="148">
        <v>0</v>
      </c>
      <c r="AA6" s="148">
        <v>0</v>
      </c>
      <c r="AB6" s="148">
        <v>0</v>
      </c>
      <c r="AC6" s="148">
        <v>1914.2205019999999</v>
      </c>
      <c r="AD6" s="148">
        <v>105816.70570000001</v>
      </c>
      <c r="AE6" s="148">
        <v>331.76863450000002</v>
      </c>
      <c r="AF6" s="148">
        <v>68.745480290000003</v>
      </c>
      <c r="AG6" s="148">
        <v>0</v>
      </c>
      <c r="AH6" s="148">
        <v>0</v>
      </c>
      <c r="AI6" s="148">
        <v>149.8597528</v>
      </c>
      <c r="AJ6" s="148">
        <v>0</v>
      </c>
      <c r="AK6" s="148">
        <v>161389.05420000001</v>
      </c>
      <c r="AL6" s="148">
        <v>41.638741189999998</v>
      </c>
      <c r="AM6" s="148">
        <v>169.5410751</v>
      </c>
      <c r="AN6" s="148">
        <v>227.2512298</v>
      </c>
      <c r="AO6" s="148">
        <v>29.051253500000001</v>
      </c>
      <c r="AP6" s="148">
        <v>0</v>
      </c>
      <c r="AQ6" s="148">
        <v>850.16621510000004</v>
      </c>
      <c r="AR6" s="148">
        <v>1764.5376762000001</v>
      </c>
      <c r="AS6" s="148">
        <v>146.86622320000001</v>
      </c>
      <c r="AT6" s="148">
        <v>252.58292449999999</v>
      </c>
      <c r="AU6" s="148">
        <v>0</v>
      </c>
      <c r="AV6" s="148">
        <v>420.66601880000002</v>
      </c>
      <c r="AW6" s="148">
        <v>1771.5643669999999</v>
      </c>
      <c r="AX6" s="148">
        <v>1222.533248</v>
      </c>
      <c r="AY6" s="148">
        <v>0</v>
      </c>
      <c r="AZ6" s="148">
        <v>0</v>
      </c>
      <c r="BA6" s="148">
        <v>181.38662919999999</v>
      </c>
      <c r="BB6" s="148">
        <v>89.001276390000001</v>
      </c>
      <c r="BC6" s="148">
        <v>41.199622310000002</v>
      </c>
      <c r="BD6" s="148">
        <v>134.0687269</v>
      </c>
      <c r="BE6" s="148">
        <v>586.78379659999996</v>
      </c>
      <c r="BF6" s="148">
        <v>13.96108753</v>
      </c>
      <c r="BG6" s="148">
        <v>0</v>
      </c>
      <c r="BH6" s="148">
        <v>0</v>
      </c>
      <c r="BI6" s="148">
        <v>271.1479324</v>
      </c>
      <c r="BJ6" s="148">
        <v>0</v>
      </c>
      <c r="BK6" s="148">
        <v>16.767372739999999</v>
      </c>
      <c r="BL6" s="148">
        <v>93.24418747</v>
      </c>
      <c r="BM6" s="148">
        <v>495.01893899999999</v>
      </c>
      <c r="BN6" s="148">
        <v>92.82570484</v>
      </c>
      <c r="BO6" s="148">
        <v>0</v>
      </c>
      <c r="BP6" s="148">
        <v>16065.813910000001</v>
      </c>
      <c r="BQ6" s="148">
        <v>192.78884909999999</v>
      </c>
      <c r="BR6" s="148">
        <v>306.70251949999999</v>
      </c>
      <c r="BS6" s="148">
        <v>275.25176549999998</v>
      </c>
      <c r="BT6" s="148">
        <v>63.800994129999999</v>
      </c>
      <c r="BU6" s="148">
        <v>0</v>
      </c>
      <c r="BV6" s="148">
        <v>21241.98317</v>
      </c>
      <c r="BW6" s="148">
        <v>28.88525126</v>
      </c>
      <c r="BX6" s="148">
        <v>109.5733846</v>
      </c>
      <c r="BY6" s="148">
        <v>211.8539643</v>
      </c>
      <c r="BZ6" s="148">
        <v>785.19858499999998</v>
      </c>
      <c r="CA6" s="148">
        <v>50.733908190000001</v>
      </c>
      <c r="CB6" s="148">
        <v>0</v>
      </c>
      <c r="CC6" s="148">
        <v>14.05507293</v>
      </c>
      <c r="CD6" s="148">
        <v>0</v>
      </c>
      <c r="CE6" s="148">
        <v>0</v>
      </c>
      <c r="CF6" s="148">
        <v>0</v>
      </c>
      <c r="CG6" s="148">
        <v>34.94426679</v>
      </c>
      <c r="CH6" s="148">
        <v>102.67159789999999</v>
      </c>
      <c r="CI6" s="148">
        <v>48.259369460000002</v>
      </c>
      <c r="CJ6" s="148">
        <v>139.47405230000001</v>
      </c>
      <c r="CK6" s="148">
        <v>91.272124230000003</v>
      </c>
      <c r="CL6" s="148">
        <v>3125.9256359999999</v>
      </c>
      <c r="CM6" s="148">
        <v>213.42418169999999</v>
      </c>
      <c r="CN6" s="148">
        <v>159.92028999999999</v>
      </c>
      <c r="CO6" s="148">
        <v>114.9969648</v>
      </c>
      <c r="CP6" s="148">
        <v>993.55712640000002</v>
      </c>
      <c r="CQ6" s="148">
        <v>258.04519800000003</v>
      </c>
      <c r="CR6" s="148">
        <v>72.30447882</v>
      </c>
      <c r="CS6" s="148">
        <v>88.104764509999995</v>
      </c>
      <c r="CT6" s="148">
        <v>1964.7760129999999</v>
      </c>
      <c r="CU6" s="148">
        <v>364.96021889999997</v>
      </c>
      <c r="CV6" s="148">
        <v>74.432649720000001</v>
      </c>
      <c r="CW6" s="148">
        <v>0</v>
      </c>
      <c r="CX6" s="148">
        <v>121.25419119999999</v>
      </c>
      <c r="CY6" s="148">
        <v>0</v>
      </c>
      <c r="CZ6" s="148">
        <v>0</v>
      </c>
      <c r="DA6" s="148">
        <v>0</v>
      </c>
      <c r="DB6" s="148">
        <v>0</v>
      </c>
      <c r="DC6" s="148">
        <v>0</v>
      </c>
      <c r="DD6" s="148">
        <v>0</v>
      </c>
      <c r="DE6" s="148">
        <v>0</v>
      </c>
      <c r="DF6" s="148">
        <v>0</v>
      </c>
      <c r="DG6" s="148">
        <v>0</v>
      </c>
      <c r="DH6" s="148">
        <v>59.817477240000002</v>
      </c>
      <c r="DI6" s="148">
        <v>0</v>
      </c>
      <c r="DJ6" s="148">
        <v>125623.5346</v>
      </c>
      <c r="DK6" s="148">
        <v>574.76889589999996</v>
      </c>
      <c r="DL6" s="148">
        <v>282.32021950000001</v>
      </c>
      <c r="DM6" s="148">
        <v>3362.8766900000001</v>
      </c>
      <c r="DN6" s="148">
        <v>1113.852697</v>
      </c>
      <c r="DO6" s="148">
        <v>286.4202386</v>
      </c>
      <c r="DP6" s="148">
        <v>0</v>
      </c>
      <c r="DQ6" s="148">
        <v>905.12479050000002</v>
      </c>
      <c r="DR6" s="148">
        <v>6725.4202429999996</v>
      </c>
      <c r="DS6" s="148">
        <v>1889.3240089999999</v>
      </c>
      <c r="DT6" s="148">
        <v>324.80610259999997</v>
      </c>
      <c r="DU6" s="148">
        <v>362.39437820000001</v>
      </c>
      <c r="DV6" s="148">
        <v>410.10815669999999</v>
      </c>
      <c r="DW6" s="148">
        <v>1208.896066</v>
      </c>
      <c r="DX6" s="148">
        <v>5920.3938079999998</v>
      </c>
      <c r="DY6" s="148">
        <v>720.89533849999998</v>
      </c>
      <c r="DZ6" s="148">
        <v>1170.484516</v>
      </c>
      <c r="EA6" s="148">
        <v>220.79384949999999</v>
      </c>
      <c r="EB6" s="148">
        <v>126.69570710000001</v>
      </c>
      <c r="EC6" s="148">
        <v>390.15608539999999</v>
      </c>
      <c r="ED6" s="148">
        <v>215.18256700000001</v>
      </c>
      <c r="EE6" s="148">
        <v>123.1649322</v>
      </c>
      <c r="EF6" s="148">
        <v>586.26117969999996</v>
      </c>
      <c r="EG6" s="148">
        <v>208.61582949999999</v>
      </c>
      <c r="EH6" s="148">
        <v>0</v>
      </c>
      <c r="EI6" s="148">
        <v>62.190976790000001</v>
      </c>
      <c r="EJ6" s="148">
        <v>31.191658180000001</v>
      </c>
      <c r="EK6" s="148">
        <v>33.477848180000002</v>
      </c>
      <c r="EL6" s="148">
        <v>137.12825749999999</v>
      </c>
      <c r="EM6" s="148">
        <v>284.06201449999998</v>
      </c>
      <c r="EN6" s="148">
        <v>312.2187194</v>
      </c>
      <c r="EO6" s="148">
        <v>163.96770459999999</v>
      </c>
      <c r="EP6" s="148">
        <v>60.22164652</v>
      </c>
      <c r="EQ6" s="148">
        <v>170.29543090000001</v>
      </c>
      <c r="ER6" s="148">
        <v>11.33027843</v>
      </c>
      <c r="ES6" s="148">
        <v>82.259727010000006</v>
      </c>
      <c r="ET6" s="148">
        <v>56.076086959999998</v>
      </c>
      <c r="EU6" s="148">
        <v>32.021570220000001</v>
      </c>
      <c r="EV6" s="148">
        <v>302.53229449999998</v>
      </c>
      <c r="EW6" s="148">
        <v>22.332043290000001</v>
      </c>
      <c r="EX6" s="148">
        <v>65.870089379999996</v>
      </c>
      <c r="EY6" s="148">
        <v>417.51854320000001</v>
      </c>
      <c r="EZ6" s="148">
        <v>177.32248200000001</v>
      </c>
      <c r="FA6" s="148">
        <v>150.07155650000001</v>
      </c>
      <c r="FB6" s="148">
        <v>197.87972869999999</v>
      </c>
      <c r="FC6" s="148">
        <v>101.7077747</v>
      </c>
      <c r="FD6" s="148">
        <v>97.016144909999994</v>
      </c>
      <c r="FE6" s="148">
        <v>4523.353975</v>
      </c>
      <c r="FF6" s="148">
        <v>0</v>
      </c>
      <c r="FG6" s="148">
        <v>0</v>
      </c>
      <c r="FH6" s="148">
        <v>106.3255411</v>
      </c>
      <c r="FI6" s="148">
        <v>35.154893289999997</v>
      </c>
      <c r="FJ6" s="148">
        <v>0</v>
      </c>
      <c r="FK6" s="148">
        <v>0</v>
      </c>
      <c r="FL6" s="148">
        <v>201.17273019999999</v>
      </c>
      <c r="FM6" s="148">
        <v>392.58574950000002</v>
      </c>
      <c r="FN6" s="148">
        <v>40.616545189999997</v>
      </c>
      <c r="FO6" s="148">
        <v>82.175170820000005</v>
      </c>
      <c r="FP6" s="148">
        <v>0</v>
      </c>
      <c r="FQ6" s="148">
        <v>0</v>
      </c>
      <c r="FR6" s="148">
        <v>43.334434760000001</v>
      </c>
      <c r="FS6" s="148">
        <v>110.4801516</v>
      </c>
      <c r="FT6" s="148">
        <v>23.346736069999999</v>
      </c>
      <c r="FU6" s="148">
        <v>42.855212700000003</v>
      </c>
      <c r="FV6" s="148">
        <v>0</v>
      </c>
      <c r="FW6" s="148">
        <v>0</v>
      </c>
      <c r="FX6" s="148">
        <v>0</v>
      </c>
      <c r="FY6" s="148">
        <v>0</v>
      </c>
      <c r="FZ6" s="148">
        <v>26.171975589999999</v>
      </c>
      <c r="GA6" s="148">
        <v>0</v>
      </c>
      <c r="GB6" s="148">
        <v>0</v>
      </c>
      <c r="GC6" s="148">
        <v>0</v>
      </c>
      <c r="GD6" s="148">
        <v>0</v>
      </c>
      <c r="GE6" s="148">
        <v>0</v>
      </c>
      <c r="GF6" s="148">
        <v>0</v>
      </c>
      <c r="GG6" s="148">
        <v>0</v>
      </c>
      <c r="GH6" s="148">
        <v>10.719131369999999</v>
      </c>
      <c r="GI6" s="148">
        <v>40.563879720000003</v>
      </c>
      <c r="GJ6" s="148">
        <v>0</v>
      </c>
      <c r="GK6" s="148">
        <v>0</v>
      </c>
      <c r="GL6" s="148">
        <v>0</v>
      </c>
      <c r="GM6" s="148">
        <v>57.560532539999997</v>
      </c>
      <c r="GN6" s="148">
        <v>0</v>
      </c>
      <c r="GO6" s="148">
        <v>0</v>
      </c>
      <c r="GP6" s="148">
        <v>0</v>
      </c>
      <c r="GQ6" s="148">
        <v>0</v>
      </c>
      <c r="GR6" s="148">
        <v>0</v>
      </c>
      <c r="GS6" s="148">
        <v>0</v>
      </c>
      <c r="GT6" s="148">
        <v>0</v>
      </c>
      <c r="GU6" s="148">
        <v>0</v>
      </c>
      <c r="GV6" s="148">
        <v>0</v>
      </c>
      <c r="GW6" s="148">
        <v>0</v>
      </c>
      <c r="GX6" s="148">
        <v>0</v>
      </c>
      <c r="GY6" s="148">
        <v>0</v>
      </c>
      <c r="GZ6" s="148">
        <v>0</v>
      </c>
      <c r="HA6" s="148">
        <v>0</v>
      </c>
      <c r="HB6" s="148">
        <v>0</v>
      </c>
      <c r="HC6" s="148">
        <v>0</v>
      </c>
      <c r="HD6" s="148">
        <v>85.561602239999999</v>
      </c>
      <c r="HE6" s="148">
        <v>465.2370411</v>
      </c>
      <c r="HF6" s="148">
        <v>0</v>
      </c>
      <c r="HG6" s="148">
        <v>0</v>
      </c>
      <c r="HH6" s="148">
        <v>0</v>
      </c>
      <c r="HI6" s="148">
        <v>0</v>
      </c>
      <c r="HJ6" s="148">
        <v>31.227705960000002</v>
      </c>
      <c r="HK6" s="148">
        <v>0</v>
      </c>
      <c r="HL6" s="148">
        <v>15.60735053</v>
      </c>
      <c r="HM6" s="148">
        <v>0</v>
      </c>
      <c r="HN6" s="148">
        <v>37.031002649999998</v>
      </c>
      <c r="HO6" s="148">
        <v>47.116374970000003</v>
      </c>
      <c r="HP6" s="148">
        <v>72.982061540000004</v>
      </c>
      <c r="HQ6" s="148">
        <v>0</v>
      </c>
      <c r="HR6" s="148">
        <v>0</v>
      </c>
      <c r="HS6" s="148">
        <v>0</v>
      </c>
      <c r="HT6" s="148">
        <v>38.534490159999997</v>
      </c>
      <c r="HU6" s="148">
        <v>0</v>
      </c>
      <c r="HV6" s="148">
        <v>0</v>
      </c>
      <c r="HW6" s="148">
        <v>55594.321349999998</v>
      </c>
      <c r="HX6" s="148">
        <v>49058.473530000003</v>
      </c>
      <c r="HY6" s="148">
        <v>6134.7340260000001</v>
      </c>
      <c r="HZ6" s="148">
        <v>5989.0886520000004</v>
      </c>
      <c r="IA6" s="148">
        <v>0</v>
      </c>
      <c r="IB6" s="148">
        <v>105237.6706</v>
      </c>
      <c r="IC6" s="148">
        <v>18074.250359999998</v>
      </c>
      <c r="ID6" s="148">
        <v>32767.742030000001</v>
      </c>
      <c r="IE6" s="148">
        <v>55773.17108</v>
      </c>
      <c r="IF6" s="148">
        <v>7398.7398910000002</v>
      </c>
      <c r="IG6" s="148">
        <v>3836.553973</v>
      </c>
      <c r="IH6" s="148">
        <v>2903.964962</v>
      </c>
      <c r="II6" s="148">
        <v>73255.508239999996</v>
      </c>
      <c r="IJ6" s="148">
        <v>9200.1851270000006</v>
      </c>
      <c r="IK6" s="148">
        <v>22691.48027</v>
      </c>
      <c r="IL6" s="148">
        <v>10072.017449999999</v>
      </c>
      <c r="IM6" s="148">
        <v>6893.563615</v>
      </c>
      <c r="IN6" s="148">
        <v>2270.2340319999998</v>
      </c>
      <c r="IO6" s="148">
        <v>11827.04479</v>
      </c>
      <c r="IP6" s="148">
        <v>3538.833854</v>
      </c>
      <c r="IQ6" s="148">
        <v>5649.9998269999996</v>
      </c>
      <c r="IR6" s="148">
        <v>12600.52324</v>
      </c>
      <c r="IS6" s="148">
        <v>8807.2810890000001</v>
      </c>
      <c r="IT6" s="148">
        <v>6341.5829030000004</v>
      </c>
      <c r="IU6" s="148">
        <v>3849.1844470000001</v>
      </c>
      <c r="IV6" s="148">
        <v>603.07846080000002</v>
      </c>
      <c r="IW6" s="148">
        <v>22199.34806</v>
      </c>
      <c r="IX6" s="148">
        <v>200.0274402</v>
      </c>
    </row>
    <row r="7" spans="1:258">
      <c r="A7" s="233" t="s">
        <v>927</v>
      </c>
      <c r="B7" s="233" t="s">
        <v>924</v>
      </c>
      <c r="C7" s="148">
        <v>31.288482250000001</v>
      </c>
      <c r="D7" s="148">
        <v>48.596331730000003</v>
      </c>
      <c r="E7" s="148">
        <v>69.752106359999999</v>
      </c>
      <c r="F7" s="148">
        <v>60.674201709999998</v>
      </c>
      <c r="G7" s="148">
        <v>12.65137676</v>
      </c>
      <c r="H7" s="148">
        <v>23.10407485</v>
      </c>
      <c r="I7" s="148">
        <v>3.2227348920000001</v>
      </c>
      <c r="J7" s="148">
        <v>1098.8576909999999</v>
      </c>
      <c r="K7" s="148">
        <v>338.9125444</v>
      </c>
      <c r="L7" s="148">
        <v>186.92657389999999</v>
      </c>
      <c r="M7" s="148">
        <v>6.6785423970000002</v>
      </c>
      <c r="N7" s="148">
        <v>37.04023943</v>
      </c>
      <c r="O7" s="148">
        <v>51.798699059999997</v>
      </c>
      <c r="P7" s="148">
        <v>56.640892630000003</v>
      </c>
      <c r="Q7" s="148">
        <v>99.735779679999993</v>
      </c>
      <c r="R7" s="148">
        <v>62.519365139999998</v>
      </c>
      <c r="S7" s="148">
        <v>0</v>
      </c>
      <c r="T7" s="148">
        <v>22.794869250000001</v>
      </c>
      <c r="U7" s="148">
        <v>26.05477015</v>
      </c>
      <c r="V7" s="148">
        <v>52.544843210000003</v>
      </c>
      <c r="W7" s="148">
        <v>0</v>
      </c>
      <c r="X7" s="148">
        <v>0</v>
      </c>
      <c r="Y7" s="148">
        <v>3637.399582</v>
      </c>
      <c r="Z7" s="148">
        <v>0</v>
      </c>
      <c r="AA7" s="148">
        <v>0</v>
      </c>
      <c r="AB7" s="148">
        <v>0</v>
      </c>
      <c r="AC7" s="148">
        <v>1705.989122</v>
      </c>
      <c r="AD7" s="148">
        <v>76153.274489999996</v>
      </c>
      <c r="AE7" s="148">
        <v>350.32736130000001</v>
      </c>
      <c r="AF7" s="148">
        <v>48.81457597</v>
      </c>
      <c r="AG7" s="148">
        <v>0</v>
      </c>
      <c r="AH7" s="148">
        <v>0</v>
      </c>
      <c r="AI7" s="148">
        <v>408.33019080000003</v>
      </c>
      <c r="AJ7" s="148">
        <v>0</v>
      </c>
      <c r="AK7" s="148">
        <v>139404.03580000001</v>
      </c>
      <c r="AL7" s="148">
        <v>113.40934230000001</v>
      </c>
      <c r="AM7" s="148">
        <v>335.61153739999997</v>
      </c>
      <c r="AN7" s="148">
        <v>408.7926334</v>
      </c>
      <c r="AO7" s="148">
        <v>58.999038810000002</v>
      </c>
      <c r="AP7" s="148">
        <v>0</v>
      </c>
      <c r="AQ7" s="148">
        <v>899.19995510000001</v>
      </c>
      <c r="AR7" s="148">
        <v>1856.498405</v>
      </c>
      <c r="AS7" s="148">
        <v>198.8410935</v>
      </c>
      <c r="AT7" s="148">
        <v>439.5875312</v>
      </c>
      <c r="AU7" s="148">
        <v>0</v>
      </c>
      <c r="AV7" s="148">
        <v>577.02575790000003</v>
      </c>
      <c r="AW7" s="148">
        <v>1490.5033969999999</v>
      </c>
      <c r="AX7" s="148">
        <v>843.75056519999998</v>
      </c>
      <c r="AY7" s="148">
        <v>23.621530400000001</v>
      </c>
      <c r="AZ7" s="148">
        <v>0</v>
      </c>
      <c r="BA7" s="148">
        <v>377.9983623</v>
      </c>
      <c r="BB7" s="148">
        <v>149.1012321</v>
      </c>
      <c r="BC7" s="148">
        <v>19.633312220000001</v>
      </c>
      <c r="BD7" s="148">
        <v>173.2349059</v>
      </c>
      <c r="BE7" s="148">
        <v>500.17385430000002</v>
      </c>
      <c r="BF7" s="148">
        <v>61.523304609999997</v>
      </c>
      <c r="BG7" s="148">
        <v>10.507073070000001</v>
      </c>
      <c r="BH7" s="148">
        <v>0</v>
      </c>
      <c r="BI7" s="148">
        <v>231.68791569999999</v>
      </c>
      <c r="BJ7" s="148">
        <v>39.20876363</v>
      </c>
      <c r="BK7" s="148">
        <v>6.8643999999999998</v>
      </c>
      <c r="BL7" s="148">
        <v>212.33524130000001</v>
      </c>
      <c r="BM7" s="148">
        <v>245.21997569999999</v>
      </c>
      <c r="BN7" s="148">
        <v>122.6819998</v>
      </c>
      <c r="BO7" s="148">
        <v>0</v>
      </c>
      <c r="BP7" s="148">
        <v>20404.084920000001</v>
      </c>
      <c r="BQ7" s="148">
        <v>160.35412310000001</v>
      </c>
      <c r="BR7" s="148">
        <v>309.3085074</v>
      </c>
      <c r="BS7" s="148">
        <v>419.23592810000002</v>
      </c>
      <c r="BT7" s="148">
        <v>45.40998115</v>
      </c>
      <c r="BU7" s="148">
        <v>17.9524966</v>
      </c>
      <c r="BV7" s="148">
        <v>33319.897640000003</v>
      </c>
      <c r="BW7" s="148">
        <v>0</v>
      </c>
      <c r="BX7" s="148">
        <v>45.996248940000001</v>
      </c>
      <c r="BY7" s="148">
        <v>311.22600590000002</v>
      </c>
      <c r="BZ7" s="148">
        <v>907.53890160000003</v>
      </c>
      <c r="CA7" s="148">
        <v>0</v>
      </c>
      <c r="CB7" s="148">
        <v>0</v>
      </c>
      <c r="CC7" s="148">
        <v>14.086791440000001</v>
      </c>
      <c r="CD7" s="148">
        <v>166.65986380000001</v>
      </c>
      <c r="CE7" s="148">
        <v>0</v>
      </c>
      <c r="CF7" s="148">
        <v>0</v>
      </c>
      <c r="CG7" s="148">
        <v>0</v>
      </c>
      <c r="CH7" s="148">
        <v>153.73779809999999</v>
      </c>
      <c r="CI7" s="148">
        <v>100.84952629999999</v>
      </c>
      <c r="CJ7" s="148">
        <v>263.78393560000001</v>
      </c>
      <c r="CK7" s="148">
        <v>144.4995175</v>
      </c>
      <c r="CL7" s="148">
        <v>4954.4444869999998</v>
      </c>
      <c r="CM7" s="148">
        <v>269.81258880000001</v>
      </c>
      <c r="CN7" s="148">
        <v>225.52094109999999</v>
      </c>
      <c r="CO7" s="148">
        <v>272.13121589999997</v>
      </c>
      <c r="CP7" s="148">
        <v>908.08741339999995</v>
      </c>
      <c r="CQ7" s="148">
        <v>299.6531579</v>
      </c>
      <c r="CR7" s="148">
        <v>111.6212999</v>
      </c>
      <c r="CS7" s="148">
        <v>99.814793660000007</v>
      </c>
      <c r="CT7" s="148">
        <v>1664.0076039999999</v>
      </c>
      <c r="CU7" s="148">
        <v>607.56105249999996</v>
      </c>
      <c r="CV7" s="148">
        <v>49.398343310000001</v>
      </c>
      <c r="CW7" s="148">
        <v>40.342420920000002</v>
      </c>
      <c r="CX7" s="148">
        <v>125.0327068</v>
      </c>
      <c r="CY7" s="148">
        <v>25.118803960000001</v>
      </c>
      <c r="CZ7" s="148">
        <v>0</v>
      </c>
      <c r="DA7" s="148">
        <v>0</v>
      </c>
      <c r="DB7" s="148">
        <v>0</v>
      </c>
      <c r="DC7" s="148">
        <v>0</v>
      </c>
      <c r="DD7" s="148">
        <v>0</v>
      </c>
      <c r="DE7" s="148">
        <v>0</v>
      </c>
      <c r="DF7" s="148">
        <v>0</v>
      </c>
      <c r="DG7" s="148">
        <v>0</v>
      </c>
      <c r="DH7" s="148">
        <v>10.67958187</v>
      </c>
      <c r="DI7" s="148">
        <v>0</v>
      </c>
      <c r="DJ7" s="148">
        <v>165812.6784</v>
      </c>
      <c r="DK7" s="148">
        <v>553.84323489999997</v>
      </c>
      <c r="DL7" s="148">
        <v>148.5633497</v>
      </c>
      <c r="DM7" s="148">
        <v>3255.491767</v>
      </c>
      <c r="DN7" s="148">
        <v>1239.240391</v>
      </c>
      <c r="DO7" s="148">
        <v>503.17907309999998</v>
      </c>
      <c r="DP7" s="148">
        <v>328.5914191</v>
      </c>
      <c r="DQ7" s="148">
        <v>1003.667886</v>
      </c>
      <c r="DR7" s="148">
        <v>5762.1507709999996</v>
      </c>
      <c r="DS7" s="148">
        <v>1815.927226</v>
      </c>
      <c r="DT7" s="148">
        <v>409.78937489999998</v>
      </c>
      <c r="DU7" s="148">
        <v>252.803392</v>
      </c>
      <c r="DV7" s="148">
        <v>322.3268946</v>
      </c>
      <c r="DW7" s="148">
        <v>1310.768824</v>
      </c>
      <c r="DX7" s="148">
        <v>5688.2512619999998</v>
      </c>
      <c r="DY7" s="148">
        <v>826.33841619999998</v>
      </c>
      <c r="DZ7" s="148">
        <v>1043.349007</v>
      </c>
      <c r="EA7" s="148">
        <v>291.16697540000001</v>
      </c>
      <c r="EB7" s="148">
        <v>141.14739929999999</v>
      </c>
      <c r="EC7" s="148">
        <v>192.51981929999999</v>
      </c>
      <c r="ED7" s="148">
        <v>216.33029329999999</v>
      </c>
      <c r="EE7" s="148">
        <v>432.5472456</v>
      </c>
      <c r="EF7" s="148">
        <v>601.41415270000005</v>
      </c>
      <c r="EG7" s="148">
        <v>502.10900120000002</v>
      </c>
      <c r="EH7" s="148">
        <v>0</v>
      </c>
      <c r="EI7" s="148">
        <v>86.653950399999999</v>
      </c>
      <c r="EJ7" s="148">
        <v>5.4182853069999997</v>
      </c>
      <c r="EK7" s="148">
        <v>132.81437550000001</v>
      </c>
      <c r="EL7" s="148">
        <v>133.1686996</v>
      </c>
      <c r="EM7" s="148">
        <v>335.72428739999998</v>
      </c>
      <c r="EN7" s="148">
        <v>317.3137256</v>
      </c>
      <c r="EO7" s="148">
        <v>132.17997579999999</v>
      </c>
      <c r="EP7" s="148">
        <v>137.04046990000001</v>
      </c>
      <c r="EQ7" s="148">
        <v>126.42590970000001</v>
      </c>
      <c r="ER7" s="148">
        <v>79.314918259999999</v>
      </c>
      <c r="ES7" s="148">
        <v>205.45704599999999</v>
      </c>
      <c r="ET7" s="148">
        <v>156.88745650000001</v>
      </c>
      <c r="EU7" s="148">
        <v>89.014107469999999</v>
      </c>
      <c r="EV7" s="148">
        <v>449.86835559999997</v>
      </c>
      <c r="EW7" s="148">
        <v>54.913677239999998</v>
      </c>
      <c r="EX7" s="148">
        <v>107.8932044</v>
      </c>
      <c r="EY7" s="148">
        <v>662.79506519999995</v>
      </c>
      <c r="EZ7" s="148">
        <v>143.17233999999999</v>
      </c>
      <c r="FA7" s="148">
        <v>194.78259320000001</v>
      </c>
      <c r="FB7" s="148">
        <v>325.46574190000001</v>
      </c>
      <c r="FC7" s="148">
        <v>216.3024532</v>
      </c>
      <c r="FD7" s="148">
        <v>79.308268699999999</v>
      </c>
      <c r="FE7" s="148">
        <v>6246.0615349999998</v>
      </c>
      <c r="FF7" s="148">
        <v>0</v>
      </c>
      <c r="FG7" s="148">
        <v>11.26582331</v>
      </c>
      <c r="FH7" s="148">
        <v>156.22761990000001</v>
      </c>
      <c r="FI7" s="148">
        <v>57.784697850000001</v>
      </c>
      <c r="FJ7" s="148">
        <v>0</v>
      </c>
      <c r="FK7" s="148">
        <v>5.6195419849999997</v>
      </c>
      <c r="FL7" s="148">
        <v>39.825598419999999</v>
      </c>
      <c r="FM7" s="148">
        <v>285.84501999999998</v>
      </c>
      <c r="FN7" s="148">
        <v>0</v>
      </c>
      <c r="FO7" s="148">
        <v>25.659860309999999</v>
      </c>
      <c r="FP7" s="148">
        <v>0</v>
      </c>
      <c r="FQ7" s="148">
        <v>16.584306009999999</v>
      </c>
      <c r="FR7" s="148">
        <v>50.943030329999999</v>
      </c>
      <c r="FS7" s="148">
        <v>146.34119179999999</v>
      </c>
      <c r="FT7" s="148">
        <v>16.72993954</v>
      </c>
      <c r="FU7" s="148">
        <v>0</v>
      </c>
      <c r="FV7" s="148">
        <v>0</v>
      </c>
      <c r="FW7" s="148">
        <v>0</v>
      </c>
      <c r="FX7" s="148">
        <v>0</v>
      </c>
      <c r="FY7" s="148">
        <v>7.216110585</v>
      </c>
      <c r="FZ7" s="148">
        <v>18.215425140000001</v>
      </c>
      <c r="GA7" s="148">
        <v>28.970347189999998</v>
      </c>
      <c r="GB7" s="148">
        <v>0</v>
      </c>
      <c r="GC7" s="148">
        <v>10.351553170000001</v>
      </c>
      <c r="GD7" s="148">
        <v>0</v>
      </c>
      <c r="GE7" s="148">
        <v>0</v>
      </c>
      <c r="GF7" s="148">
        <v>0</v>
      </c>
      <c r="GG7" s="148">
        <v>10.86608114</v>
      </c>
      <c r="GH7" s="148">
        <v>0</v>
      </c>
      <c r="GI7" s="148">
        <v>0</v>
      </c>
      <c r="GJ7" s="148">
        <v>0</v>
      </c>
      <c r="GK7" s="148">
        <v>0</v>
      </c>
      <c r="GL7" s="148">
        <v>30.055688050000001</v>
      </c>
      <c r="GM7" s="148">
        <v>0</v>
      </c>
      <c r="GN7" s="148">
        <v>0</v>
      </c>
      <c r="GO7" s="148">
        <v>0</v>
      </c>
      <c r="GP7" s="148">
        <v>0</v>
      </c>
      <c r="GQ7" s="148">
        <v>26.50479988</v>
      </c>
      <c r="GR7" s="148">
        <v>0</v>
      </c>
      <c r="GS7" s="148">
        <v>0</v>
      </c>
      <c r="GT7" s="148">
        <v>0</v>
      </c>
      <c r="GU7" s="148">
        <v>0</v>
      </c>
      <c r="GV7" s="148">
        <v>0</v>
      </c>
      <c r="GW7" s="148">
        <v>0</v>
      </c>
      <c r="GX7" s="148">
        <v>0</v>
      </c>
      <c r="GY7" s="148">
        <v>22.84888235</v>
      </c>
      <c r="GZ7" s="148">
        <v>0</v>
      </c>
      <c r="HA7" s="148">
        <v>0</v>
      </c>
      <c r="HB7" s="148">
        <v>0</v>
      </c>
      <c r="HC7" s="148">
        <v>0</v>
      </c>
      <c r="HD7" s="148">
        <v>39.959311599999999</v>
      </c>
      <c r="HE7" s="148">
        <v>686.10660150000001</v>
      </c>
      <c r="HF7" s="148">
        <v>0</v>
      </c>
      <c r="HG7" s="148">
        <v>0</v>
      </c>
      <c r="HH7" s="148">
        <v>0</v>
      </c>
      <c r="HI7" s="148">
        <v>0</v>
      </c>
      <c r="HJ7" s="148">
        <v>0</v>
      </c>
      <c r="HK7" s="148">
        <v>0</v>
      </c>
      <c r="HL7" s="148">
        <v>0</v>
      </c>
      <c r="HM7" s="148">
        <v>0</v>
      </c>
      <c r="HN7" s="148">
        <v>18.637373440000001</v>
      </c>
      <c r="HO7" s="148">
        <v>0</v>
      </c>
      <c r="HP7" s="148">
        <v>44.24841705</v>
      </c>
      <c r="HQ7" s="148">
        <v>43.631496560000002</v>
      </c>
      <c r="HR7" s="148">
        <v>0</v>
      </c>
      <c r="HS7" s="148">
        <v>0</v>
      </c>
      <c r="HT7" s="148">
        <v>64.955916610000003</v>
      </c>
      <c r="HU7" s="148">
        <v>0</v>
      </c>
      <c r="HV7" s="148">
        <v>0</v>
      </c>
      <c r="HW7" s="148">
        <v>57384.619330000001</v>
      </c>
      <c r="HX7" s="148">
        <v>50216.4735</v>
      </c>
      <c r="HY7" s="148">
        <v>9168.8410929999991</v>
      </c>
      <c r="HZ7" s="148">
        <v>10406.973690000001</v>
      </c>
      <c r="IA7" s="148">
        <v>0</v>
      </c>
      <c r="IB7" s="148">
        <v>105418.7466</v>
      </c>
      <c r="IC7" s="148">
        <v>26630.030269999999</v>
      </c>
      <c r="ID7" s="148">
        <v>38226.79047</v>
      </c>
      <c r="IE7" s="148">
        <v>60632.322119999997</v>
      </c>
      <c r="IF7" s="148">
        <v>12259.712079999999</v>
      </c>
      <c r="IG7" s="148">
        <v>4325.9487349999999</v>
      </c>
      <c r="IH7" s="148">
        <v>5130.9342239999996</v>
      </c>
      <c r="II7" s="148">
        <v>116376.58590000001</v>
      </c>
      <c r="IJ7" s="148">
        <v>11394.777099999999</v>
      </c>
      <c r="IK7" s="148">
        <v>34600.23846</v>
      </c>
      <c r="IL7" s="148">
        <v>15661.544620000001</v>
      </c>
      <c r="IM7" s="148">
        <v>10743.852279999999</v>
      </c>
      <c r="IN7" s="148">
        <v>2503.4750899999999</v>
      </c>
      <c r="IO7" s="148">
        <v>51647.316659999997</v>
      </c>
      <c r="IP7" s="148">
        <v>3600.469274</v>
      </c>
      <c r="IQ7" s="148">
        <v>8695.0943929999994</v>
      </c>
      <c r="IR7" s="148">
        <v>16665.19629</v>
      </c>
      <c r="IS7" s="148">
        <v>10079.7821</v>
      </c>
      <c r="IT7" s="148">
        <v>6913.5954899999997</v>
      </c>
      <c r="IU7" s="148">
        <v>4029.6758209999998</v>
      </c>
      <c r="IV7" s="148">
        <v>415.04933019999999</v>
      </c>
      <c r="IW7" s="148">
        <v>18252.98515</v>
      </c>
      <c r="IX7" s="148">
        <v>472.35753679999999</v>
      </c>
    </row>
    <row r="8" spans="1:258">
      <c r="A8" s="233" t="s">
        <v>928</v>
      </c>
      <c r="B8" s="233" t="s">
        <v>929</v>
      </c>
      <c r="C8" s="148">
        <v>2426.4834649999998</v>
      </c>
      <c r="D8" s="148">
        <v>679.60631509999996</v>
      </c>
      <c r="E8" s="148">
        <v>22058.760040000001</v>
      </c>
      <c r="F8" s="148">
        <v>45336.28959</v>
      </c>
      <c r="G8" s="148">
        <v>3702.6990470000001</v>
      </c>
      <c r="H8" s="148">
        <v>12553.625169999999</v>
      </c>
      <c r="I8" s="148">
        <v>20591.474989999999</v>
      </c>
      <c r="J8" s="148">
        <v>1718.6399019999999</v>
      </c>
      <c r="K8" s="148">
        <v>501631.924</v>
      </c>
      <c r="L8" s="148">
        <v>115546.1275</v>
      </c>
      <c r="M8" s="148">
        <v>8236.6789659999995</v>
      </c>
      <c r="N8" s="148">
        <v>55930.271269999997</v>
      </c>
      <c r="O8" s="148">
        <v>22666.82444</v>
      </c>
      <c r="P8" s="148">
        <v>54644.949769999999</v>
      </c>
      <c r="Q8" s="148">
        <v>205453.31419999999</v>
      </c>
      <c r="R8" s="148">
        <v>36210.986640000003</v>
      </c>
      <c r="S8" s="148">
        <v>5359.9463800000003</v>
      </c>
      <c r="T8" s="148">
        <v>59363.517879999999</v>
      </c>
      <c r="U8" s="148">
        <v>118280.35129999999</v>
      </c>
      <c r="V8" s="148">
        <v>204532.36550000001</v>
      </c>
      <c r="W8" s="148">
        <v>18254.456050000001</v>
      </c>
      <c r="X8" s="148">
        <v>12355.391680000001</v>
      </c>
      <c r="Y8" s="148">
        <v>1931.863073</v>
      </c>
      <c r="Z8" s="148">
        <v>0</v>
      </c>
      <c r="AA8" s="148">
        <v>0</v>
      </c>
      <c r="AB8" s="148">
        <v>0</v>
      </c>
      <c r="AC8" s="148">
        <v>743.29939460000003</v>
      </c>
      <c r="AD8" s="148">
        <v>26549.034210000002</v>
      </c>
      <c r="AE8" s="148">
        <v>230.60384339999999</v>
      </c>
      <c r="AF8" s="148">
        <v>64.340258480000003</v>
      </c>
      <c r="AG8" s="148">
        <v>0</v>
      </c>
      <c r="AH8" s="148">
        <v>0</v>
      </c>
      <c r="AI8" s="148">
        <v>66.554284820000007</v>
      </c>
      <c r="AJ8" s="148">
        <v>0</v>
      </c>
      <c r="AK8" s="148">
        <v>45339.667240000002</v>
      </c>
      <c r="AL8" s="148">
        <v>82.066349799999998</v>
      </c>
      <c r="AM8" s="148">
        <v>328.66615159999998</v>
      </c>
      <c r="AN8" s="148">
        <v>155.56725789999999</v>
      </c>
      <c r="AO8" s="148">
        <v>0</v>
      </c>
      <c r="AP8" s="148">
        <v>0</v>
      </c>
      <c r="AQ8" s="148">
        <v>626.4819536</v>
      </c>
      <c r="AR8" s="148">
        <v>1169.9886550000001</v>
      </c>
      <c r="AS8" s="148">
        <v>193.41443599999999</v>
      </c>
      <c r="AT8" s="148">
        <v>86.840236630000007</v>
      </c>
      <c r="AU8" s="148">
        <v>0</v>
      </c>
      <c r="AV8" s="148">
        <v>52.434144549999999</v>
      </c>
      <c r="AW8" s="148">
        <v>746.25179500000002</v>
      </c>
      <c r="AX8" s="148">
        <v>269.35835120000002</v>
      </c>
      <c r="AY8" s="148">
        <v>154.30063060000001</v>
      </c>
      <c r="AZ8" s="148">
        <v>0</v>
      </c>
      <c r="BA8" s="148">
        <v>144.24432160000001</v>
      </c>
      <c r="BB8" s="148">
        <v>49.421905039999999</v>
      </c>
      <c r="BC8" s="148">
        <v>132.4989775</v>
      </c>
      <c r="BD8" s="148">
        <v>110.3718203</v>
      </c>
      <c r="BE8" s="148">
        <v>1120.963452</v>
      </c>
      <c r="BF8" s="148">
        <v>620.76294610000002</v>
      </c>
      <c r="BG8" s="148">
        <v>485.92722939999999</v>
      </c>
      <c r="BH8" s="148">
        <v>479.55857259999999</v>
      </c>
      <c r="BI8" s="148">
        <v>69683.774919999996</v>
      </c>
      <c r="BJ8" s="148">
        <v>911.10850289999996</v>
      </c>
      <c r="BK8" s="148">
        <v>303.21184879999998</v>
      </c>
      <c r="BL8" s="148">
        <v>61973.881300000001</v>
      </c>
      <c r="BM8" s="148">
        <v>28348.297310000002</v>
      </c>
      <c r="BN8" s="148">
        <v>1616.412853</v>
      </c>
      <c r="BO8" s="148">
        <v>0</v>
      </c>
      <c r="BP8" s="148">
        <v>21230.39314</v>
      </c>
      <c r="BQ8" s="148">
        <v>5917.8477700000003</v>
      </c>
      <c r="BR8" s="148">
        <v>1125.024756</v>
      </c>
      <c r="BS8" s="148">
        <v>1755.299966</v>
      </c>
      <c r="BT8" s="148">
        <v>1714.5147529999999</v>
      </c>
      <c r="BU8" s="148">
        <v>117.54851789999999</v>
      </c>
      <c r="BV8" s="148">
        <v>30158.359629999999</v>
      </c>
      <c r="BW8" s="148">
        <v>752.75031779999995</v>
      </c>
      <c r="BX8" s="148">
        <v>496.2500756</v>
      </c>
      <c r="BY8" s="148">
        <v>2681.0743309999998</v>
      </c>
      <c r="BZ8" s="148">
        <v>1078.9828460000001</v>
      </c>
      <c r="CA8" s="148">
        <v>487.02906830000001</v>
      </c>
      <c r="CB8" s="148">
        <v>0</v>
      </c>
      <c r="CC8" s="148">
        <v>1325.758861</v>
      </c>
      <c r="CD8" s="148">
        <v>799.07555079999997</v>
      </c>
      <c r="CE8" s="148">
        <v>0</v>
      </c>
      <c r="CF8" s="148">
        <v>0</v>
      </c>
      <c r="CG8" s="148">
        <v>64.505083819999996</v>
      </c>
      <c r="CH8" s="148">
        <v>56043.53052</v>
      </c>
      <c r="CI8" s="148">
        <v>1947.537675</v>
      </c>
      <c r="CJ8" s="148">
        <v>310365.1838</v>
      </c>
      <c r="CK8" s="148">
        <v>115297.4564</v>
      </c>
      <c r="CL8" s="148">
        <v>180618.29029999999</v>
      </c>
      <c r="CM8" s="148">
        <v>745396.3824</v>
      </c>
      <c r="CN8" s="148">
        <v>86539.17224</v>
      </c>
      <c r="CO8" s="148">
        <v>6520.5450970000002</v>
      </c>
      <c r="CP8" s="148">
        <v>774339.90520000004</v>
      </c>
      <c r="CQ8" s="148">
        <v>339409.50890000002</v>
      </c>
      <c r="CR8" s="148">
        <v>74978.662289999993</v>
      </c>
      <c r="CS8" s="148">
        <v>88020.190449999995</v>
      </c>
      <c r="CT8" s="148">
        <v>308458.76270000002</v>
      </c>
      <c r="CU8" s="148">
        <v>114831.5398</v>
      </c>
      <c r="CV8" s="148">
        <v>131166.55100000001</v>
      </c>
      <c r="CW8" s="148">
        <v>6844.5980330000002</v>
      </c>
      <c r="CX8" s="148">
        <v>190.94720899999999</v>
      </c>
      <c r="CY8" s="148">
        <v>131.19276730000001</v>
      </c>
      <c r="CZ8" s="148">
        <v>0</v>
      </c>
      <c r="DA8" s="148">
        <v>0</v>
      </c>
      <c r="DB8" s="148">
        <v>0</v>
      </c>
      <c r="DC8" s="148">
        <v>202.33193729999999</v>
      </c>
      <c r="DD8" s="148">
        <v>0</v>
      </c>
      <c r="DE8" s="148">
        <v>0</v>
      </c>
      <c r="DF8" s="148">
        <v>82.418354789999995</v>
      </c>
      <c r="DG8" s="148">
        <v>54.941622510000002</v>
      </c>
      <c r="DH8" s="148">
        <v>536.52196819999995</v>
      </c>
      <c r="DI8" s="148">
        <v>280.11357629999998</v>
      </c>
      <c r="DJ8" s="148">
        <v>316495.31270000001</v>
      </c>
      <c r="DK8" s="148">
        <v>2153943.0210000002</v>
      </c>
      <c r="DL8" s="148">
        <v>209935.28330000001</v>
      </c>
      <c r="DM8" s="148">
        <v>3080412.6310000001</v>
      </c>
      <c r="DN8" s="148">
        <v>4199910.4740000004</v>
      </c>
      <c r="DO8" s="148">
        <v>327134.03509999998</v>
      </c>
      <c r="DP8" s="148">
        <v>23949.082439999998</v>
      </c>
      <c r="DQ8" s="148">
        <v>350947.75170000002</v>
      </c>
      <c r="DR8" s="148">
        <v>11682761.48</v>
      </c>
      <c r="DS8" s="148">
        <v>2504795.0929999999</v>
      </c>
      <c r="DT8" s="148">
        <v>246732.9142</v>
      </c>
      <c r="DU8" s="148">
        <v>320733.87329999998</v>
      </c>
      <c r="DV8" s="148">
        <v>29833.011170000002</v>
      </c>
      <c r="DW8" s="148">
        <v>3698009.5010000002</v>
      </c>
      <c r="DX8" s="148">
        <v>4638824.0870000003</v>
      </c>
      <c r="DY8" s="148">
        <v>1850630.071</v>
      </c>
      <c r="DZ8" s="148">
        <v>3995649.8569999998</v>
      </c>
      <c r="EA8" s="148">
        <v>839750.83409999998</v>
      </c>
      <c r="EB8" s="148">
        <v>147465.1293</v>
      </c>
      <c r="EC8" s="148">
        <v>830692.09629999998</v>
      </c>
      <c r="ED8" s="148">
        <v>898952.08889999997</v>
      </c>
      <c r="EE8" s="148">
        <v>731448.39370000002</v>
      </c>
      <c r="EF8" s="148">
        <v>3381763.3849999998</v>
      </c>
      <c r="EG8" s="148">
        <v>1549886.6780000001</v>
      </c>
      <c r="EH8" s="148">
        <v>6833.6208290000004</v>
      </c>
      <c r="EI8" s="148">
        <v>22369.521799999999</v>
      </c>
      <c r="EJ8" s="148">
        <v>68783.493740000005</v>
      </c>
      <c r="EK8" s="148">
        <v>89123.879199999996</v>
      </c>
      <c r="EL8" s="148">
        <v>272084.30690000003</v>
      </c>
      <c r="EM8" s="148">
        <v>763727.38659999997</v>
      </c>
      <c r="EN8" s="148">
        <v>702641.18059999996</v>
      </c>
      <c r="EO8" s="148">
        <v>672596.24730000005</v>
      </c>
      <c r="EP8" s="148">
        <v>47371.211109999997</v>
      </c>
      <c r="EQ8" s="148">
        <v>107410.68429999999</v>
      </c>
      <c r="ER8" s="148">
        <v>8196.6690490000001</v>
      </c>
      <c r="ES8" s="148">
        <v>81141.864929999996</v>
      </c>
      <c r="ET8" s="148">
        <v>5370.2994280000003</v>
      </c>
      <c r="EU8" s="148">
        <v>3795.611394</v>
      </c>
      <c r="EV8" s="148">
        <v>24113.918290000001</v>
      </c>
      <c r="EW8" s="148">
        <v>44758.162799999998</v>
      </c>
      <c r="EX8" s="148">
        <v>42739.751649999998</v>
      </c>
      <c r="EY8" s="148">
        <v>53477.208120000003</v>
      </c>
      <c r="EZ8" s="148">
        <v>71109.725139999995</v>
      </c>
      <c r="FA8" s="148">
        <v>28035.434270000002</v>
      </c>
      <c r="FB8" s="148">
        <v>33503.164380000002</v>
      </c>
      <c r="FC8" s="148">
        <v>28723.151829999999</v>
      </c>
      <c r="FD8" s="148">
        <v>34624.521489999999</v>
      </c>
      <c r="FE8" s="148">
        <v>5483.2182750000002</v>
      </c>
      <c r="FF8" s="148">
        <v>6303.3783059999996</v>
      </c>
      <c r="FG8" s="148">
        <v>1615.2196280000001</v>
      </c>
      <c r="FH8" s="148">
        <v>143220.50899999999</v>
      </c>
      <c r="FI8" s="148">
        <v>33326.652829999999</v>
      </c>
      <c r="FJ8" s="148">
        <v>2890.7062299999998</v>
      </c>
      <c r="FK8" s="148">
        <v>869.31813950000003</v>
      </c>
      <c r="FL8" s="148">
        <v>182400.94820000001</v>
      </c>
      <c r="FM8" s="148">
        <v>155774.3125</v>
      </c>
      <c r="FN8" s="148">
        <v>39310.774940000003</v>
      </c>
      <c r="FO8" s="148">
        <v>87546.628419999994</v>
      </c>
      <c r="FP8" s="148">
        <v>26117.731619999999</v>
      </c>
      <c r="FQ8" s="148">
        <v>14097.72329</v>
      </c>
      <c r="FR8" s="148">
        <v>138171.568</v>
      </c>
      <c r="FS8" s="148">
        <v>407648.65010000003</v>
      </c>
      <c r="FT8" s="148">
        <v>147763.755</v>
      </c>
      <c r="FU8" s="148">
        <v>200689.5998</v>
      </c>
      <c r="FV8" s="148">
        <v>1208.6620129999999</v>
      </c>
      <c r="FW8" s="148">
        <v>1097.0261170000001</v>
      </c>
      <c r="FX8" s="148">
        <v>22903.240699999998</v>
      </c>
      <c r="FY8" s="148">
        <v>101355.8186</v>
      </c>
      <c r="FZ8" s="148">
        <v>116300.0552</v>
      </c>
      <c r="GA8" s="148">
        <v>145090.8469</v>
      </c>
      <c r="GB8" s="148">
        <v>16634.755499999999</v>
      </c>
      <c r="GC8" s="148">
        <v>6261.8880650000001</v>
      </c>
      <c r="GD8" s="148">
        <v>4672.117722</v>
      </c>
      <c r="GE8" s="148">
        <v>868.13125860000002</v>
      </c>
      <c r="GF8" s="148">
        <v>7948.9316280000003</v>
      </c>
      <c r="GG8" s="148">
        <v>7965.6707669999996</v>
      </c>
      <c r="GH8" s="148">
        <v>1486.273606</v>
      </c>
      <c r="GI8" s="148">
        <v>18138.019209999999</v>
      </c>
      <c r="GJ8" s="148">
        <v>41362.403200000001</v>
      </c>
      <c r="GK8" s="148">
        <v>25764.31264</v>
      </c>
      <c r="GL8" s="148">
        <v>6056.9636890000002</v>
      </c>
      <c r="GM8" s="148">
        <v>30606.10513</v>
      </c>
      <c r="GN8" s="148">
        <v>22380.193329999998</v>
      </c>
      <c r="GO8" s="148">
        <v>0</v>
      </c>
      <c r="GP8" s="148">
        <v>0</v>
      </c>
      <c r="GQ8" s="148">
        <v>0</v>
      </c>
      <c r="GR8" s="148">
        <v>563.46559160000004</v>
      </c>
      <c r="GS8" s="148">
        <v>0</v>
      </c>
      <c r="GT8" s="148">
        <v>0</v>
      </c>
      <c r="GU8" s="148">
        <v>347.30307850000003</v>
      </c>
      <c r="GV8" s="148">
        <v>324.15279859999998</v>
      </c>
      <c r="GW8" s="148">
        <v>0</v>
      </c>
      <c r="GX8" s="148">
        <v>0</v>
      </c>
      <c r="GY8" s="148">
        <v>89.03062851</v>
      </c>
      <c r="GZ8" s="148">
        <v>79.799903950000001</v>
      </c>
      <c r="HA8" s="148">
        <v>70.052977819999995</v>
      </c>
      <c r="HB8" s="148">
        <v>0</v>
      </c>
      <c r="HC8" s="148">
        <v>0</v>
      </c>
      <c r="HD8" s="148">
        <v>126.0481541</v>
      </c>
      <c r="HE8" s="148">
        <v>685.29112759999998</v>
      </c>
      <c r="HF8" s="148">
        <v>140.54471789999999</v>
      </c>
      <c r="HG8" s="148">
        <v>0</v>
      </c>
      <c r="HH8" s="148">
        <v>52.077214840000003</v>
      </c>
      <c r="HI8" s="148">
        <v>1130.8375329999999</v>
      </c>
      <c r="HJ8" s="148">
        <v>2681.7851540000001</v>
      </c>
      <c r="HK8" s="148">
        <v>2877.4574670000002</v>
      </c>
      <c r="HL8" s="148">
        <v>12253.6621</v>
      </c>
      <c r="HM8" s="148">
        <v>220.86911430000001</v>
      </c>
      <c r="HN8" s="148">
        <v>2631.6920839999998</v>
      </c>
      <c r="HO8" s="148">
        <v>28272.280869999999</v>
      </c>
      <c r="HP8" s="148">
        <v>156168.43840000001</v>
      </c>
      <c r="HQ8" s="148">
        <v>39797.470540000002</v>
      </c>
      <c r="HR8" s="148">
        <v>1582.433771</v>
      </c>
      <c r="HS8" s="148">
        <v>431.90208000000001</v>
      </c>
      <c r="HT8" s="148">
        <v>2544.5226699999998</v>
      </c>
      <c r="HU8" s="148">
        <v>6511.5723070000004</v>
      </c>
      <c r="HV8" s="148">
        <v>2225.5307280000002</v>
      </c>
      <c r="HW8" s="148">
        <v>120987.0674</v>
      </c>
      <c r="HX8" s="148">
        <v>50463.803189999999</v>
      </c>
      <c r="HY8" s="148">
        <v>83771.403349999993</v>
      </c>
      <c r="HZ8" s="148">
        <v>21332.89848</v>
      </c>
      <c r="IA8" s="148">
        <v>0</v>
      </c>
      <c r="IB8" s="148">
        <v>102070.71649999999</v>
      </c>
      <c r="IC8" s="148">
        <v>255486.99220000001</v>
      </c>
      <c r="ID8" s="148">
        <v>97720.399850000002</v>
      </c>
      <c r="IE8" s="148">
        <v>52705.058100000002</v>
      </c>
      <c r="IF8" s="148">
        <v>5791.8858769999997</v>
      </c>
      <c r="IG8" s="148">
        <v>27704.537110000001</v>
      </c>
      <c r="IH8" s="148">
        <v>19327.674599999998</v>
      </c>
      <c r="II8" s="148">
        <v>58352.009330000001</v>
      </c>
      <c r="IJ8" s="148">
        <v>134232.8708</v>
      </c>
      <c r="IK8" s="148">
        <v>217465.98389999999</v>
      </c>
      <c r="IL8" s="148">
        <v>44639.892350000002</v>
      </c>
      <c r="IM8" s="148">
        <v>21376.666570000001</v>
      </c>
      <c r="IN8" s="148">
        <v>19920.358509999998</v>
      </c>
      <c r="IO8" s="148">
        <v>18330.809140000001</v>
      </c>
      <c r="IP8" s="148">
        <v>32513.57114</v>
      </c>
      <c r="IQ8" s="148">
        <v>76617.250889999996</v>
      </c>
      <c r="IR8" s="148">
        <v>58769.689630000001</v>
      </c>
      <c r="IS8" s="148">
        <v>45641.281909999998</v>
      </c>
      <c r="IT8" s="148">
        <v>44006.237050000003</v>
      </c>
      <c r="IU8" s="148">
        <v>22807.977220000001</v>
      </c>
      <c r="IV8" s="148">
        <v>48995.536460000003</v>
      </c>
      <c r="IW8" s="148">
        <v>16485.4486</v>
      </c>
      <c r="IX8" s="148">
        <v>4684.6250520000003</v>
      </c>
    </row>
    <row r="9" spans="1:258">
      <c r="A9" s="233" t="s">
        <v>930</v>
      </c>
      <c r="B9" s="233" t="s">
        <v>929</v>
      </c>
      <c r="C9" s="148">
        <v>2401.3531560000001</v>
      </c>
      <c r="D9" s="148">
        <v>699.66949439999996</v>
      </c>
      <c r="E9" s="148">
        <v>18942.867480000001</v>
      </c>
      <c r="F9" s="148">
        <v>39991.127800000002</v>
      </c>
      <c r="G9" s="148">
        <v>4137.5894840000001</v>
      </c>
      <c r="H9" s="148">
        <v>15717.81847</v>
      </c>
      <c r="I9" s="148">
        <v>17976.080620000001</v>
      </c>
      <c r="J9" s="148">
        <v>1947.8850259999999</v>
      </c>
      <c r="K9" s="148">
        <v>475719.33760000003</v>
      </c>
      <c r="L9" s="148">
        <v>97814.188999999998</v>
      </c>
      <c r="M9" s="148">
        <v>8131.854214</v>
      </c>
      <c r="N9" s="148">
        <v>56159.630270000001</v>
      </c>
      <c r="O9" s="148">
        <v>26834.43433</v>
      </c>
      <c r="P9" s="148">
        <v>56031.982400000001</v>
      </c>
      <c r="Q9" s="148">
        <v>162851.30840000001</v>
      </c>
      <c r="R9" s="148">
        <v>29366.208289999999</v>
      </c>
      <c r="S9" s="148">
        <v>5855.9093839999996</v>
      </c>
      <c r="T9" s="148">
        <v>63214.253479999999</v>
      </c>
      <c r="U9" s="148">
        <v>107899.1777</v>
      </c>
      <c r="V9" s="148">
        <v>207573.63769999999</v>
      </c>
      <c r="W9" s="148">
        <v>16465.82819</v>
      </c>
      <c r="X9" s="148">
        <v>12026.639810000001</v>
      </c>
      <c r="Y9" s="148">
        <v>2207.858248</v>
      </c>
      <c r="Z9" s="148">
        <v>0</v>
      </c>
      <c r="AA9" s="148">
        <v>0</v>
      </c>
      <c r="AB9" s="148">
        <v>0</v>
      </c>
      <c r="AC9" s="148">
        <v>1037.3048779999999</v>
      </c>
      <c r="AD9" s="148">
        <v>26009.162909999999</v>
      </c>
      <c r="AE9" s="148">
        <v>130.68003250000001</v>
      </c>
      <c r="AF9" s="148">
        <v>88.866560770000007</v>
      </c>
      <c r="AG9" s="148">
        <v>0</v>
      </c>
      <c r="AH9" s="148">
        <v>0</v>
      </c>
      <c r="AI9" s="148">
        <v>106.7186851</v>
      </c>
      <c r="AJ9" s="148">
        <v>0</v>
      </c>
      <c r="AK9" s="148">
        <v>41422.743569999999</v>
      </c>
      <c r="AL9" s="148">
        <v>153.2865841</v>
      </c>
      <c r="AM9" s="148">
        <v>120.83189</v>
      </c>
      <c r="AN9" s="148">
        <v>141.76014240000001</v>
      </c>
      <c r="AO9" s="148">
        <v>11.001783509999999</v>
      </c>
      <c r="AP9" s="148">
        <v>0</v>
      </c>
      <c r="AQ9" s="148">
        <v>633.89360480000005</v>
      </c>
      <c r="AR9" s="148">
        <v>1339.335818</v>
      </c>
      <c r="AS9" s="148">
        <v>81.641097630000004</v>
      </c>
      <c r="AT9" s="148">
        <v>105.48905809999999</v>
      </c>
      <c r="AU9" s="148">
        <v>0</v>
      </c>
      <c r="AV9" s="148">
        <v>65.297768469999994</v>
      </c>
      <c r="AW9" s="148">
        <v>963.90494409999997</v>
      </c>
      <c r="AX9" s="148">
        <v>344.93008680000003</v>
      </c>
      <c r="AY9" s="148">
        <v>164.2895729</v>
      </c>
      <c r="AZ9" s="148">
        <v>0</v>
      </c>
      <c r="BA9" s="148">
        <v>133.12155089999999</v>
      </c>
      <c r="BB9" s="148">
        <v>78.093679769999994</v>
      </c>
      <c r="BC9" s="148">
        <v>100.9199891</v>
      </c>
      <c r="BD9" s="148">
        <v>85.010903529999993</v>
      </c>
      <c r="BE9" s="148">
        <v>955.50986790000002</v>
      </c>
      <c r="BF9" s="148">
        <v>727.65172170000005</v>
      </c>
      <c r="BG9" s="148">
        <v>338.38253509999998</v>
      </c>
      <c r="BH9" s="148">
        <v>445.84777539999999</v>
      </c>
      <c r="BI9" s="148">
        <v>66503.466390000001</v>
      </c>
      <c r="BJ9" s="148">
        <v>1003.3333280000001</v>
      </c>
      <c r="BK9" s="148">
        <v>548.95797560000005</v>
      </c>
      <c r="BL9" s="148">
        <v>58422.275020000001</v>
      </c>
      <c r="BM9" s="148">
        <v>26250.880659999999</v>
      </c>
      <c r="BN9" s="148">
        <v>818.58674540000004</v>
      </c>
      <c r="BO9" s="148">
        <v>0</v>
      </c>
      <c r="BP9" s="148">
        <v>19633.410650000002</v>
      </c>
      <c r="BQ9" s="148">
        <v>5637.3450810000004</v>
      </c>
      <c r="BR9" s="148">
        <v>1037.7693609999999</v>
      </c>
      <c r="BS9" s="148">
        <v>1201.4631010000001</v>
      </c>
      <c r="BT9" s="148">
        <v>2146.2320479999998</v>
      </c>
      <c r="BU9" s="148">
        <v>119.496804</v>
      </c>
      <c r="BV9" s="148">
        <v>28325.501230000002</v>
      </c>
      <c r="BW9" s="148">
        <v>631.81708709999998</v>
      </c>
      <c r="BX9" s="148">
        <v>665.88073259999999</v>
      </c>
      <c r="BY9" s="148">
        <v>2103.1621759999998</v>
      </c>
      <c r="BZ9" s="148">
        <v>1125.5227299999999</v>
      </c>
      <c r="CA9" s="148">
        <v>492.37215959999997</v>
      </c>
      <c r="CB9" s="148">
        <v>0</v>
      </c>
      <c r="CC9" s="148">
        <v>1371.262303</v>
      </c>
      <c r="CD9" s="148">
        <v>634.41747780000003</v>
      </c>
      <c r="CE9" s="148">
        <v>0</v>
      </c>
      <c r="CF9" s="148">
        <v>0</v>
      </c>
      <c r="CG9" s="148">
        <v>67.86354335</v>
      </c>
      <c r="CH9" s="148">
        <v>56753.537510000002</v>
      </c>
      <c r="CI9" s="148">
        <v>1603.84328</v>
      </c>
      <c r="CJ9" s="148">
        <v>299571.97110000002</v>
      </c>
      <c r="CK9" s="148">
        <v>114499.67449999999</v>
      </c>
      <c r="CL9" s="148">
        <v>181647.88440000001</v>
      </c>
      <c r="CM9" s="148">
        <v>764752.67680000002</v>
      </c>
      <c r="CN9" s="148">
        <v>85191.694380000001</v>
      </c>
      <c r="CO9" s="148">
        <v>5792.3327479999998</v>
      </c>
      <c r="CP9" s="148">
        <v>810737.75970000005</v>
      </c>
      <c r="CQ9" s="148">
        <v>344786.0048</v>
      </c>
      <c r="CR9" s="148">
        <v>76203.684399999998</v>
      </c>
      <c r="CS9" s="148">
        <v>91892.142349999995</v>
      </c>
      <c r="CT9" s="148">
        <v>321713.1764</v>
      </c>
      <c r="CU9" s="148">
        <v>118821.3953</v>
      </c>
      <c r="CV9" s="148">
        <v>136393.7513</v>
      </c>
      <c r="CW9" s="148">
        <v>5897.7261269999999</v>
      </c>
      <c r="CX9" s="148">
        <v>126.4599547</v>
      </c>
      <c r="CY9" s="148">
        <v>220.91884590000001</v>
      </c>
      <c r="CZ9" s="148">
        <v>0</v>
      </c>
      <c r="DA9" s="148">
        <v>0</v>
      </c>
      <c r="DB9" s="148">
        <v>0</v>
      </c>
      <c r="DC9" s="148">
        <v>147.63609740000001</v>
      </c>
      <c r="DD9" s="148">
        <v>0</v>
      </c>
      <c r="DE9" s="148">
        <v>0</v>
      </c>
      <c r="DF9" s="148">
        <v>111.89841250000001</v>
      </c>
      <c r="DG9" s="148">
        <v>22.255426570000001</v>
      </c>
      <c r="DH9" s="148">
        <v>209.23874319999999</v>
      </c>
      <c r="DI9" s="148">
        <v>481.52102239999999</v>
      </c>
      <c r="DJ9" s="148">
        <v>310587.87719999999</v>
      </c>
      <c r="DK9" s="148">
        <v>2120732.1340000001</v>
      </c>
      <c r="DL9" s="148">
        <v>203552.6776</v>
      </c>
      <c r="DM9" s="148">
        <v>3012830.5</v>
      </c>
      <c r="DN9" s="148">
        <v>4192510.6919999998</v>
      </c>
      <c r="DO9" s="148">
        <v>326800.42700000003</v>
      </c>
      <c r="DP9" s="148">
        <v>25387.599340000001</v>
      </c>
      <c r="DQ9" s="148">
        <v>366178.41729999997</v>
      </c>
      <c r="DR9" s="148">
        <v>11600556.68</v>
      </c>
      <c r="DS9" s="148">
        <v>2501669.0660000001</v>
      </c>
      <c r="DT9" s="148">
        <v>247026.12710000001</v>
      </c>
      <c r="DU9" s="148">
        <v>325938.64889999997</v>
      </c>
      <c r="DV9" s="148">
        <v>33403.601600000002</v>
      </c>
      <c r="DW9" s="148">
        <v>4071149.2069999999</v>
      </c>
      <c r="DX9" s="148">
        <v>4809700.6169999996</v>
      </c>
      <c r="DY9" s="148">
        <v>1890916.165</v>
      </c>
      <c r="DZ9" s="148">
        <v>3951965.2050000001</v>
      </c>
      <c r="EA9" s="148">
        <v>853783.15890000004</v>
      </c>
      <c r="EB9" s="148">
        <v>151192.96489999999</v>
      </c>
      <c r="EC9" s="148">
        <v>872567.43389999995</v>
      </c>
      <c r="ED9" s="148">
        <v>904680.598</v>
      </c>
      <c r="EE9" s="148">
        <v>759100.9216</v>
      </c>
      <c r="EF9" s="148">
        <v>3382274.6880000001</v>
      </c>
      <c r="EG9" s="148">
        <v>1603424.3929999999</v>
      </c>
      <c r="EH9" s="148">
        <v>6180.2053109999997</v>
      </c>
      <c r="EI9" s="148">
        <v>24366.401249999999</v>
      </c>
      <c r="EJ9" s="148">
        <v>74367.407990000007</v>
      </c>
      <c r="EK9" s="148">
        <v>91653.386660000004</v>
      </c>
      <c r="EL9" s="148">
        <v>285277.85149999999</v>
      </c>
      <c r="EM9" s="148">
        <v>778213.51069999998</v>
      </c>
      <c r="EN9" s="148">
        <v>723647.67799999996</v>
      </c>
      <c r="EO9" s="148">
        <v>711405.27599999995</v>
      </c>
      <c r="EP9" s="148">
        <v>47796.739269999998</v>
      </c>
      <c r="EQ9" s="148">
        <v>111178.9365</v>
      </c>
      <c r="ER9" s="148">
        <v>8379.8742490000004</v>
      </c>
      <c r="ES9" s="148">
        <v>79461.266170000003</v>
      </c>
      <c r="ET9" s="148">
        <v>4676.1212509999996</v>
      </c>
      <c r="EU9" s="148">
        <v>3291.771733</v>
      </c>
      <c r="EV9" s="148">
        <v>25271.70146</v>
      </c>
      <c r="EW9" s="148">
        <v>44253.43778</v>
      </c>
      <c r="EX9" s="148">
        <v>45866.223539999999</v>
      </c>
      <c r="EY9" s="148">
        <v>56766.255349999999</v>
      </c>
      <c r="EZ9" s="148">
        <v>71253.718330000003</v>
      </c>
      <c r="FA9" s="148">
        <v>30545.237249999998</v>
      </c>
      <c r="FB9" s="148">
        <v>34388.598030000001</v>
      </c>
      <c r="FC9" s="148">
        <v>30436.05888</v>
      </c>
      <c r="FD9" s="148">
        <v>37354.292350000003</v>
      </c>
      <c r="FE9" s="148">
        <v>5706.070839</v>
      </c>
      <c r="FF9" s="148">
        <v>6047.2826290000003</v>
      </c>
      <c r="FG9" s="148">
        <v>1839.6790169999999</v>
      </c>
      <c r="FH9" s="148">
        <v>148235.11850000001</v>
      </c>
      <c r="FI9" s="148">
        <v>32281.489000000001</v>
      </c>
      <c r="FJ9" s="148">
        <v>3267.2390959999998</v>
      </c>
      <c r="FK9" s="148">
        <v>551.21279000000004</v>
      </c>
      <c r="FL9" s="148">
        <v>184433.32079999999</v>
      </c>
      <c r="FM9" s="148">
        <v>157364.7476</v>
      </c>
      <c r="FN9" s="148">
        <v>41462.928059999998</v>
      </c>
      <c r="FO9" s="148">
        <v>88572.877489999999</v>
      </c>
      <c r="FP9" s="148">
        <v>25413.158500000001</v>
      </c>
      <c r="FQ9" s="148">
        <v>15400.257250000001</v>
      </c>
      <c r="FR9" s="148">
        <v>139849.6366</v>
      </c>
      <c r="FS9" s="148">
        <v>418427.68430000002</v>
      </c>
      <c r="FT9" s="148">
        <v>159707.22459999999</v>
      </c>
      <c r="FU9" s="148">
        <v>205842.5448</v>
      </c>
      <c r="FV9" s="148">
        <v>1228.7790030000001</v>
      </c>
      <c r="FW9" s="148">
        <v>1422.747265</v>
      </c>
      <c r="FX9" s="148">
        <v>24901.1587</v>
      </c>
      <c r="FY9" s="148">
        <v>106023.18369999999</v>
      </c>
      <c r="FZ9" s="148">
        <v>122513.5733</v>
      </c>
      <c r="GA9" s="148">
        <v>149846.06940000001</v>
      </c>
      <c r="GB9" s="148">
        <v>15619.30834</v>
      </c>
      <c r="GC9" s="148">
        <v>5205.2208860000001</v>
      </c>
      <c r="GD9" s="148">
        <v>5587.2550780000001</v>
      </c>
      <c r="GE9" s="148">
        <v>866.41000459999998</v>
      </c>
      <c r="GF9" s="148">
        <v>8626.9579290000001</v>
      </c>
      <c r="GG9" s="148">
        <v>8907.0370640000001</v>
      </c>
      <c r="GH9" s="148">
        <v>1699.8372380000001</v>
      </c>
      <c r="GI9" s="148">
        <v>20917.527549999999</v>
      </c>
      <c r="GJ9" s="148">
        <v>40853.256029999997</v>
      </c>
      <c r="GK9" s="148">
        <v>25797.978770000002</v>
      </c>
      <c r="GL9" s="148">
        <v>5965.8343869999999</v>
      </c>
      <c r="GM9" s="148">
        <v>30886.139879999999</v>
      </c>
      <c r="GN9" s="148">
        <v>23736.827580000001</v>
      </c>
      <c r="GO9" s="148">
        <v>0</v>
      </c>
      <c r="GP9" s="148">
        <v>0</v>
      </c>
      <c r="GQ9" s="148">
        <v>79.542309290000006</v>
      </c>
      <c r="GR9" s="148">
        <v>202.01784549999999</v>
      </c>
      <c r="GS9" s="148">
        <v>0</v>
      </c>
      <c r="GT9" s="148">
        <v>0</v>
      </c>
      <c r="GU9" s="148">
        <v>234.95074750000001</v>
      </c>
      <c r="GV9" s="148">
        <v>197.42896820000001</v>
      </c>
      <c r="GW9" s="148">
        <v>0</v>
      </c>
      <c r="GX9" s="148">
        <v>0</v>
      </c>
      <c r="GY9" s="148">
        <v>200.25608299999999</v>
      </c>
      <c r="GZ9" s="148">
        <v>97.180500069999994</v>
      </c>
      <c r="HA9" s="148">
        <v>125.59566390000001</v>
      </c>
      <c r="HB9" s="148">
        <v>0</v>
      </c>
      <c r="HC9" s="148">
        <v>0</v>
      </c>
      <c r="HD9" s="148">
        <v>85.813918939999994</v>
      </c>
      <c r="HE9" s="148">
        <v>742.83487339999999</v>
      </c>
      <c r="HF9" s="148">
        <v>97.086618659999999</v>
      </c>
      <c r="HG9" s="148">
        <v>0</v>
      </c>
      <c r="HH9" s="148">
        <v>44.62336698</v>
      </c>
      <c r="HI9" s="148">
        <v>1002.251798</v>
      </c>
      <c r="HJ9" s="148">
        <v>2749.0468639999999</v>
      </c>
      <c r="HK9" s="148">
        <v>2672.1324420000001</v>
      </c>
      <c r="HL9" s="148">
        <v>11617.678239999999</v>
      </c>
      <c r="HM9" s="148">
        <v>216.34541200000001</v>
      </c>
      <c r="HN9" s="148">
        <v>2765.4711569999999</v>
      </c>
      <c r="HO9" s="148">
        <v>27626.124090000001</v>
      </c>
      <c r="HP9" s="148">
        <v>147766.57999999999</v>
      </c>
      <c r="HQ9" s="148">
        <v>40794.277479999997</v>
      </c>
      <c r="HR9" s="148">
        <v>1919.8870139999999</v>
      </c>
      <c r="HS9" s="148">
        <v>660.52888489999998</v>
      </c>
      <c r="HT9" s="148">
        <v>2569.3953929999998</v>
      </c>
      <c r="HU9" s="148">
        <v>6543.7291249999998</v>
      </c>
      <c r="HV9" s="148">
        <v>2462.2925030000001</v>
      </c>
      <c r="HW9" s="148">
        <v>117275.5987</v>
      </c>
      <c r="HX9" s="148">
        <v>50125.585209999997</v>
      </c>
      <c r="HY9" s="148">
        <v>78269.334059999994</v>
      </c>
      <c r="HZ9" s="148">
        <v>19675.883440000001</v>
      </c>
      <c r="IA9" s="148">
        <v>0</v>
      </c>
      <c r="IB9" s="148">
        <v>102505.36990000001</v>
      </c>
      <c r="IC9" s="148">
        <v>250565.39</v>
      </c>
      <c r="ID9" s="148">
        <v>97716.890759999995</v>
      </c>
      <c r="IE9" s="148">
        <v>51908.578090000003</v>
      </c>
      <c r="IF9" s="148">
        <v>4956.9539930000001</v>
      </c>
      <c r="IG9" s="148">
        <v>26667.911100000001</v>
      </c>
      <c r="IH9" s="148">
        <v>18780.984550000001</v>
      </c>
      <c r="II9" s="148">
        <v>57854.034829999997</v>
      </c>
      <c r="IJ9" s="148">
        <v>131243.41959999999</v>
      </c>
      <c r="IK9" s="148">
        <v>209664.13589999999</v>
      </c>
      <c r="IL9" s="148">
        <v>43253.436470000001</v>
      </c>
      <c r="IM9" s="148">
        <v>20495.062580000002</v>
      </c>
      <c r="IN9" s="148">
        <v>20874.94311</v>
      </c>
      <c r="IO9" s="148">
        <v>18266.808059999999</v>
      </c>
      <c r="IP9" s="148">
        <v>32491.41618</v>
      </c>
      <c r="IQ9" s="148">
        <v>73673.962939999998</v>
      </c>
      <c r="IR9" s="148">
        <v>60556.340279999997</v>
      </c>
      <c r="IS9" s="148">
        <v>47765.907279999999</v>
      </c>
      <c r="IT9" s="148">
        <v>41577.049429999999</v>
      </c>
      <c r="IU9" s="148">
        <v>21853.927029999999</v>
      </c>
      <c r="IV9" s="148">
        <v>47594.469689999998</v>
      </c>
      <c r="IW9" s="148">
        <v>16376.40898</v>
      </c>
      <c r="IX9" s="148">
        <v>4145.1169309999996</v>
      </c>
    </row>
    <row r="10" spans="1:258">
      <c r="A10" s="233" t="s">
        <v>931</v>
      </c>
      <c r="B10" s="233" t="s">
        <v>929</v>
      </c>
      <c r="C10" s="148">
        <v>1780.401709</v>
      </c>
      <c r="D10" s="148">
        <v>694.25028880000002</v>
      </c>
      <c r="E10" s="148">
        <v>22594.31624</v>
      </c>
      <c r="F10" s="148">
        <v>45112.7166</v>
      </c>
      <c r="G10" s="148">
        <v>3886.728541</v>
      </c>
      <c r="H10" s="148">
        <v>13232.54103</v>
      </c>
      <c r="I10" s="148">
        <v>21429.43029</v>
      </c>
      <c r="J10" s="148">
        <v>2646.2895279999998</v>
      </c>
      <c r="K10" s="148">
        <v>552819.65300000005</v>
      </c>
      <c r="L10" s="148">
        <v>106015.9801</v>
      </c>
      <c r="M10" s="148">
        <v>7034.5670989999999</v>
      </c>
      <c r="N10" s="148">
        <v>58495.41171</v>
      </c>
      <c r="O10" s="148">
        <v>26948.450229999999</v>
      </c>
      <c r="P10" s="148">
        <v>48292.441930000001</v>
      </c>
      <c r="Q10" s="148">
        <v>210246.16680000001</v>
      </c>
      <c r="R10" s="148">
        <v>34973.295969999999</v>
      </c>
      <c r="S10" s="148">
        <v>7171.6894430000002</v>
      </c>
      <c r="T10" s="148">
        <v>62363.088280000004</v>
      </c>
      <c r="U10" s="148">
        <v>99895.1014</v>
      </c>
      <c r="V10" s="148">
        <v>196145.16800000001</v>
      </c>
      <c r="W10" s="148">
        <v>14960.096750000001</v>
      </c>
      <c r="X10" s="148">
        <v>10891.231949999999</v>
      </c>
      <c r="Y10" s="148">
        <v>2253.5638509999999</v>
      </c>
      <c r="Z10" s="148">
        <v>0</v>
      </c>
      <c r="AA10" s="148">
        <v>0</v>
      </c>
      <c r="AB10" s="148">
        <v>0</v>
      </c>
      <c r="AC10" s="148">
        <v>990.5763925</v>
      </c>
      <c r="AD10" s="148">
        <v>28364.887470000001</v>
      </c>
      <c r="AE10" s="148">
        <v>253.8616557</v>
      </c>
      <c r="AF10" s="148">
        <v>156.7108131</v>
      </c>
      <c r="AG10" s="148">
        <v>0</v>
      </c>
      <c r="AH10" s="148">
        <v>0</v>
      </c>
      <c r="AI10" s="148">
        <v>56.959173610000001</v>
      </c>
      <c r="AJ10" s="148">
        <v>0</v>
      </c>
      <c r="AK10" s="148">
        <v>42437.406450000002</v>
      </c>
      <c r="AL10" s="148">
        <v>97.864354270000007</v>
      </c>
      <c r="AM10" s="148">
        <v>256.18431149999998</v>
      </c>
      <c r="AN10" s="148">
        <v>259.15954670000002</v>
      </c>
      <c r="AO10" s="148">
        <v>9.1976741850000003</v>
      </c>
      <c r="AP10" s="148">
        <v>0</v>
      </c>
      <c r="AQ10" s="148">
        <v>596.34823370000004</v>
      </c>
      <c r="AR10" s="148">
        <v>1268.580807</v>
      </c>
      <c r="AS10" s="148">
        <v>136.02767470000001</v>
      </c>
      <c r="AT10" s="148">
        <v>120.0298315</v>
      </c>
      <c r="AU10" s="148">
        <v>0</v>
      </c>
      <c r="AV10" s="148">
        <v>89.640274180000006</v>
      </c>
      <c r="AW10" s="148">
        <v>723.82480459999999</v>
      </c>
      <c r="AX10" s="148">
        <v>322.84642100000002</v>
      </c>
      <c r="AY10" s="148">
        <v>249.38020209999999</v>
      </c>
      <c r="AZ10" s="148">
        <v>0</v>
      </c>
      <c r="BA10" s="148">
        <v>177.31807760000001</v>
      </c>
      <c r="BB10" s="148">
        <v>30.162422329999998</v>
      </c>
      <c r="BC10" s="148">
        <v>76.077107119999994</v>
      </c>
      <c r="BD10" s="148">
        <v>126.2457481</v>
      </c>
      <c r="BE10" s="148">
        <v>1093.6312809999999</v>
      </c>
      <c r="BF10" s="148">
        <v>691.18794160000004</v>
      </c>
      <c r="BG10" s="148">
        <v>377.22852540000002</v>
      </c>
      <c r="BH10" s="148">
        <v>435.09389570000002</v>
      </c>
      <c r="BI10" s="148">
        <v>64981.407249999997</v>
      </c>
      <c r="BJ10" s="148">
        <v>933.74916140000005</v>
      </c>
      <c r="BK10" s="148">
        <v>534.47236450000003</v>
      </c>
      <c r="BL10" s="148">
        <v>58309.128080000002</v>
      </c>
      <c r="BM10" s="148">
        <v>27431.64791</v>
      </c>
      <c r="BN10" s="148">
        <v>1188.1877480000001</v>
      </c>
      <c r="BO10" s="148">
        <v>0</v>
      </c>
      <c r="BP10" s="148">
        <v>19351.653129999999</v>
      </c>
      <c r="BQ10" s="148">
        <v>5506.4356939999998</v>
      </c>
      <c r="BR10" s="148">
        <v>916.68977689999997</v>
      </c>
      <c r="BS10" s="148">
        <v>1482.7910890000001</v>
      </c>
      <c r="BT10" s="148">
        <v>1675.9656259999999</v>
      </c>
      <c r="BU10" s="148">
        <v>100.0690893</v>
      </c>
      <c r="BV10" s="148">
        <v>29210.1325</v>
      </c>
      <c r="BW10" s="148">
        <v>706.73216160000004</v>
      </c>
      <c r="BX10" s="148">
        <v>570.98693249999997</v>
      </c>
      <c r="BY10" s="148">
        <v>2674.9760649999998</v>
      </c>
      <c r="BZ10" s="148">
        <v>810.88269730000002</v>
      </c>
      <c r="CA10" s="148">
        <v>424.94301439999998</v>
      </c>
      <c r="CB10" s="148">
        <v>0</v>
      </c>
      <c r="CC10" s="148">
        <v>1233.3370649999999</v>
      </c>
      <c r="CD10" s="148">
        <v>648.01745719999997</v>
      </c>
      <c r="CE10" s="148">
        <v>0</v>
      </c>
      <c r="CF10" s="148">
        <v>0</v>
      </c>
      <c r="CG10" s="148">
        <v>148.37098599999999</v>
      </c>
      <c r="CH10" s="148">
        <v>57064.236629999999</v>
      </c>
      <c r="CI10" s="148">
        <v>1747.4446150000001</v>
      </c>
      <c r="CJ10" s="148">
        <v>296600.34389999998</v>
      </c>
      <c r="CK10" s="148">
        <v>113398.7576</v>
      </c>
      <c r="CL10" s="148">
        <v>179200.08549999999</v>
      </c>
      <c r="CM10" s="148">
        <v>750581.69039999996</v>
      </c>
      <c r="CN10" s="148">
        <v>84312.687030000001</v>
      </c>
      <c r="CO10" s="148">
        <v>7013.2596709999998</v>
      </c>
      <c r="CP10" s="148">
        <v>787956.10789999994</v>
      </c>
      <c r="CQ10" s="148">
        <v>355259.23499999999</v>
      </c>
      <c r="CR10" s="148">
        <v>76155.033190000002</v>
      </c>
      <c r="CS10" s="148">
        <v>94497.080660000007</v>
      </c>
      <c r="CT10" s="148">
        <v>303824.99550000002</v>
      </c>
      <c r="CU10" s="148">
        <v>115198.0793</v>
      </c>
      <c r="CV10" s="148">
        <v>136280.0085</v>
      </c>
      <c r="CW10" s="148">
        <v>6740.697287</v>
      </c>
      <c r="CX10" s="148">
        <v>192.77026129999999</v>
      </c>
      <c r="CY10" s="148">
        <v>316.08415659999997</v>
      </c>
      <c r="CZ10" s="148">
        <v>0</v>
      </c>
      <c r="DA10" s="148">
        <v>0</v>
      </c>
      <c r="DB10" s="148">
        <v>0</v>
      </c>
      <c r="DC10" s="148">
        <v>266.32370789999999</v>
      </c>
      <c r="DD10" s="148">
        <v>0</v>
      </c>
      <c r="DE10" s="148">
        <v>0</v>
      </c>
      <c r="DF10" s="148">
        <v>36.225272150000002</v>
      </c>
      <c r="DG10" s="148">
        <v>43.481697850000003</v>
      </c>
      <c r="DH10" s="148">
        <v>421.13033949999999</v>
      </c>
      <c r="DI10" s="148">
        <v>509.6641103</v>
      </c>
      <c r="DJ10" s="148">
        <v>307984.41859999998</v>
      </c>
      <c r="DK10" s="148">
        <v>2118052.7489999998</v>
      </c>
      <c r="DL10" s="148">
        <v>199324.92670000001</v>
      </c>
      <c r="DM10" s="148">
        <v>3000821.997</v>
      </c>
      <c r="DN10" s="148">
        <v>4076196.9010000001</v>
      </c>
      <c r="DO10" s="148">
        <v>331466.96220000001</v>
      </c>
      <c r="DP10" s="148">
        <v>25949.22982</v>
      </c>
      <c r="DQ10" s="148">
        <v>359293.57120000001</v>
      </c>
      <c r="DR10" s="148">
        <v>11646406.74</v>
      </c>
      <c r="DS10" s="148">
        <v>2489821.9160000002</v>
      </c>
      <c r="DT10" s="148">
        <v>244187.76019999999</v>
      </c>
      <c r="DU10" s="148">
        <v>328068.56160000002</v>
      </c>
      <c r="DV10" s="148">
        <v>32555.11852</v>
      </c>
      <c r="DW10" s="148">
        <v>3884930.5</v>
      </c>
      <c r="DX10" s="148">
        <v>4661155.165</v>
      </c>
      <c r="DY10" s="148">
        <v>1846648.402</v>
      </c>
      <c r="DZ10" s="148">
        <v>3959716.0350000001</v>
      </c>
      <c r="EA10" s="148">
        <v>842438.63080000004</v>
      </c>
      <c r="EB10" s="148">
        <v>146355.14170000001</v>
      </c>
      <c r="EC10" s="148">
        <v>856040.32350000006</v>
      </c>
      <c r="ED10" s="148">
        <v>887771.44940000004</v>
      </c>
      <c r="EE10" s="148">
        <v>751179.60750000004</v>
      </c>
      <c r="EF10" s="148">
        <v>3427936.557</v>
      </c>
      <c r="EG10" s="148">
        <v>1597066.301</v>
      </c>
      <c r="EH10" s="148">
        <v>6371.4254760000003</v>
      </c>
      <c r="EI10" s="148">
        <v>23242.041809999999</v>
      </c>
      <c r="EJ10" s="148">
        <v>75068.76539</v>
      </c>
      <c r="EK10" s="148">
        <v>86061.842900000003</v>
      </c>
      <c r="EL10" s="148">
        <v>275515.79019999999</v>
      </c>
      <c r="EM10" s="148">
        <v>767871.74219999998</v>
      </c>
      <c r="EN10" s="148">
        <v>705893.14179999998</v>
      </c>
      <c r="EO10" s="148">
        <v>709916.20799999998</v>
      </c>
      <c r="EP10" s="148">
        <v>46704.197500000002</v>
      </c>
      <c r="EQ10" s="148">
        <v>106041.5815</v>
      </c>
      <c r="ER10" s="148">
        <v>9235.9193350000005</v>
      </c>
      <c r="ES10" s="148">
        <v>71801.442479999998</v>
      </c>
      <c r="ET10" s="148">
        <v>5210.4667920000002</v>
      </c>
      <c r="EU10" s="148">
        <v>4351.2186089999996</v>
      </c>
      <c r="EV10" s="148">
        <v>26208.915499999999</v>
      </c>
      <c r="EW10" s="148">
        <v>44950.949869999997</v>
      </c>
      <c r="EX10" s="148">
        <v>44293.396410000001</v>
      </c>
      <c r="EY10" s="148">
        <v>56886.920810000003</v>
      </c>
      <c r="EZ10" s="148">
        <v>69605.620999999999</v>
      </c>
      <c r="FA10" s="148">
        <v>28286.249029999999</v>
      </c>
      <c r="FB10" s="148">
        <v>33881.622759999998</v>
      </c>
      <c r="FC10" s="148">
        <v>30327.75</v>
      </c>
      <c r="FD10" s="148">
        <v>35105.704429999998</v>
      </c>
      <c r="FE10" s="148">
        <v>5884.8253549999999</v>
      </c>
      <c r="FF10" s="148">
        <v>5562.0452020000002</v>
      </c>
      <c r="FG10" s="148">
        <v>1516.6135389999999</v>
      </c>
      <c r="FH10" s="148">
        <v>145713.77770000001</v>
      </c>
      <c r="FI10" s="148">
        <v>32090.203460000001</v>
      </c>
      <c r="FJ10" s="148">
        <v>2818.0228390000002</v>
      </c>
      <c r="FK10" s="148">
        <v>934.56113019999998</v>
      </c>
      <c r="FL10" s="148">
        <v>182425.13630000001</v>
      </c>
      <c r="FM10" s="148">
        <v>153669.2028</v>
      </c>
      <c r="FN10" s="148">
        <v>43024.136989999999</v>
      </c>
      <c r="FO10" s="148">
        <v>82102.723670000007</v>
      </c>
      <c r="FP10" s="148">
        <v>25464.269680000001</v>
      </c>
      <c r="FQ10" s="148">
        <v>14431.009760000001</v>
      </c>
      <c r="FR10" s="148">
        <v>138728.18919999999</v>
      </c>
      <c r="FS10" s="148">
        <v>415217.29570000002</v>
      </c>
      <c r="FT10" s="148">
        <v>153759.2499</v>
      </c>
      <c r="FU10" s="148">
        <v>207220.02559999999</v>
      </c>
      <c r="FV10" s="148">
        <v>1050.8292779999999</v>
      </c>
      <c r="FW10" s="148">
        <v>1105.1378669999999</v>
      </c>
      <c r="FX10" s="148">
        <v>24773.91444</v>
      </c>
      <c r="FY10" s="148">
        <v>100037.8187</v>
      </c>
      <c r="FZ10" s="148">
        <v>120939.47659999999</v>
      </c>
      <c r="GA10" s="148">
        <v>147173.78099999999</v>
      </c>
      <c r="GB10" s="148">
        <v>15940.973889999999</v>
      </c>
      <c r="GC10" s="148">
        <v>4965.4742740000002</v>
      </c>
      <c r="GD10" s="148">
        <v>4783.70039</v>
      </c>
      <c r="GE10" s="148">
        <v>919.92915149999999</v>
      </c>
      <c r="GF10" s="148">
        <v>7031.7829849999998</v>
      </c>
      <c r="GG10" s="148">
        <v>8761.405745</v>
      </c>
      <c r="GH10" s="148">
        <v>1748.052328</v>
      </c>
      <c r="GI10" s="148">
        <v>18938.476770000001</v>
      </c>
      <c r="GJ10" s="148">
        <v>39460.22941</v>
      </c>
      <c r="GK10" s="148">
        <v>28930.79077</v>
      </c>
      <c r="GL10" s="148">
        <v>4785.1513789999999</v>
      </c>
      <c r="GM10" s="148">
        <v>29452.283810000001</v>
      </c>
      <c r="GN10" s="148">
        <v>21509.358270000001</v>
      </c>
      <c r="GO10" s="148">
        <v>118.099797</v>
      </c>
      <c r="GP10" s="148">
        <v>0</v>
      </c>
      <c r="GQ10" s="148">
        <v>59.312746850000003</v>
      </c>
      <c r="GR10" s="148">
        <v>226.35085409999999</v>
      </c>
      <c r="GS10" s="148">
        <v>0</v>
      </c>
      <c r="GT10" s="148">
        <v>0</v>
      </c>
      <c r="GU10" s="148">
        <v>220.6842249</v>
      </c>
      <c r="GV10" s="148">
        <v>185.3015039</v>
      </c>
      <c r="GW10" s="148">
        <v>0</v>
      </c>
      <c r="GX10" s="148">
        <v>0</v>
      </c>
      <c r="GY10" s="148">
        <v>179.06812389999999</v>
      </c>
      <c r="GZ10" s="148">
        <v>129.77820579999999</v>
      </c>
      <c r="HA10" s="148">
        <v>313.21700600000003</v>
      </c>
      <c r="HB10" s="148">
        <v>0</v>
      </c>
      <c r="HC10" s="148">
        <v>0</v>
      </c>
      <c r="HD10" s="148">
        <v>61.787893199999999</v>
      </c>
      <c r="HE10" s="148">
        <v>758.87881979999997</v>
      </c>
      <c r="HF10" s="148">
        <v>142.39884789999999</v>
      </c>
      <c r="HG10" s="148">
        <v>0</v>
      </c>
      <c r="HH10" s="148">
        <v>144.7311187</v>
      </c>
      <c r="HI10" s="148">
        <v>811.67904299999998</v>
      </c>
      <c r="HJ10" s="148">
        <v>2651.0379870000002</v>
      </c>
      <c r="HK10" s="148">
        <v>3426.9110150000001</v>
      </c>
      <c r="HL10" s="148">
        <v>11631.729310000001</v>
      </c>
      <c r="HM10" s="148">
        <v>235.1330648</v>
      </c>
      <c r="HN10" s="148">
        <v>2481.4978059999999</v>
      </c>
      <c r="HO10" s="148">
        <v>26556.177070000002</v>
      </c>
      <c r="HP10" s="148">
        <v>142901.79139999999</v>
      </c>
      <c r="HQ10" s="148">
        <v>41331.592470000003</v>
      </c>
      <c r="HR10" s="148">
        <v>2011.7701199999999</v>
      </c>
      <c r="HS10" s="148">
        <v>408.37027210000002</v>
      </c>
      <c r="HT10" s="148">
        <v>2978.996596</v>
      </c>
      <c r="HU10" s="148">
        <v>5717.4059029999999</v>
      </c>
      <c r="HV10" s="148">
        <v>2296.8967499999999</v>
      </c>
      <c r="HW10" s="148">
        <v>116085.81570000001</v>
      </c>
      <c r="HX10" s="148">
        <v>50466.356010000003</v>
      </c>
      <c r="HY10" s="148">
        <v>74876.656839999996</v>
      </c>
      <c r="HZ10" s="148">
        <v>19263.905220000001</v>
      </c>
      <c r="IA10" s="148">
        <v>0</v>
      </c>
      <c r="IB10" s="148">
        <v>103023.7905</v>
      </c>
      <c r="IC10" s="148">
        <v>252687.89430000001</v>
      </c>
      <c r="ID10" s="148">
        <v>93418.105009999999</v>
      </c>
      <c r="IE10" s="148">
        <v>54328.25578</v>
      </c>
      <c r="IF10" s="148">
        <v>6071.9637940000002</v>
      </c>
      <c r="IG10" s="148">
        <v>25752.252909999999</v>
      </c>
      <c r="IH10" s="148">
        <v>18511.60108</v>
      </c>
      <c r="II10" s="148">
        <v>56053.21701</v>
      </c>
      <c r="IJ10" s="148">
        <v>130532.0773</v>
      </c>
      <c r="IK10" s="148">
        <v>211017.00039999999</v>
      </c>
      <c r="IL10" s="148">
        <v>42409.507689999999</v>
      </c>
      <c r="IM10" s="148">
        <v>20498.323960000002</v>
      </c>
      <c r="IN10" s="148">
        <v>19524.894980000001</v>
      </c>
      <c r="IO10" s="148">
        <v>17812.52679</v>
      </c>
      <c r="IP10" s="148">
        <v>32277.9061</v>
      </c>
      <c r="IQ10" s="148">
        <v>74210.583780000001</v>
      </c>
      <c r="IR10" s="148">
        <v>58797.216289999997</v>
      </c>
      <c r="IS10" s="148">
        <v>48470.008430000002</v>
      </c>
      <c r="IT10" s="148">
        <v>43206.109120000001</v>
      </c>
      <c r="IU10" s="148">
        <v>22390.893199999999</v>
      </c>
      <c r="IV10" s="148">
        <v>47587.741979999999</v>
      </c>
      <c r="IW10" s="148">
        <v>16149.72646</v>
      </c>
      <c r="IX10" s="148">
        <v>4703.909447</v>
      </c>
    </row>
    <row r="11" spans="1:258">
      <c r="A11" s="233" t="s">
        <v>932</v>
      </c>
      <c r="B11" s="233" t="s">
        <v>929</v>
      </c>
      <c r="C11" s="148">
        <v>1921.811248</v>
      </c>
      <c r="D11" s="148">
        <v>846.17947479999998</v>
      </c>
      <c r="E11" s="148">
        <v>24855.063620000001</v>
      </c>
      <c r="F11" s="148">
        <v>36766.808440000001</v>
      </c>
      <c r="G11" s="148">
        <v>4477.6276040000002</v>
      </c>
      <c r="H11" s="148">
        <v>10970.90098</v>
      </c>
      <c r="I11" s="148">
        <v>17168.796839999999</v>
      </c>
      <c r="J11" s="148">
        <v>1948.853799</v>
      </c>
      <c r="K11" s="148">
        <v>473234.3775</v>
      </c>
      <c r="L11" s="148">
        <v>121522.41869999999</v>
      </c>
      <c r="M11" s="148">
        <v>8270.0572200000006</v>
      </c>
      <c r="N11" s="148">
        <v>61307.808060000003</v>
      </c>
      <c r="O11" s="148">
        <v>20374.96271</v>
      </c>
      <c r="P11" s="148">
        <v>51994.075929999999</v>
      </c>
      <c r="Q11" s="148">
        <v>211888.40220000001</v>
      </c>
      <c r="R11" s="148">
        <v>30548.459050000001</v>
      </c>
      <c r="S11" s="148">
        <v>5201.3582420000002</v>
      </c>
      <c r="T11" s="148">
        <v>54602.902190000001</v>
      </c>
      <c r="U11" s="148">
        <v>106353.8017</v>
      </c>
      <c r="V11" s="148">
        <v>196216.90909999999</v>
      </c>
      <c r="W11" s="148">
        <v>16634.266309999999</v>
      </c>
      <c r="X11" s="148">
        <v>12200.94549</v>
      </c>
      <c r="Y11" s="148">
        <v>2221.1310450000001</v>
      </c>
      <c r="Z11" s="148">
        <v>0</v>
      </c>
      <c r="AA11" s="148">
        <v>0</v>
      </c>
      <c r="AB11" s="148">
        <v>0</v>
      </c>
      <c r="AC11" s="148">
        <v>963.04308570000001</v>
      </c>
      <c r="AD11" s="148">
        <v>24682.175599999999</v>
      </c>
      <c r="AE11" s="148">
        <v>170.1871294</v>
      </c>
      <c r="AF11" s="148">
        <v>51.516925120000003</v>
      </c>
      <c r="AG11" s="148">
        <v>0</v>
      </c>
      <c r="AH11" s="148">
        <v>0</v>
      </c>
      <c r="AI11" s="148">
        <v>164.05639210000001</v>
      </c>
      <c r="AJ11" s="148">
        <v>0</v>
      </c>
      <c r="AK11" s="148">
        <v>40328.936370000003</v>
      </c>
      <c r="AL11" s="148">
        <v>84.287968699999993</v>
      </c>
      <c r="AM11" s="148">
        <v>201.2032542</v>
      </c>
      <c r="AN11" s="148">
        <v>91.913789080000001</v>
      </c>
      <c r="AO11" s="148">
        <v>10.27115656</v>
      </c>
      <c r="AP11" s="148">
        <v>0</v>
      </c>
      <c r="AQ11" s="148">
        <v>687.78431750000004</v>
      </c>
      <c r="AR11" s="148">
        <v>1371.741624</v>
      </c>
      <c r="AS11" s="148">
        <v>166.29899810000001</v>
      </c>
      <c r="AT11" s="148">
        <v>191.9359235</v>
      </c>
      <c r="AU11" s="148">
        <v>0</v>
      </c>
      <c r="AV11" s="148">
        <v>47.248523630000001</v>
      </c>
      <c r="AW11" s="148">
        <v>660.96220029999995</v>
      </c>
      <c r="AX11" s="148">
        <v>273.03284719999999</v>
      </c>
      <c r="AY11" s="148">
        <v>227.70011729999999</v>
      </c>
      <c r="AZ11" s="148">
        <v>0</v>
      </c>
      <c r="BA11" s="148">
        <v>199.41223869999999</v>
      </c>
      <c r="BB11" s="148">
        <v>46.545042129999999</v>
      </c>
      <c r="BC11" s="148">
        <v>52.811246519999997</v>
      </c>
      <c r="BD11" s="148">
        <v>161.72611409999999</v>
      </c>
      <c r="BE11" s="148">
        <v>1580.8351849999999</v>
      </c>
      <c r="BF11" s="148">
        <v>640.80635219999999</v>
      </c>
      <c r="BG11" s="148">
        <v>503.79035570000002</v>
      </c>
      <c r="BH11" s="148">
        <v>402.49826430000002</v>
      </c>
      <c r="BI11" s="148">
        <v>69159.193920000005</v>
      </c>
      <c r="BJ11" s="148">
        <v>847.81633639999995</v>
      </c>
      <c r="BK11" s="148">
        <v>660.3796711</v>
      </c>
      <c r="BL11" s="148">
        <v>59403.402600000001</v>
      </c>
      <c r="BM11" s="148">
        <v>28217.119460000002</v>
      </c>
      <c r="BN11" s="148">
        <v>1067.6646949999999</v>
      </c>
      <c r="BO11" s="148">
        <v>0</v>
      </c>
      <c r="BP11" s="148">
        <v>17560.35527</v>
      </c>
      <c r="BQ11" s="148">
        <v>5566.5300230000003</v>
      </c>
      <c r="BR11" s="148">
        <v>975.3800463</v>
      </c>
      <c r="BS11" s="148">
        <v>1612.750959</v>
      </c>
      <c r="BT11" s="148">
        <v>1678.6085780000001</v>
      </c>
      <c r="BU11" s="148">
        <v>195.42572680000001</v>
      </c>
      <c r="BV11" s="148">
        <v>26752.716609999999</v>
      </c>
      <c r="BW11" s="148">
        <v>952.97566959999995</v>
      </c>
      <c r="BX11" s="148">
        <v>699.33767950000004</v>
      </c>
      <c r="BY11" s="148">
        <v>2634.7677520000002</v>
      </c>
      <c r="BZ11" s="148">
        <v>543.12029649999999</v>
      </c>
      <c r="CA11" s="148">
        <v>471.36401979999999</v>
      </c>
      <c r="CB11" s="148">
        <v>0</v>
      </c>
      <c r="CC11" s="148">
        <v>1305.5483610000001</v>
      </c>
      <c r="CD11" s="148">
        <v>448.33828160000002</v>
      </c>
      <c r="CE11" s="148">
        <v>0</v>
      </c>
      <c r="CF11" s="148">
        <v>0</v>
      </c>
      <c r="CG11" s="148">
        <v>164.53883680000001</v>
      </c>
      <c r="CH11" s="148">
        <v>56637.04595</v>
      </c>
      <c r="CI11" s="148">
        <v>1644.688218</v>
      </c>
      <c r="CJ11" s="148">
        <v>287632.94199999998</v>
      </c>
      <c r="CK11" s="148">
        <v>115338.1704</v>
      </c>
      <c r="CL11" s="148">
        <v>175567.2862</v>
      </c>
      <c r="CM11" s="148">
        <v>737484.03729999997</v>
      </c>
      <c r="CN11" s="148">
        <v>84894.326530000006</v>
      </c>
      <c r="CO11" s="148">
        <v>6367.9540619999998</v>
      </c>
      <c r="CP11" s="148">
        <v>777925.96979999996</v>
      </c>
      <c r="CQ11" s="148">
        <v>349973.3725</v>
      </c>
      <c r="CR11" s="148">
        <v>75618.426609999995</v>
      </c>
      <c r="CS11" s="148">
        <v>91352.87702</v>
      </c>
      <c r="CT11" s="148">
        <v>302983.4559</v>
      </c>
      <c r="CU11" s="148">
        <v>113999.327</v>
      </c>
      <c r="CV11" s="148">
        <v>133798.59789999999</v>
      </c>
      <c r="CW11" s="148">
        <v>6484.7157779999998</v>
      </c>
      <c r="CX11" s="148">
        <v>68.545224469999994</v>
      </c>
      <c r="CY11" s="148">
        <v>226.72304449999999</v>
      </c>
      <c r="CZ11" s="148">
        <v>0</v>
      </c>
      <c r="DA11" s="148">
        <v>0</v>
      </c>
      <c r="DB11" s="148">
        <v>0</v>
      </c>
      <c r="DC11" s="148">
        <v>300.26349069999998</v>
      </c>
      <c r="DD11" s="148">
        <v>0</v>
      </c>
      <c r="DE11" s="148">
        <v>0</v>
      </c>
      <c r="DF11" s="148">
        <v>161.0862769</v>
      </c>
      <c r="DG11" s="148">
        <v>30.13916832</v>
      </c>
      <c r="DH11" s="148">
        <v>276.19784720000001</v>
      </c>
      <c r="DI11" s="148">
        <v>243.47455830000001</v>
      </c>
      <c r="DJ11" s="148">
        <v>297445.16590000002</v>
      </c>
      <c r="DK11" s="148">
        <v>2085617.98</v>
      </c>
      <c r="DL11" s="148">
        <v>203206.06649999999</v>
      </c>
      <c r="DM11" s="148">
        <v>2946403.6669999999</v>
      </c>
      <c r="DN11" s="148">
        <v>4072062.7620000001</v>
      </c>
      <c r="DO11" s="148">
        <v>314564.5392</v>
      </c>
      <c r="DP11" s="148">
        <v>24405.59346</v>
      </c>
      <c r="DQ11" s="148">
        <v>349351.35450000002</v>
      </c>
      <c r="DR11" s="148">
        <v>11247751.41</v>
      </c>
      <c r="DS11" s="148">
        <v>2477442.9759999998</v>
      </c>
      <c r="DT11" s="148">
        <v>240569.0583</v>
      </c>
      <c r="DU11" s="148">
        <v>327607.1042</v>
      </c>
      <c r="DV11" s="148">
        <v>31851.966339999999</v>
      </c>
      <c r="DW11" s="148">
        <v>3835748.898</v>
      </c>
      <c r="DX11" s="148">
        <v>4564132.9309999999</v>
      </c>
      <c r="DY11" s="148">
        <v>1824836.6680000001</v>
      </c>
      <c r="DZ11" s="148">
        <v>3890211.4730000002</v>
      </c>
      <c r="EA11" s="148">
        <v>806738.46169999999</v>
      </c>
      <c r="EB11" s="148">
        <v>142313.57569999999</v>
      </c>
      <c r="EC11" s="148">
        <v>839093.66579999996</v>
      </c>
      <c r="ED11" s="148">
        <v>872562.6838</v>
      </c>
      <c r="EE11" s="148">
        <v>734414.3898</v>
      </c>
      <c r="EF11" s="148">
        <v>3368374.8080000002</v>
      </c>
      <c r="EG11" s="148">
        <v>1553761.932</v>
      </c>
      <c r="EH11" s="148">
        <v>6859.2112790000001</v>
      </c>
      <c r="EI11" s="148">
        <v>22326.053520000001</v>
      </c>
      <c r="EJ11" s="148">
        <v>71471.210290000003</v>
      </c>
      <c r="EK11" s="148">
        <v>85161.096980000002</v>
      </c>
      <c r="EL11" s="148">
        <v>265494.97970000003</v>
      </c>
      <c r="EM11" s="148">
        <v>766881.0183</v>
      </c>
      <c r="EN11" s="148">
        <v>704072.04740000004</v>
      </c>
      <c r="EO11" s="148">
        <v>691246.8223</v>
      </c>
      <c r="EP11" s="148">
        <v>46982.744879999998</v>
      </c>
      <c r="EQ11" s="148">
        <v>107621.0398</v>
      </c>
      <c r="ER11" s="148">
        <v>8628.7248199999995</v>
      </c>
      <c r="ES11" s="148">
        <v>71718.395820000005</v>
      </c>
      <c r="ET11" s="148">
        <v>5615.6324320000003</v>
      </c>
      <c r="EU11" s="148">
        <v>3731.2424390000001</v>
      </c>
      <c r="EV11" s="148">
        <v>22617.523590000001</v>
      </c>
      <c r="EW11" s="148">
        <v>44563.83322</v>
      </c>
      <c r="EX11" s="148">
        <v>43754.789929999999</v>
      </c>
      <c r="EY11" s="148">
        <v>53092.36578</v>
      </c>
      <c r="EZ11" s="148">
        <v>63306.154690000003</v>
      </c>
      <c r="FA11" s="148">
        <v>25542.622650000001</v>
      </c>
      <c r="FB11" s="148">
        <v>29337.385409999999</v>
      </c>
      <c r="FC11" s="148">
        <v>29927.1803</v>
      </c>
      <c r="FD11" s="148">
        <v>36349.437140000002</v>
      </c>
      <c r="FE11" s="148">
        <v>4879.4257749999997</v>
      </c>
      <c r="FF11" s="148">
        <v>5687.6616160000003</v>
      </c>
      <c r="FG11" s="148">
        <v>1755.9371169999999</v>
      </c>
      <c r="FH11" s="148">
        <v>142026.9559</v>
      </c>
      <c r="FI11" s="148">
        <v>32984.094590000001</v>
      </c>
      <c r="FJ11" s="148">
        <v>2917.4047519999999</v>
      </c>
      <c r="FK11" s="148">
        <v>1038.2705249999999</v>
      </c>
      <c r="FL11" s="148">
        <v>180429.65669999999</v>
      </c>
      <c r="FM11" s="148">
        <v>151857.3242</v>
      </c>
      <c r="FN11" s="148">
        <v>41217.981359999998</v>
      </c>
      <c r="FO11" s="148">
        <v>83454.546870000006</v>
      </c>
      <c r="FP11" s="148">
        <v>25462.85282</v>
      </c>
      <c r="FQ11" s="148">
        <v>15354.63499</v>
      </c>
      <c r="FR11" s="148">
        <v>138420.27989999999</v>
      </c>
      <c r="FS11" s="148">
        <v>409302.07150000002</v>
      </c>
      <c r="FT11" s="148">
        <v>152680.1391</v>
      </c>
      <c r="FU11" s="148">
        <v>206720.79800000001</v>
      </c>
      <c r="FV11" s="148">
        <v>572.20639359999996</v>
      </c>
      <c r="FW11" s="148">
        <v>1364.309659</v>
      </c>
      <c r="FX11" s="148">
        <v>24727.631239999999</v>
      </c>
      <c r="FY11" s="148">
        <v>100957.36500000001</v>
      </c>
      <c r="FZ11" s="148">
        <v>118855.6358</v>
      </c>
      <c r="GA11" s="148">
        <v>144103.8278</v>
      </c>
      <c r="GB11" s="148">
        <v>15699.384</v>
      </c>
      <c r="GC11" s="148">
        <v>5671.7466519999998</v>
      </c>
      <c r="GD11" s="148">
        <v>4702.2804839999999</v>
      </c>
      <c r="GE11" s="148">
        <v>682.8793402</v>
      </c>
      <c r="GF11" s="148">
        <v>7926.5009570000002</v>
      </c>
      <c r="GG11" s="148">
        <v>7896.6944780000003</v>
      </c>
      <c r="GH11" s="148">
        <v>2045.993984</v>
      </c>
      <c r="GI11" s="148">
        <v>18235.87196</v>
      </c>
      <c r="GJ11" s="148">
        <v>39438.093390000002</v>
      </c>
      <c r="GK11" s="148">
        <v>24939.859670000002</v>
      </c>
      <c r="GL11" s="148">
        <v>5324.9306939999997</v>
      </c>
      <c r="GM11" s="148">
        <v>29682.353299999999</v>
      </c>
      <c r="GN11" s="148">
        <v>22224.476569999999</v>
      </c>
      <c r="GO11" s="148">
        <v>218.53915549999999</v>
      </c>
      <c r="GP11" s="148">
        <v>0</v>
      </c>
      <c r="GQ11" s="148">
        <v>93.858613129999995</v>
      </c>
      <c r="GR11" s="148">
        <v>334.25053000000003</v>
      </c>
      <c r="GS11" s="148">
        <v>0</v>
      </c>
      <c r="GT11" s="148">
        <v>0</v>
      </c>
      <c r="GU11" s="148">
        <v>178.74371110000001</v>
      </c>
      <c r="GV11" s="148">
        <v>136.53449710000001</v>
      </c>
      <c r="GW11" s="148">
        <v>0</v>
      </c>
      <c r="GX11" s="148">
        <v>0</v>
      </c>
      <c r="GY11" s="148">
        <v>155.81795959999999</v>
      </c>
      <c r="GZ11" s="148">
        <v>51.080681310000003</v>
      </c>
      <c r="HA11" s="148">
        <v>108.75120010000001</v>
      </c>
      <c r="HB11" s="148">
        <v>0</v>
      </c>
      <c r="HC11" s="148">
        <v>0</v>
      </c>
      <c r="HD11" s="148">
        <v>44.810696139999997</v>
      </c>
      <c r="HE11" s="148">
        <v>806.66373999999996</v>
      </c>
      <c r="HF11" s="148">
        <v>102.5004169</v>
      </c>
      <c r="HG11" s="148">
        <v>0</v>
      </c>
      <c r="HH11" s="148">
        <v>84.00571583</v>
      </c>
      <c r="HI11" s="148">
        <v>916.0387667</v>
      </c>
      <c r="HJ11" s="148">
        <v>2466.4897329999999</v>
      </c>
      <c r="HK11" s="148">
        <v>3534.6036220000001</v>
      </c>
      <c r="HL11" s="148">
        <v>11417.12715</v>
      </c>
      <c r="HM11" s="148">
        <v>168.1622907</v>
      </c>
      <c r="HN11" s="148">
        <v>2747.09</v>
      </c>
      <c r="HO11" s="148">
        <v>26829.11519</v>
      </c>
      <c r="HP11" s="148">
        <v>142737.94990000001</v>
      </c>
      <c r="HQ11" s="148">
        <v>41074.826730000001</v>
      </c>
      <c r="HR11" s="148">
        <v>1784.923346</v>
      </c>
      <c r="HS11" s="148">
        <v>701.97188589999996</v>
      </c>
      <c r="HT11" s="148">
        <v>2650.829236</v>
      </c>
      <c r="HU11" s="148">
        <v>5392.1648160000004</v>
      </c>
      <c r="HV11" s="148">
        <v>2688.1172940000001</v>
      </c>
      <c r="HW11" s="148">
        <v>117306.4439</v>
      </c>
      <c r="HX11" s="148">
        <v>51619.792379999999</v>
      </c>
      <c r="HY11" s="148">
        <v>78681.061390000003</v>
      </c>
      <c r="HZ11" s="148">
        <v>19171.783500000001</v>
      </c>
      <c r="IA11" s="148">
        <v>0</v>
      </c>
      <c r="IB11" s="148">
        <v>99911.130120000002</v>
      </c>
      <c r="IC11" s="148">
        <v>251134.4178</v>
      </c>
      <c r="ID11" s="148">
        <v>92585.641860000003</v>
      </c>
      <c r="IE11" s="148">
        <v>52898.437330000001</v>
      </c>
      <c r="IF11" s="148">
        <v>5631.7247170000001</v>
      </c>
      <c r="IG11" s="148">
        <v>25585.783909999998</v>
      </c>
      <c r="IH11" s="148">
        <v>17593.690490000001</v>
      </c>
      <c r="II11" s="148">
        <v>56452.424270000003</v>
      </c>
      <c r="IJ11" s="148">
        <v>129541.4742</v>
      </c>
      <c r="IK11" s="148">
        <v>205653.42389999999</v>
      </c>
      <c r="IL11" s="148">
        <v>41860.806279999997</v>
      </c>
      <c r="IM11" s="148">
        <v>19895.257460000001</v>
      </c>
      <c r="IN11" s="148">
        <v>19868.484929999999</v>
      </c>
      <c r="IO11" s="148">
        <v>17579.245180000002</v>
      </c>
      <c r="IP11" s="148">
        <v>31339.060109999999</v>
      </c>
      <c r="IQ11" s="148">
        <v>71748.497489999994</v>
      </c>
      <c r="IR11" s="148">
        <v>58941.708120000003</v>
      </c>
      <c r="IS11" s="148">
        <v>46547.052479999998</v>
      </c>
      <c r="IT11" s="148">
        <v>42092.137470000001</v>
      </c>
      <c r="IU11" s="148">
        <v>22220.633689999999</v>
      </c>
      <c r="IV11" s="148">
        <v>47617.566319999998</v>
      </c>
      <c r="IW11" s="148">
        <v>16141.928529999999</v>
      </c>
      <c r="IX11" s="148">
        <v>4074.6428289999999</v>
      </c>
    </row>
    <row r="12" spans="1:258">
      <c r="A12" s="233" t="s">
        <v>933</v>
      </c>
      <c r="B12" s="233" t="s">
        <v>929</v>
      </c>
      <c r="C12" s="148">
        <v>2044.0400139999999</v>
      </c>
      <c r="D12" s="148">
        <v>794.06223799999998</v>
      </c>
      <c r="E12" s="148">
        <v>21674.624810000001</v>
      </c>
      <c r="F12" s="148">
        <v>38256.456279999999</v>
      </c>
      <c r="G12" s="148">
        <v>4832.7445660000003</v>
      </c>
      <c r="H12" s="148">
        <v>10003.38789</v>
      </c>
      <c r="I12" s="148">
        <v>18108.9961</v>
      </c>
      <c r="J12" s="148">
        <v>2010.6541810000001</v>
      </c>
      <c r="K12" s="148">
        <v>476706.81459999998</v>
      </c>
      <c r="L12" s="148">
        <v>107503.038</v>
      </c>
      <c r="M12" s="148">
        <v>9575.3574669999998</v>
      </c>
      <c r="N12" s="148">
        <v>54950.142590000003</v>
      </c>
      <c r="O12" s="148">
        <v>25328.213749999999</v>
      </c>
      <c r="P12" s="148">
        <v>55294.869079999997</v>
      </c>
      <c r="Q12" s="148">
        <v>196090.9952</v>
      </c>
      <c r="R12" s="148">
        <v>34402.349909999997</v>
      </c>
      <c r="S12" s="148">
        <v>5586.2435240000004</v>
      </c>
      <c r="T12" s="148">
        <v>54800.388550000003</v>
      </c>
      <c r="U12" s="148">
        <v>105514.129</v>
      </c>
      <c r="V12" s="148">
        <v>177866.8763</v>
      </c>
      <c r="W12" s="148">
        <v>16601.905030000002</v>
      </c>
      <c r="X12" s="148">
        <v>11891.54502</v>
      </c>
      <c r="Y12" s="148">
        <v>2146.433575</v>
      </c>
      <c r="Z12" s="148">
        <v>0</v>
      </c>
      <c r="AA12" s="148">
        <v>0</v>
      </c>
      <c r="AB12" s="148">
        <v>0</v>
      </c>
      <c r="AC12" s="148">
        <v>1164.2904799999999</v>
      </c>
      <c r="AD12" s="148">
        <v>28142.342690000001</v>
      </c>
      <c r="AE12" s="148">
        <v>135.602609</v>
      </c>
      <c r="AF12" s="148">
        <v>72.495117429999993</v>
      </c>
      <c r="AG12" s="148">
        <v>0</v>
      </c>
      <c r="AH12" s="148">
        <v>0</v>
      </c>
      <c r="AI12" s="148">
        <v>91.517163510000003</v>
      </c>
      <c r="AJ12" s="148">
        <v>0</v>
      </c>
      <c r="AK12" s="148">
        <v>43878.066449999998</v>
      </c>
      <c r="AL12" s="148">
        <v>31.384345450000001</v>
      </c>
      <c r="AM12" s="148">
        <v>152.44716399999999</v>
      </c>
      <c r="AN12" s="148">
        <v>178.2085697</v>
      </c>
      <c r="AO12" s="148">
        <v>0</v>
      </c>
      <c r="AP12" s="148">
        <v>0</v>
      </c>
      <c r="AQ12" s="148">
        <v>388.08505330000003</v>
      </c>
      <c r="AR12" s="148">
        <v>1440.3593530000001</v>
      </c>
      <c r="AS12" s="148">
        <v>92.668025560000004</v>
      </c>
      <c r="AT12" s="148">
        <v>126.6157019</v>
      </c>
      <c r="AU12" s="148">
        <v>0</v>
      </c>
      <c r="AV12" s="148">
        <v>27.54096423</v>
      </c>
      <c r="AW12" s="148">
        <v>623.64984289999995</v>
      </c>
      <c r="AX12" s="148">
        <v>245.171178</v>
      </c>
      <c r="AY12" s="148">
        <v>217.92773800000001</v>
      </c>
      <c r="AZ12" s="148">
        <v>0</v>
      </c>
      <c r="BA12" s="148">
        <v>159.67640270000001</v>
      </c>
      <c r="BB12" s="148">
        <v>40.563493039999997</v>
      </c>
      <c r="BC12" s="148">
        <v>129.31747150000001</v>
      </c>
      <c r="BD12" s="148">
        <v>100.5862168</v>
      </c>
      <c r="BE12" s="148">
        <v>1435.9079409999999</v>
      </c>
      <c r="BF12" s="148">
        <v>631.61024540000005</v>
      </c>
      <c r="BG12" s="148">
        <v>302.06398619999999</v>
      </c>
      <c r="BH12" s="148">
        <v>441.522807</v>
      </c>
      <c r="BI12" s="148">
        <v>71539.89559</v>
      </c>
      <c r="BJ12" s="148">
        <v>757.62897769999995</v>
      </c>
      <c r="BK12" s="148">
        <v>501.30088660000001</v>
      </c>
      <c r="BL12" s="148">
        <v>58991.271339999999</v>
      </c>
      <c r="BM12" s="148">
        <v>27007.301479999998</v>
      </c>
      <c r="BN12" s="148">
        <v>916.02391050000006</v>
      </c>
      <c r="BO12" s="148">
        <v>0</v>
      </c>
      <c r="BP12" s="148">
        <v>17688.126219999998</v>
      </c>
      <c r="BQ12" s="148">
        <v>5720.1119490000001</v>
      </c>
      <c r="BR12" s="148">
        <v>956.61069659999998</v>
      </c>
      <c r="BS12" s="148">
        <v>1094.2664139999999</v>
      </c>
      <c r="BT12" s="148">
        <v>1928.6185230000001</v>
      </c>
      <c r="BU12" s="148">
        <v>126.2185484</v>
      </c>
      <c r="BV12" s="148">
        <v>26682.789529999998</v>
      </c>
      <c r="BW12" s="148">
        <v>823.97238570000002</v>
      </c>
      <c r="BX12" s="148">
        <v>647.73592080000003</v>
      </c>
      <c r="BY12" s="148">
        <v>2090.64147</v>
      </c>
      <c r="BZ12" s="148">
        <v>629.78621959999998</v>
      </c>
      <c r="CA12" s="148">
        <v>407.62881540000001</v>
      </c>
      <c r="CB12" s="148">
        <v>0</v>
      </c>
      <c r="CC12" s="148">
        <v>1522.883278</v>
      </c>
      <c r="CD12" s="148">
        <v>766.23964679999995</v>
      </c>
      <c r="CE12" s="148">
        <v>0</v>
      </c>
      <c r="CF12" s="148">
        <v>0</v>
      </c>
      <c r="CG12" s="148">
        <v>70.746757990000006</v>
      </c>
      <c r="CH12" s="148">
        <v>55657.116159999998</v>
      </c>
      <c r="CI12" s="148">
        <v>2228.702589</v>
      </c>
      <c r="CJ12" s="148">
        <v>295700.83159999998</v>
      </c>
      <c r="CK12" s="148">
        <v>110854.0673</v>
      </c>
      <c r="CL12" s="148">
        <v>171241.69880000001</v>
      </c>
      <c r="CM12" s="148">
        <v>729106.00450000004</v>
      </c>
      <c r="CN12" s="148">
        <v>81433.67628</v>
      </c>
      <c r="CO12" s="148">
        <v>5883.1249539999999</v>
      </c>
      <c r="CP12" s="148">
        <v>772640.67550000001</v>
      </c>
      <c r="CQ12" s="148">
        <v>347330.17820000002</v>
      </c>
      <c r="CR12" s="148">
        <v>74131.957380000007</v>
      </c>
      <c r="CS12" s="148">
        <v>90891.914130000005</v>
      </c>
      <c r="CT12" s="148">
        <v>298307.22159999999</v>
      </c>
      <c r="CU12" s="148">
        <v>114551.9434</v>
      </c>
      <c r="CV12" s="148">
        <v>131376.1789</v>
      </c>
      <c r="CW12" s="148">
        <v>5925.8447109999997</v>
      </c>
      <c r="CX12" s="148">
        <v>56.192650860000001</v>
      </c>
      <c r="CY12" s="148">
        <v>58.57676627</v>
      </c>
      <c r="CZ12" s="148">
        <v>47.512016279999997</v>
      </c>
      <c r="DA12" s="148">
        <v>0</v>
      </c>
      <c r="DB12" s="148">
        <v>0</v>
      </c>
      <c r="DC12" s="148">
        <v>240.6623673</v>
      </c>
      <c r="DD12" s="148">
        <v>0</v>
      </c>
      <c r="DE12" s="148">
        <v>0</v>
      </c>
      <c r="DF12" s="148">
        <v>0</v>
      </c>
      <c r="DG12" s="148">
        <v>84.781570439999996</v>
      </c>
      <c r="DH12" s="148">
        <v>323.7789429</v>
      </c>
      <c r="DI12" s="148">
        <v>317.39157640000002</v>
      </c>
      <c r="DJ12" s="148">
        <v>297331.6103</v>
      </c>
      <c r="DK12" s="148">
        <v>2040716.807</v>
      </c>
      <c r="DL12" s="148">
        <v>195206.97899999999</v>
      </c>
      <c r="DM12" s="148">
        <v>2872430.5150000001</v>
      </c>
      <c r="DN12" s="148">
        <v>3984792.2340000002</v>
      </c>
      <c r="DO12" s="148">
        <v>306640.17090000003</v>
      </c>
      <c r="DP12" s="148">
        <v>24530.99726</v>
      </c>
      <c r="DQ12" s="148">
        <v>341174.46389999997</v>
      </c>
      <c r="DR12" s="148">
        <v>11042546.91</v>
      </c>
      <c r="DS12" s="148">
        <v>2422490.8930000002</v>
      </c>
      <c r="DT12" s="148">
        <v>230945.00090000001</v>
      </c>
      <c r="DU12" s="148">
        <v>309456.3272</v>
      </c>
      <c r="DV12" s="148">
        <v>30656.898239999999</v>
      </c>
      <c r="DW12" s="148">
        <v>3800168.4210000001</v>
      </c>
      <c r="DX12" s="148">
        <v>4551530.3830000004</v>
      </c>
      <c r="DY12" s="148">
        <v>1782413.9129999999</v>
      </c>
      <c r="DZ12" s="148">
        <v>3854947.3450000002</v>
      </c>
      <c r="EA12" s="148">
        <v>806648.53410000005</v>
      </c>
      <c r="EB12" s="148">
        <v>141943.38310000001</v>
      </c>
      <c r="EC12" s="148">
        <v>835142.48970000003</v>
      </c>
      <c r="ED12" s="148">
        <v>868026.86589999998</v>
      </c>
      <c r="EE12" s="148">
        <v>733995.82039999997</v>
      </c>
      <c r="EF12" s="148">
        <v>3294333.6469999999</v>
      </c>
      <c r="EG12" s="148">
        <v>1525200.798</v>
      </c>
      <c r="EH12" s="148">
        <v>6584.1264279999996</v>
      </c>
      <c r="EI12" s="148">
        <v>22927.567859999999</v>
      </c>
      <c r="EJ12" s="148">
        <v>70370.002049999996</v>
      </c>
      <c r="EK12" s="148">
        <v>84738.137789999993</v>
      </c>
      <c r="EL12" s="148">
        <v>265639.63789999997</v>
      </c>
      <c r="EM12" s="148">
        <v>749929.50179999997</v>
      </c>
      <c r="EN12" s="148">
        <v>690308.24010000005</v>
      </c>
      <c r="EO12" s="148">
        <v>679199.49219999998</v>
      </c>
      <c r="EP12" s="148">
        <v>46122.195899999999</v>
      </c>
      <c r="EQ12" s="148">
        <v>105198.322</v>
      </c>
      <c r="ER12" s="148">
        <v>8651.8629739999997</v>
      </c>
      <c r="ES12" s="148">
        <v>71694.986510000002</v>
      </c>
      <c r="ET12" s="148">
        <v>5482.7168140000003</v>
      </c>
      <c r="EU12" s="148">
        <v>3710.3701460000002</v>
      </c>
      <c r="EV12" s="148">
        <v>23793.181400000001</v>
      </c>
      <c r="EW12" s="148">
        <v>41705.546620000001</v>
      </c>
      <c r="EX12" s="148">
        <v>43591.028740000002</v>
      </c>
      <c r="EY12" s="148">
        <v>52667.874040000002</v>
      </c>
      <c r="EZ12" s="148">
        <v>67973.330350000004</v>
      </c>
      <c r="FA12" s="148">
        <v>27954.474910000001</v>
      </c>
      <c r="FB12" s="148">
        <v>33746.740169999997</v>
      </c>
      <c r="FC12" s="148">
        <v>28254.57141</v>
      </c>
      <c r="FD12" s="148">
        <v>36457.368130000003</v>
      </c>
      <c r="FE12" s="148">
        <v>6325.8600280000001</v>
      </c>
      <c r="FF12" s="148">
        <v>6190.3029550000001</v>
      </c>
      <c r="FG12" s="148">
        <v>1788.6894809999999</v>
      </c>
      <c r="FH12" s="148">
        <v>140963.93460000001</v>
      </c>
      <c r="FI12" s="148">
        <v>31137.42308</v>
      </c>
      <c r="FJ12" s="148">
        <v>3319.321434</v>
      </c>
      <c r="FK12" s="148">
        <v>711.06836629999998</v>
      </c>
      <c r="FL12" s="148">
        <v>176906.0295</v>
      </c>
      <c r="FM12" s="148">
        <v>148685.31330000001</v>
      </c>
      <c r="FN12" s="148">
        <v>40571.635309999998</v>
      </c>
      <c r="FO12" s="148">
        <v>81579.158070000005</v>
      </c>
      <c r="FP12" s="148">
        <v>27175.398219999999</v>
      </c>
      <c r="FQ12" s="148">
        <v>15631.17454</v>
      </c>
      <c r="FR12" s="148">
        <v>134540.94070000001</v>
      </c>
      <c r="FS12" s="148">
        <v>395325.45500000002</v>
      </c>
      <c r="FT12" s="148">
        <v>154701.9105</v>
      </c>
      <c r="FU12" s="148">
        <v>202777.6539</v>
      </c>
      <c r="FV12" s="148">
        <v>880.79442819999997</v>
      </c>
      <c r="FW12" s="148">
        <v>1155.144718</v>
      </c>
      <c r="FX12" s="148">
        <v>23395.8642</v>
      </c>
      <c r="FY12" s="148">
        <v>94753.015719999996</v>
      </c>
      <c r="FZ12" s="148">
        <v>119443.5232</v>
      </c>
      <c r="GA12" s="148">
        <v>142945.2162</v>
      </c>
      <c r="GB12" s="148">
        <v>14379.565979999999</v>
      </c>
      <c r="GC12" s="148">
        <v>5180.2196480000002</v>
      </c>
      <c r="GD12" s="148">
        <v>5445.2251050000004</v>
      </c>
      <c r="GE12" s="148">
        <v>711.58053859999995</v>
      </c>
      <c r="GF12" s="148">
        <v>7711.7598550000002</v>
      </c>
      <c r="GG12" s="148">
        <v>7451.3085359999995</v>
      </c>
      <c r="GH12" s="148">
        <v>2014.4345229999999</v>
      </c>
      <c r="GI12" s="148">
        <v>18793.389589999999</v>
      </c>
      <c r="GJ12" s="148">
        <v>37700.361629999999</v>
      </c>
      <c r="GK12" s="148">
        <v>25997.00733</v>
      </c>
      <c r="GL12" s="148">
        <v>4910.9622010000003</v>
      </c>
      <c r="GM12" s="148">
        <v>28544.822899999999</v>
      </c>
      <c r="GN12" s="148">
        <v>21158.720130000002</v>
      </c>
      <c r="GO12" s="148">
        <v>59.91952964</v>
      </c>
      <c r="GP12" s="148">
        <v>0</v>
      </c>
      <c r="GQ12" s="148">
        <v>0</v>
      </c>
      <c r="GR12" s="148">
        <v>447.27348389999997</v>
      </c>
      <c r="GS12" s="148">
        <v>0</v>
      </c>
      <c r="GT12" s="148">
        <v>0</v>
      </c>
      <c r="GU12" s="148">
        <v>272.62207130000002</v>
      </c>
      <c r="GV12" s="148">
        <v>294.20533469999998</v>
      </c>
      <c r="GW12" s="148">
        <v>0</v>
      </c>
      <c r="GX12" s="148">
        <v>0</v>
      </c>
      <c r="GY12" s="148">
        <v>234.00662679999999</v>
      </c>
      <c r="GZ12" s="148">
        <v>57.042116350000001</v>
      </c>
      <c r="HA12" s="148">
        <v>251.35322160000001</v>
      </c>
      <c r="HB12" s="148">
        <v>0</v>
      </c>
      <c r="HC12" s="148">
        <v>0</v>
      </c>
      <c r="HD12" s="148">
        <v>115.2494269</v>
      </c>
      <c r="HE12" s="148">
        <v>774.39157309999996</v>
      </c>
      <c r="HF12" s="148">
        <v>51.677351170000001</v>
      </c>
      <c r="HG12" s="148">
        <v>0</v>
      </c>
      <c r="HH12" s="148">
        <v>40.051334969999999</v>
      </c>
      <c r="HI12" s="148">
        <v>878.56860200000006</v>
      </c>
      <c r="HJ12" s="148">
        <v>2445.9970250000001</v>
      </c>
      <c r="HK12" s="148">
        <v>3198.976971</v>
      </c>
      <c r="HL12" s="148">
        <v>11245.94868</v>
      </c>
      <c r="HM12" s="148">
        <v>330.98257130000002</v>
      </c>
      <c r="HN12" s="148">
        <v>2519.7282019999998</v>
      </c>
      <c r="HO12" s="148">
        <v>25919.939050000001</v>
      </c>
      <c r="HP12" s="148">
        <v>150584.99350000001</v>
      </c>
      <c r="HQ12" s="148">
        <v>41165.638030000002</v>
      </c>
      <c r="HR12" s="148">
        <v>1854.5477249999999</v>
      </c>
      <c r="HS12" s="148">
        <v>551.57992890000003</v>
      </c>
      <c r="HT12" s="148">
        <v>2724.2417770000002</v>
      </c>
      <c r="HU12" s="148">
        <v>5318.8361869999999</v>
      </c>
      <c r="HV12" s="148">
        <v>2000.895722</v>
      </c>
      <c r="HW12" s="148">
        <v>112149.7303</v>
      </c>
      <c r="HX12" s="148">
        <v>50632.838369999998</v>
      </c>
      <c r="HY12" s="148">
        <v>76819.764439999999</v>
      </c>
      <c r="HZ12" s="148">
        <v>18468.700669999998</v>
      </c>
      <c r="IA12" s="148">
        <v>0</v>
      </c>
      <c r="IB12" s="148">
        <v>99300.775420000005</v>
      </c>
      <c r="IC12" s="148">
        <v>243523.4755</v>
      </c>
      <c r="ID12" s="148">
        <v>90615.35428</v>
      </c>
      <c r="IE12" s="148">
        <v>49876.096039999997</v>
      </c>
      <c r="IF12" s="148">
        <v>6809.0004900000004</v>
      </c>
      <c r="IG12" s="148">
        <v>26280.526160000001</v>
      </c>
      <c r="IH12" s="148">
        <v>17694.609570000001</v>
      </c>
      <c r="II12" s="148">
        <v>57757.342879999997</v>
      </c>
      <c r="IJ12" s="148">
        <v>128419.78479999999</v>
      </c>
      <c r="IK12" s="148">
        <v>197539.03099999999</v>
      </c>
      <c r="IL12" s="148">
        <v>40920.23792</v>
      </c>
      <c r="IM12" s="148">
        <v>20621.638029999998</v>
      </c>
      <c r="IN12" s="148">
        <v>20039.702290000001</v>
      </c>
      <c r="IO12" s="148">
        <v>16805.721580000001</v>
      </c>
      <c r="IP12" s="148">
        <v>33595.726369999997</v>
      </c>
      <c r="IQ12" s="148">
        <v>72310.772620000003</v>
      </c>
      <c r="IR12" s="148">
        <v>55695.54623</v>
      </c>
      <c r="IS12" s="148">
        <v>45319.98648</v>
      </c>
      <c r="IT12" s="148">
        <v>42574.465329999999</v>
      </c>
      <c r="IU12" s="148">
        <v>24109.921579999998</v>
      </c>
      <c r="IV12" s="148">
        <v>47148.672449999998</v>
      </c>
      <c r="IW12" s="148">
        <v>16344.201230000001</v>
      </c>
      <c r="IX12" s="148">
        <v>4415.2508280000002</v>
      </c>
    </row>
    <row r="13" spans="1:258">
      <c r="A13" s="233" t="s">
        <v>934</v>
      </c>
      <c r="B13" s="233" t="s">
        <v>929</v>
      </c>
      <c r="C13" s="148">
        <v>2163.6435390000001</v>
      </c>
      <c r="D13" s="148">
        <v>800.54327639999997</v>
      </c>
      <c r="E13" s="148">
        <v>26124.708890000002</v>
      </c>
      <c r="F13" s="148">
        <v>37225.840810000002</v>
      </c>
      <c r="G13" s="148">
        <v>3602.6123419999999</v>
      </c>
      <c r="H13" s="148">
        <v>11085.2929</v>
      </c>
      <c r="I13" s="148">
        <v>17410.88464</v>
      </c>
      <c r="J13" s="148">
        <v>2302.9141079999999</v>
      </c>
      <c r="K13" s="148">
        <v>478180.5001</v>
      </c>
      <c r="L13" s="148">
        <v>96936.536869999996</v>
      </c>
      <c r="M13" s="148">
        <v>6837.8980149999998</v>
      </c>
      <c r="N13" s="148">
        <v>52623.856520000001</v>
      </c>
      <c r="O13" s="148">
        <v>24884.78038</v>
      </c>
      <c r="P13" s="148">
        <v>51667.487970000002</v>
      </c>
      <c r="Q13" s="148">
        <v>187877.58009999999</v>
      </c>
      <c r="R13" s="148">
        <v>37092.419629999997</v>
      </c>
      <c r="S13" s="148">
        <v>5586.6272150000004</v>
      </c>
      <c r="T13" s="148">
        <v>68449.65281</v>
      </c>
      <c r="U13" s="148">
        <v>105203.4616</v>
      </c>
      <c r="V13" s="148">
        <v>191734.4235</v>
      </c>
      <c r="W13" s="148">
        <v>17731.539519999998</v>
      </c>
      <c r="X13" s="148">
        <v>12465.69544</v>
      </c>
      <c r="Y13" s="148">
        <v>2040.978055</v>
      </c>
      <c r="Z13" s="148">
        <v>0</v>
      </c>
      <c r="AA13" s="148">
        <v>0</v>
      </c>
      <c r="AB13" s="148">
        <v>0</v>
      </c>
      <c r="AC13" s="148">
        <v>903.13289729999997</v>
      </c>
      <c r="AD13" s="148">
        <v>27440.210630000001</v>
      </c>
      <c r="AE13" s="148">
        <v>235.41776089999999</v>
      </c>
      <c r="AF13" s="148">
        <v>64.819951810000006</v>
      </c>
      <c r="AG13" s="148">
        <v>0</v>
      </c>
      <c r="AH13" s="148">
        <v>0</v>
      </c>
      <c r="AI13" s="148">
        <v>130.68000799999999</v>
      </c>
      <c r="AJ13" s="148">
        <v>0</v>
      </c>
      <c r="AK13" s="148">
        <v>38363.603860000003</v>
      </c>
      <c r="AL13" s="148">
        <v>58.804492019999998</v>
      </c>
      <c r="AM13" s="148">
        <v>134.58777900000001</v>
      </c>
      <c r="AN13" s="148">
        <v>214.12893930000001</v>
      </c>
      <c r="AO13" s="148">
        <v>11.742649480000001</v>
      </c>
      <c r="AP13" s="148">
        <v>0</v>
      </c>
      <c r="AQ13" s="148">
        <v>570.15974689999996</v>
      </c>
      <c r="AR13" s="148">
        <v>1277.9295669999999</v>
      </c>
      <c r="AS13" s="148">
        <v>74.904847259999997</v>
      </c>
      <c r="AT13" s="148">
        <v>117.2962186</v>
      </c>
      <c r="AU13" s="148">
        <v>0</v>
      </c>
      <c r="AV13" s="148">
        <v>28.171281010000001</v>
      </c>
      <c r="AW13" s="148">
        <v>653.11238809999998</v>
      </c>
      <c r="AX13" s="148">
        <v>347.72541530000001</v>
      </c>
      <c r="AY13" s="148">
        <v>216.10255799999999</v>
      </c>
      <c r="AZ13" s="148">
        <v>0</v>
      </c>
      <c r="BA13" s="148">
        <v>109.3286822</v>
      </c>
      <c r="BB13" s="148">
        <v>65.916742589999998</v>
      </c>
      <c r="BC13" s="148">
        <v>90.774855840000001</v>
      </c>
      <c r="BD13" s="148">
        <v>136.22113709999999</v>
      </c>
      <c r="BE13" s="148">
        <v>1728.9803429999999</v>
      </c>
      <c r="BF13" s="148">
        <v>316.35086469999999</v>
      </c>
      <c r="BG13" s="148">
        <v>341.99773800000003</v>
      </c>
      <c r="BH13" s="148">
        <v>370.24854370000003</v>
      </c>
      <c r="BI13" s="148">
        <v>57540.8851</v>
      </c>
      <c r="BJ13" s="148">
        <v>869.29535499999997</v>
      </c>
      <c r="BK13" s="148">
        <v>381.1656855</v>
      </c>
      <c r="BL13" s="148">
        <v>49866.687259999999</v>
      </c>
      <c r="BM13" s="148">
        <v>22147.671300000002</v>
      </c>
      <c r="BN13" s="148">
        <v>1030.3974579999999</v>
      </c>
      <c r="BO13" s="148">
        <v>0</v>
      </c>
      <c r="BP13" s="148">
        <v>17907.538260000001</v>
      </c>
      <c r="BQ13" s="148">
        <v>6089.3471939999999</v>
      </c>
      <c r="BR13" s="148">
        <v>838.31069869999999</v>
      </c>
      <c r="BS13" s="148">
        <v>1240.3895279999999</v>
      </c>
      <c r="BT13" s="148">
        <v>1799.1665370000001</v>
      </c>
      <c r="BU13" s="148">
        <v>120.3901048</v>
      </c>
      <c r="BV13" s="148">
        <v>28095.477080000001</v>
      </c>
      <c r="BW13" s="148">
        <v>758.19321019999995</v>
      </c>
      <c r="BX13" s="148">
        <v>596.78221129999997</v>
      </c>
      <c r="BY13" s="148">
        <v>2664.3248720000001</v>
      </c>
      <c r="BZ13" s="148">
        <v>197.64967250000001</v>
      </c>
      <c r="CA13" s="148">
        <v>169.4934231</v>
      </c>
      <c r="CB13" s="148">
        <v>0</v>
      </c>
      <c r="CC13" s="148">
        <v>456.22574400000008</v>
      </c>
      <c r="CD13" s="148">
        <v>185.03006199999999</v>
      </c>
      <c r="CE13" s="148">
        <v>0</v>
      </c>
      <c r="CF13" s="148">
        <v>0</v>
      </c>
      <c r="CG13" s="148">
        <v>108.71324679999999</v>
      </c>
      <c r="CH13" s="148">
        <v>54702.848120000002</v>
      </c>
      <c r="CI13" s="148">
        <v>2375.5842769999999</v>
      </c>
      <c r="CJ13" s="148">
        <v>286866.36320000002</v>
      </c>
      <c r="CK13" s="148">
        <v>110741.3392</v>
      </c>
      <c r="CL13" s="148">
        <v>172989.50339999999</v>
      </c>
      <c r="CM13" s="148">
        <v>736697.60470000003</v>
      </c>
      <c r="CN13" s="148">
        <v>82070.153609999994</v>
      </c>
      <c r="CO13" s="148">
        <v>5969.5621490000003</v>
      </c>
      <c r="CP13" s="148">
        <v>779499.43370000005</v>
      </c>
      <c r="CQ13" s="148">
        <v>335573.30489999999</v>
      </c>
      <c r="CR13" s="148">
        <v>73215.587329999995</v>
      </c>
      <c r="CS13" s="148">
        <v>86545.789300000004</v>
      </c>
      <c r="CT13" s="148">
        <v>286482.9044</v>
      </c>
      <c r="CU13" s="148">
        <v>116443.76519999999</v>
      </c>
      <c r="CV13" s="148">
        <v>128752.16250000001</v>
      </c>
      <c r="CW13" s="148">
        <v>6212.329616</v>
      </c>
      <c r="CX13" s="148">
        <v>145.6578423</v>
      </c>
      <c r="CY13" s="148">
        <v>37.368615740000003</v>
      </c>
      <c r="CZ13" s="148">
        <v>0</v>
      </c>
      <c r="DA13" s="148">
        <v>0</v>
      </c>
      <c r="DB13" s="148">
        <v>0</v>
      </c>
      <c r="DC13" s="148">
        <v>261.38202100000001</v>
      </c>
      <c r="DD13" s="148">
        <v>0</v>
      </c>
      <c r="DE13" s="148">
        <v>0</v>
      </c>
      <c r="DF13" s="148">
        <v>51.930008559999997</v>
      </c>
      <c r="DG13" s="148">
        <v>101.0352439</v>
      </c>
      <c r="DH13" s="148">
        <v>564.77353149999999</v>
      </c>
      <c r="DI13" s="148">
        <v>447.21644149999997</v>
      </c>
      <c r="DJ13" s="148">
        <v>295718.23729999998</v>
      </c>
      <c r="DK13" s="148">
        <v>2042445.544</v>
      </c>
      <c r="DL13" s="148">
        <v>193171.36259999999</v>
      </c>
      <c r="DM13" s="148">
        <v>2955763.72</v>
      </c>
      <c r="DN13" s="148">
        <v>3949326.5320000001</v>
      </c>
      <c r="DO13" s="148">
        <v>317680.31069999997</v>
      </c>
      <c r="DP13" s="148">
        <v>24118.298419999999</v>
      </c>
      <c r="DQ13" s="148">
        <v>342773.08990000002</v>
      </c>
      <c r="DR13" s="148">
        <v>11231849.710000001</v>
      </c>
      <c r="DS13" s="148">
        <v>2369959.398</v>
      </c>
      <c r="DT13" s="148">
        <v>233372.1433</v>
      </c>
      <c r="DU13" s="148">
        <v>317255.34590000001</v>
      </c>
      <c r="DV13" s="148">
        <v>30666.91244</v>
      </c>
      <c r="DW13" s="148">
        <v>3808164.4780000001</v>
      </c>
      <c r="DX13" s="148">
        <v>4542458.7699999996</v>
      </c>
      <c r="DY13" s="148">
        <v>1789312.0919999999</v>
      </c>
      <c r="DZ13" s="148">
        <v>3786566.3629999999</v>
      </c>
      <c r="EA13" s="148">
        <v>811205.97080000001</v>
      </c>
      <c r="EB13" s="148">
        <v>141629.22760000001</v>
      </c>
      <c r="EC13" s="148">
        <v>822059.78740000003</v>
      </c>
      <c r="ED13" s="148">
        <v>840963.93969999999</v>
      </c>
      <c r="EE13" s="148">
        <v>750219.78339999996</v>
      </c>
      <c r="EF13" s="148">
        <v>3243620.71</v>
      </c>
      <c r="EG13" s="148">
        <v>1545197.9469999999</v>
      </c>
      <c r="EH13" s="148">
        <v>7056.091907</v>
      </c>
      <c r="EI13" s="148">
        <v>22676.145919999999</v>
      </c>
      <c r="EJ13" s="148">
        <v>69168.569090000005</v>
      </c>
      <c r="EK13" s="148">
        <v>81614.317349999998</v>
      </c>
      <c r="EL13" s="148">
        <v>263479.13410000002</v>
      </c>
      <c r="EM13" s="148">
        <v>755631.07949999999</v>
      </c>
      <c r="EN13" s="148">
        <v>694429.48</v>
      </c>
      <c r="EO13" s="148">
        <v>684370.29139999999</v>
      </c>
      <c r="EP13" s="148">
        <v>44620.94139</v>
      </c>
      <c r="EQ13" s="148">
        <v>102899.01790000001</v>
      </c>
      <c r="ER13" s="148">
        <v>7983.8740950000001</v>
      </c>
      <c r="ES13" s="148">
        <v>73260.355509999994</v>
      </c>
      <c r="ET13" s="148">
        <v>5114.7803249999997</v>
      </c>
      <c r="EU13" s="148">
        <v>3342.4468080000001</v>
      </c>
      <c r="EV13" s="148">
        <v>25715.02175</v>
      </c>
      <c r="EW13" s="148">
        <v>43241.995439999999</v>
      </c>
      <c r="EX13" s="148">
        <v>41595.886530000003</v>
      </c>
      <c r="EY13" s="148">
        <v>51762.495770000001</v>
      </c>
      <c r="EZ13" s="148">
        <v>66875.577780000007</v>
      </c>
      <c r="FA13" s="148">
        <v>34306.31063</v>
      </c>
      <c r="FB13" s="148">
        <v>31229.529020000002</v>
      </c>
      <c r="FC13" s="148">
        <v>29172.838970000001</v>
      </c>
      <c r="FD13" s="148">
        <v>35184.797659999997</v>
      </c>
      <c r="FE13" s="148">
        <v>5206.781884</v>
      </c>
      <c r="FF13" s="148">
        <v>5197.9498670000003</v>
      </c>
      <c r="FG13" s="148">
        <v>1598.7202480000001</v>
      </c>
      <c r="FH13" s="148">
        <v>136234.49069999999</v>
      </c>
      <c r="FI13" s="148">
        <v>31054.115000000002</v>
      </c>
      <c r="FJ13" s="148">
        <v>3149.7509519999999</v>
      </c>
      <c r="FK13" s="148">
        <v>685.0658019</v>
      </c>
      <c r="FL13" s="148">
        <v>171420.08199999999</v>
      </c>
      <c r="FM13" s="148">
        <v>149407.1416</v>
      </c>
      <c r="FN13" s="148">
        <v>39898.861409999998</v>
      </c>
      <c r="FO13" s="148">
        <v>83496.692259999996</v>
      </c>
      <c r="FP13" s="148">
        <v>25110.132160000001</v>
      </c>
      <c r="FQ13" s="148">
        <v>13392.72832</v>
      </c>
      <c r="FR13" s="148">
        <v>132067.16519999999</v>
      </c>
      <c r="FS13" s="148">
        <v>397551.28610000003</v>
      </c>
      <c r="FT13" s="148">
        <v>152639.15289999999</v>
      </c>
      <c r="FU13" s="148">
        <v>199065.41099999999</v>
      </c>
      <c r="FV13" s="148">
        <v>806.56218679999995</v>
      </c>
      <c r="FW13" s="148">
        <v>1207.78062</v>
      </c>
      <c r="FX13" s="148">
        <v>24239.609090000002</v>
      </c>
      <c r="FY13" s="148">
        <v>97215.289510000002</v>
      </c>
      <c r="FZ13" s="148">
        <v>112863.2512</v>
      </c>
      <c r="GA13" s="148">
        <v>138000.2548</v>
      </c>
      <c r="GB13" s="148">
        <v>15598.22572</v>
      </c>
      <c r="GC13" s="148">
        <v>5220.5270609999998</v>
      </c>
      <c r="GD13" s="148">
        <v>5245.9416430000001</v>
      </c>
      <c r="GE13" s="148">
        <v>943.86717410000006</v>
      </c>
      <c r="GF13" s="148">
        <v>7244.6058300000004</v>
      </c>
      <c r="GG13" s="148">
        <v>7576.9047129999999</v>
      </c>
      <c r="GH13" s="148">
        <v>1561.6652059999999</v>
      </c>
      <c r="GI13" s="148">
        <v>18372.351839999999</v>
      </c>
      <c r="GJ13" s="148">
        <v>35219.345950000003</v>
      </c>
      <c r="GK13" s="148">
        <v>25209.0481</v>
      </c>
      <c r="GL13" s="148">
        <v>5238.6572779999997</v>
      </c>
      <c r="GM13" s="148">
        <v>28090.21701</v>
      </c>
      <c r="GN13" s="148">
        <v>21160.898509999999</v>
      </c>
      <c r="GO13" s="148">
        <v>90.335575509999998</v>
      </c>
      <c r="GP13" s="148">
        <v>0</v>
      </c>
      <c r="GQ13" s="148">
        <v>0</v>
      </c>
      <c r="GR13" s="148">
        <v>498.66988409999999</v>
      </c>
      <c r="GS13" s="148">
        <v>0</v>
      </c>
      <c r="GT13" s="148">
        <v>0</v>
      </c>
      <c r="GU13" s="148">
        <v>331.06494529999998</v>
      </c>
      <c r="GV13" s="148">
        <v>219.0736445</v>
      </c>
      <c r="GW13" s="148">
        <v>0</v>
      </c>
      <c r="GX13" s="148">
        <v>0</v>
      </c>
      <c r="GY13" s="148">
        <v>0</v>
      </c>
      <c r="GZ13" s="148">
        <v>44.11712369</v>
      </c>
      <c r="HA13" s="148">
        <v>191.2797937</v>
      </c>
      <c r="HB13" s="148">
        <v>0</v>
      </c>
      <c r="HC13" s="148">
        <v>0</v>
      </c>
      <c r="HD13" s="148">
        <v>120.9046091</v>
      </c>
      <c r="HE13" s="148">
        <v>586.3123799</v>
      </c>
      <c r="HF13" s="148">
        <v>67.857396960000003</v>
      </c>
      <c r="HG13" s="148">
        <v>0</v>
      </c>
      <c r="HH13" s="148">
        <v>63.606400460000003</v>
      </c>
      <c r="HI13" s="148">
        <v>951.6549301</v>
      </c>
      <c r="HJ13" s="148">
        <v>2445.8138549999999</v>
      </c>
      <c r="HK13" s="148">
        <v>2781.3710289999999</v>
      </c>
      <c r="HL13" s="148">
        <v>11805.2153</v>
      </c>
      <c r="HM13" s="148">
        <v>286.46498389999999</v>
      </c>
      <c r="HN13" s="148">
        <v>2990.0968800000001</v>
      </c>
      <c r="HO13" s="148">
        <v>25123.702160000001</v>
      </c>
      <c r="HP13" s="148">
        <v>139194.58780000001</v>
      </c>
      <c r="HQ13" s="148">
        <v>40935.635679999999</v>
      </c>
      <c r="HR13" s="148">
        <v>1782.392192</v>
      </c>
      <c r="HS13" s="148">
        <v>803.57012810000003</v>
      </c>
      <c r="HT13" s="148">
        <v>2778.5197549999998</v>
      </c>
      <c r="HU13" s="148">
        <v>6211.2825210000001</v>
      </c>
      <c r="HV13" s="148">
        <v>2499.1055040000001</v>
      </c>
      <c r="HW13" s="148">
        <v>116981.656</v>
      </c>
      <c r="HX13" s="148">
        <v>49733.85153</v>
      </c>
      <c r="HY13" s="148">
        <v>76442.908049999998</v>
      </c>
      <c r="HZ13" s="148">
        <v>18212.233660000002</v>
      </c>
      <c r="IA13" s="148">
        <v>0</v>
      </c>
      <c r="IB13" s="148">
        <v>99168.153630000001</v>
      </c>
      <c r="IC13" s="148">
        <v>248070.30300000001</v>
      </c>
      <c r="ID13" s="148">
        <v>89638.507509999996</v>
      </c>
      <c r="IE13" s="148">
        <v>53293.674709999999</v>
      </c>
      <c r="IF13" s="148">
        <v>5863.6601680000003</v>
      </c>
      <c r="IG13" s="148">
        <v>25159.563859999998</v>
      </c>
      <c r="IH13" s="148">
        <v>17960.818960000001</v>
      </c>
      <c r="II13" s="148">
        <v>56851.570829999997</v>
      </c>
      <c r="IJ13" s="148">
        <v>130266.5004</v>
      </c>
      <c r="IK13" s="148">
        <v>207190.4057</v>
      </c>
      <c r="IL13" s="148">
        <v>41187.834779999997</v>
      </c>
      <c r="IM13" s="148">
        <v>20490.638589999999</v>
      </c>
      <c r="IN13" s="148">
        <v>19619.46025</v>
      </c>
      <c r="IO13" s="148">
        <v>17373.731090000001</v>
      </c>
      <c r="IP13" s="148">
        <v>32390.387429999999</v>
      </c>
      <c r="IQ13" s="148">
        <v>71944.785189999995</v>
      </c>
      <c r="IR13" s="148">
        <v>57136.900699999998</v>
      </c>
      <c r="IS13" s="148">
        <v>45470.544779999997</v>
      </c>
      <c r="IT13" s="148">
        <v>42059.832119999999</v>
      </c>
      <c r="IU13" s="148">
        <v>21336.11346</v>
      </c>
      <c r="IV13" s="148">
        <v>47115.580999999998</v>
      </c>
      <c r="IW13" s="148">
        <v>14261.486699999999</v>
      </c>
      <c r="IX13" s="148">
        <v>3806.7011659999998</v>
      </c>
    </row>
    <row r="14" spans="1:258">
      <c r="A14" s="233" t="s">
        <v>935</v>
      </c>
      <c r="B14" s="233" t="s">
        <v>929</v>
      </c>
      <c r="C14" s="148">
        <v>1794.213655</v>
      </c>
      <c r="D14" s="148">
        <v>780.35536379999996</v>
      </c>
      <c r="E14" s="148">
        <v>21340.548839999999</v>
      </c>
      <c r="F14" s="148">
        <v>54812.492559999999</v>
      </c>
      <c r="G14" s="148">
        <v>3580.3793660000001</v>
      </c>
      <c r="H14" s="148">
        <v>11858.321480000001</v>
      </c>
      <c r="I14" s="148">
        <v>17086.239170000001</v>
      </c>
      <c r="J14" s="148">
        <v>2157.2033299999998</v>
      </c>
      <c r="K14" s="148">
        <v>400813.57319999998</v>
      </c>
      <c r="L14" s="148">
        <v>85316.377309999996</v>
      </c>
      <c r="M14" s="148">
        <v>7826.1879980000003</v>
      </c>
      <c r="N14" s="148">
        <v>44969.931960000002</v>
      </c>
      <c r="O14" s="148">
        <v>24938.855469999999</v>
      </c>
      <c r="P14" s="148">
        <v>53913.820419999996</v>
      </c>
      <c r="Q14" s="148">
        <v>210554.66329999999</v>
      </c>
      <c r="R14" s="148">
        <v>28932.145400000001</v>
      </c>
      <c r="S14" s="148">
        <v>5604.0518899999997</v>
      </c>
      <c r="T14" s="148">
        <v>65855.690619999994</v>
      </c>
      <c r="U14" s="148">
        <v>99639.061119999998</v>
      </c>
      <c r="V14" s="148">
        <v>194487.03260000001</v>
      </c>
      <c r="W14" s="148">
        <v>14864.80514</v>
      </c>
      <c r="X14" s="148">
        <v>12376.39509</v>
      </c>
      <c r="Y14" s="148">
        <v>2203.1823960000002</v>
      </c>
      <c r="Z14" s="148">
        <v>0</v>
      </c>
      <c r="AA14" s="148">
        <v>0</v>
      </c>
      <c r="AB14" s="148">
        <v>0</v>
      </c>
      <c r="AC14" s="148">
        <v>939.00326600000005</v>
      </c>
      <c r="AD14" s="148">
        <v>28634.832900000001</v>
      </c>
      <c r="AE14" s="148">
        <v>159.3577028</v>
      </c>
      <c r="AF14" s="148">
        <v>79.99117158</v>
      </c>
      <c r="AG14" s="148">
        <v>0</v>
      </c>
      <c r="AH14" s="148">
        <v>0</v>
      </c>
      <c r="AI14" s="148">
        <v>118.6528819</v>
      </c>
      <c r="AJ14" s="148">
        <v>0</v>
      </c>
      <c r="AK14" s="148">
        <v>45245.786099999998</v>
      </c>
      <c r="AL14" s="148">
        <v>33.221574349999997</v>
      </c>
      <c r="AM14" s="148">
        <v>191.04611499999999</v>
      </c>
      <c r="AN14" s="148">
        <v>201.41358690000001</v>
      </c>
      <c r="AO14" s="148">
        <v>26.722304170000001</v>
      </c>
      <c r="AP14" s="148">
        <v>0</v>
      </c>
      <c r="AQ14" s="148">
        <v>570.41901150000001</v>
      </c>
      <c r="AR14" s="148">
        <v>1144.702841</v>
      </c>
      <c r="AS14" s="148">
        <v>144.3566587</v>
      </c>
      <c r="AT14" s="148">
        <v>107.45894</v>
      </c>
      <c r="AU14" s="148">
        <v>0</v>
      </c>
      <c r="AV14" s="148">
        <v>21.488300479999999</v>
      </c>
      <c r="AW14" s="148">
        <v>682.70483679999995</v>
      </c>
      <c r="AX14" s="148">
        <v>291.61782890000001</v>
      </c>
      <c r="AY14" s="148">
        <v>133.41689719999999</v>
      </c>
      <c r="AZ14" s="148">
        <v>0</v>
      </c>
      <c r="BA14" s="148">
        <v>194.29147810000001</v>
      </c>
      <c r="BB14" s="148">
        <v>12.734882539999999</v>
      </c>
      <c r="BC14" s="148">
        <v>86.51820936</v>
      </c>
      <c r="BD14" s="148">
        <v>166.23978679999999</v>
      </c>
      <c r="BE14" s="148">
        <v>1885.5394289999999</v>
      </c>
      <c r="BF14" s="148">
        <v>773.73210949999998</v>
      </c>
      <c r="BG14" s="148">
        <v>500.64068989999998</v>
      </c>
      <c r="BH14" s="148">
        <v>298.19929100000002</v>
      </c>
      <c r="BI14" s="148">
        <v>73905.169720000005</v>
      </c>
      <c r="BJ14" s="148">
        <v>839.48175449999997</v>
      </c>
      <c r="BK14" s="148">
        <v>630.19318290000001</v>
      </c>
      <c r="BL14" s="148">
        <v>58834.322910000003</v>
      </c>
      <c r="BM14" s="148">
        <v>30156.582999999999</v>
      </c>
      <c r="BN14" s="148">
        <v>1293.0972360000001</v>
      </c>
      <c r="BO14" s="148">
        <v>0</v>
      </c>
      <c r="BP14" s="148">
        <v>19326.124919999998</v>
      </c>
      <c r="BQ14" s="148">
        <v>5539.6989450000001</v>
      </c>
      <c r="BR14" s="148">
        <v>1104.265885</v>
      </c>
      <c r="BS14" s="148">
        <v>1391.0464010000001</v>
      </c>
      <c r="BT14" s="148">
        <v>2050.7590399999999</v>
      </c>
      <c r="BU14" s="148">
        <v>190.7384041</v>
      </c>
      <c r="BV14" s="148">
        <v>27465.292000000001</v>
      </c>
      <c r="BW14" s="148">
        <v>944.01809219999996</v>
      </c>
      <c r="BX14" s="148">
        <v>695.54660320000005</v>
      </c>
      <c r="BY14" s="148">
        <v>2896.775948</v>
      </c>
      <c r="BZ14" s="148">
        <v>980.4835276</v>
      </c>
      <c r="CA14" s="148">
        <v>462.9560601</v>
      </c>
      <c r="CB14" s="148">
        <v>0</v>
      </c>
      <c r="CC14" s="148">
        <v>1437.462663</v>
      </c>
      <c r="CD14" s="148">
        <v>613.9092875</v>
      </c>
      <c r="CE14" s="148">
        <v>0</v>
      </c>
      <c r="CF14" s="148">
        <v>0</v>
      </c>
      <c r="CG14" s="148">
        <v>118.7167951</v>
      </c>
      <c r="CH14" s="148">
        <v>53161.786350000002</v>
      </c>
      <c r="CI14" s="148">
        <v>1299.601167</v>
      </c>
      <c r="CJ14" s="148">
        <v>294714.12829999998</v>
      </c>
      <c r="CK14" s="148">
        <v>106937.6988</v>
      </c>
      <c r="CL14" s="148">
        <v>165384.91219999999</v>
      </c>
      <c r="CM14" s="148">
        <v>736133.80790000001</v>
      </c>
      <c r="CN14" s="148">
        <v>83252.398740000004</v>
      </c>
      <c r="CO14" s="148">
        <v>6711.9378280000001</v>
      </c>
      <c r="CP14" s="148">
        <v>763229.44680000003</v>
      </c>
      <c r="CQ14" s="148">
        <v>336440.89169999998</v>
      </c>
      <c r="CR14" s="148">
        <v>71763.523610000004</v>
      </c>
      <c r="CS14" s="148">
        <v>87914.515230000005</v>
      </c>
      <c r="CT14" s="148">
        <v>290325.6164</v>
      </c>
      <c r="CU14" s="148">
        <v>110811.5349</v>
      </c>
      <c r="CV14" s="148">
        <v>128139.73510000001</v>
      </c>
      <c r="CW14" s="148">
        <v>5936.71108</v>
      </c>
      <c r="CX14" s="148">
        <v>156.56043349999999</v>
      </c>
      <c r="CY14" s="148">
        <v>48.086444800000002</v>
      </c>
      <c r="CZ14" s="148">
        <v>0</v>
      </c>
      <c r="DA14" s="148">
        <v>0</v>
      </c>
      <c r="DB14" s="148">
        <v>0</v>
      </c>
      <c r="DC14" s="148">
        <v>211.32897600000001</v>
      </c>
      <c r="DD14" s="148">
        <v>0</v>
      </c>
      <c r="DE14" s="148">
        <v>0</v>
      </c>
      <c r="DF14" s="148">
        <v>31.256640300000001</v>
      </c>
      <c r="DG14" s="148">
        <v>54.734117500000004</v>
      </c>
      <c r="DH14" s="148">
        <v>198.31729319999999</v>
      </c>
      <c r="DI14" s="148">
        <v>363.89967940000002</v>
      </c>
      <c r="DJ14" s="148">
        <v>280471.7438</v>
      </c>
      <c r="DK14" s="148">
        <v>2034993.473</v>
      </c>
      <c r="DL14" s="148">
        <v>189962.3891</v>
      </c>
      <c r="DM14" s="148">
        <v>2866817.8990000002</v>
      </c>
      <c r="DN14" s="148">
        <v>3937891.716</v>
      </c>
      <c r="DO14" s="148">
        <v>311907.88400000002</v>
      </c>
      <c r="DP14" s="148">
        <v>24114.200550000001</v>
      </c>
      <c r="DQ14" s="148">
        <v>341872.55969999998</v>
      </c>
      <c r="DR14" s="148">
        <v>11059183.24</v>
      </c>
      <c r="DS14" s="148">
        <v>2414199.4130000002</v>
      </c>
      <c r="DT14" s="148">
        <v>232313.27979999999</v>
      </c>
      <c r="DU14" s="148">
        <v>308034.03490000003</v>
      </c>
      <c r="DV14" s="148">
        <v>29948.485260000001</v>
      </c>
      <c r="DW14" s="148">
        <v>3733993.68</v>
      </c>
      <c r="DX14" s="148">
        <v>4552500.3969999999</v>
      </c>
      <c r="DY14" s="148">
        <v>1784416.662</v>
      </c>
      <c r="DZ14" s="148">
        <v>3782504.2880000002</v>
      </c>
      <c r="EA14" s="148">
        <v>815484.42819999997</v>
      </c>
      <c r="EB14" s="148">
        <v>138137.82999999999</v>
      </c>
      <c r="EC14" s="148">
        <v>810469.74540000001</v>
      </c>
      <c r="ED14" s="148">
        <v>838351.02029999997</v>
      </c>
      <c r="EE14" s="148">
        <v>756918.103</v>
      </c>
      <c r="EF14" s="148">
        <v>3148031.821</v>
      </c>
      <c r="EG14" s="148">
        <v>1553932.2720000001</v>
      </c>
      <c r="EH14" s="148">
        <v>6457.0518309999998</v>
      </c>
      <c r="EI14" s="148">
        <v>21435.04033</v>
      </c>
      <c r="EJ14" s="148">
        <v>72417.717180000007</v>
      </c>
      <c r="EK14" s="148">
        <v>83672.183130000005</v>
      </c>
      <c r="EL14" s="148">
        <v>260808.1587</v>
      </c>
      <c r="EM14" s="148">
        <v>735020.36250000005</v>
      </c>
      <c r="EN14" s="148">
        <v>682023.72979999997</v>
      </c>
      <c r="EO14" s="148">
        <v>678477.93240000005</v>
      </c>
      <c r="EP14" s="148">
        <v>45096.478589999999</v>
      </c>
      <c r="EQ14" s="148">
        <v>101944.87609999999</v>
      </c>
      <c r="ER14" s="148">
        <v>8664.7891970000001</v>
      </c>
      <c r="ES14" s="148">
        <v>69232.144440000004</v>
      </c>
      <c r="ET14" s="148">
        <v>5576.9485510000004</v>
      </c>
      <c r="EU14" s="148">
        <v>3425.451536</v>
      </c>
      <c r="EV14" s="148">
        <v>20381.136269999999</v>
      </c>
      <c r="EW14" s="148">
        <v>43609.252970000001</v>
      </c>
      <c r="EX14" s="148">
        <v>43985.469590000001</v>
      </c>
      <c r="EY14" s="148">
        <v>51557.46127</v>
      </c>
      <c r="EZ14" s="148">
        <v>65684.906310000006</v>
      </c>
      <c r="FA14" s="148">
        <v>26607.174370000001</v>
      </c>
      <c r="FB14" s="148">
        <v>32563.142660000001</v>
      </c>
      <c r="FC14" s="148">
        <v>29790.91561</v>
      </c>
      <c r="FD14" s="148">
        <v>33479.71961</v>
      </c>
      <c r="FE14" s="148">
        <v>5644.9397049999998</v>
      </c>
      <c r="FF14" s="148">
        <v>6302.2920480000002</v>
      </c>
      <c r="FG14" s="148">
        <v>1869.36385</v>
      </c>
      <c r="FH14" s="148">
        <v>133804.8389</v>
      </c>
      <c r="FI14" s="148">
        <v>31791.855579999999</v>
      </c>
      <c r="FJ14" s="148">
        <v>3024.6213520000001</v>
      </c>
      <c r="FK14" s="148">
        <v>632.11193619999995</v>
      </c>
      <c r="FL14" s="148">
        <v>167556.6684</v>
      </c>
      <c r="FM14" s="148">
        <v>144672.52919999999</v>
      </c>
      <c r="FN14" s="148">
        <v>39280.282399999996</v>
      </c>
      <c r="FO14" s="148">
        <v>78337.509300000005</v>
      </c>
      <c r="FP14" s="148">
        <v>23847.132420000002</v>
      </c>
      <c r="FQ14" s="148">
        <v>14313.419159999999</v>
      </c>
      <c r="FR14" s="148">
        <v>134337.72210000001</v>
      </c>
      <c r="FS14" s="148">
        <v>407176.1188</v>
      </c>
      <c r="FT14" s="148">
        <v>145577.81460000001</v>
      </c>
      <c r="FU14" s="148">
        <v>199849.58429999999</v>
      </c>
      <c r="FV14" s="148">
        <v>805.30482600000005</v>
      </c>
      <c r="FW14" s="148">
        <v>1162.12869</v>
      </c>
      <c r="FX14" s="148">
        <v>22783.66099</v>
      </c>
      <c r="FY14" s="148">
        <v>91482.435769999996</v>
      </c>
      <c r="FZ14" s="148">
        <v>110480.92170000001</v>
      </c>
      <c r="GA14" s="148">
        <v>132005.71729999999</v>
      </c>
      <c r="GB14" s="148">
        <v>15244.17172</v>
      </c>
      <c r="GC14" s="148">
        <v>4816.7248879999997</v>
      </c>
      <c r="GD14" s="148">
        <v>4220.5566129999997</v>
      </c>
      <c r="GE14" s="148">
        <v>895.87028290000001</v>
      </c>
      <c r="GF14" s="148">
        <v>7420.6164470000003</v>
      </c>
      <c r="GG14" s="148">
        <v>7229.4206869999998</v>
      </c>
      <c r="GH14" s="148">
        <v>1433.4227450000001</v>
      </c>
      <c r="GI14" s="148">
        <v>17744.220430000001</v>
      </c>
      <c r="GJ14" s="148">
        <v>35996.378049999999</v>
      </c>
      <c r="GK14" s="148">
        <v>25660.39975</v>
      </c>
      <c r="GL14" s="148">
        <v>4678.2769930000004</v>
      </c>
      <c r="GM14" s="148">
        <v>27662.110550000001</v>
      </c>
      <c r="GN14" s="148">
        <v>21356.159039999999</v>
      </c>
      <c r="GO14" s="148">
        <v>0</v>
      </c>
      <c r="GP14" s="148">
        <v>0</v>
      </c>
      <c r="GQ14" s="148">
        <v>0</v>
      </c>
      <c r="GR14" s="148">
        <v>492.23797889999997</v>
      </c>
      <c r="GS14" s="148">
        <v>0</v>
      </c>
      <c r="GT14" s="148">
        <v>0</v>
      </c>
      <c r="GU14" s="148">
        <v>290.84132449999998</v>
      </c>
      <c r="GV14" s="148">
        <v>236.155922</v>
      </c>
      <c r="GW14" s="148">
        <v>0</v>
      </c>
      <c r="GX14" s="148">
        <v>0</v>
      </c>
      <c r="GY14" s="148">
        <v>161.2235025</v>
      </c>
      <c r="GZ14" s="148">
        <v>33.148306859999998</v>
      </c>
      <c r="HA14" s="148">
        <v>170.7078923</v>
      </c>
      <c r="HB14" s="148">
        <v>0</v>
      </c>
      <c r="HC14" s="148">
        <v>0</v>
      </c>
      <c r="HD14" s="148">
        <v>114.6113412</v>
      </c>
      <c r="HE14" s="148">
        <v>635.04874610000002</v>
      </c>
      <c r="HF14" s="148">
        <v>72.668592239999995</v>
      </c>
      <c r="HG14" s="148">
        <v>0</v>
      </c>
      <c r="HH14" s="148">
        <v>93.585921979999995</v>
      </c>
      <c r="HI14" s="148">
        <v>987.80394639999997</v>
      </c>
      <c r="HJ14" s="148">
        <v>2388.1009829999998</v>
      </c>
      <c r="HK14" s="148">
        <v>2529.3063149999998</v>
      </c>
      <c r="HL14" s="148">
        <v>11583.35169</v>
      </c>
      <c r="HM14" s="148">
        <v>279.56343570000001</v>
      </c>
      <c r="HN14" s="148">
        <v>2087.9964629999999</v>
      </c>
      <c r="HO14" s="148">
        <v>24682.382409999998</v>
      </c>
      <c r="HP14" s="148">
        <v>140892.40030000001</v>
      </c>
      <c r="HQ14" s="148">
        <v>39864.932820000002</v>
      </c>
      <c r="HR14" s="148">
        <v>1495.5124069999999</v>
      </c>
      <c r="HS14" s="148">
        <v>451.27090729999998</v>
      </c>
      <c r="HT14" s="148">
        <v>2443.7049270000002</v>
      </c>
      <c r="HU14" s="148">
        <v>5465.2324509999999</v>
      </c>
      <c r="HV14" s="148">
        <v>2498.9241440000001</v>
      </c>
      <c r="HW14" s="148">
        <v>112120.30590000001</v>
      </c>
      <c r="HX14" s="148">
        <v>50830.340929999998</v>
      </c>
      <c r="HY14" s="148">
        <v>76305.736420000001</v>
      </c>
      <c r="HZ14" s="148">
        <v>18570.73991</v>
      </c>
      <c r="IA14" s="148">
        <v>0</v>
      </c>
      <c r="IB14" s="148">
        <v>100650.4562</v>
      </c>
      <c r="IC14" s="148">
        <v>248538.48259999999</v>
      </c>
      <c r="ID14" s="148">
        <v>91889.10987</v>
      </c>
      <c r="IE14" s="148">
        <v>51529.488590000001</v>
      </c>
      <c r="IF14" s="148">
        <v>6533.9193939999996</v>
      </c>
      <c r="IG14" s="148">
        <v>25871.730390000001</v>
      </c>
      <c r="IH14" s="148">
        <v>16926.832020000002</v>
      </c>
      <c r="II14" s="148">
        <v>57583.353860000003</v>
      </c>
      <c r="IJ14" s="148">
        <v>128570.0045</v>
      </c>
      <c r="IK14" s="148">
        <v>203348.11420000001</v>
      </c>
      <c r="IL14" s="148">
        <v>42656.118589999998</v>
      </c>
      <c r="IM14" s="148">
        <v>19465.856759999999</v>
      </c>
      <c r="IN14" s="148">
        <v>19659.86895</v>
      </c>
      <c r="IO14" s="148">
        <v>16771.904589999998</v>
      </c>
      <c r="IP14" s="148">
        <v>30816.258580000002</v>
      </c>
      <c r="IQ14" s="148">
        <v>70954.881460000004</v>
      </c>
      <c r="IR14" s="148">
        <v>57259.042439999997</v>
      </c>
      <c r="IS14" s="148">
        <v>45123.710789999997</v>
      </c>
      <c r="IT14" s="148">
        <v>41899.869160000002</v>
      </c>
      <c r="IU14" s="148">
        <v>21580.772659999999</v>
      </c>
      <c r="IV14" s="148">
        <v>46763.580430000002</v>
      </c>
      <c r="IW14" s="148">
        <v>17085.155900000002</v>
      </c>
      <c r="IX14" s="148">
        <v>4013.8442140000002</v>
      </c>
    </row>
    <row r="15" spans="1:258">
      <c r="A15" s="233" t="s">
        <v>936</v>
      </c>
      <c r="B15" s="233" t="s">
        <v>929</v>
      </c>
      <c r="C15" s="148">
        <v>2187.0501380000001</v>
      </c>
      <c r="D15" s="148">
        <v>960.90609570000004</v>
      </c>
      <c r="E15" s="148">
        <v>24301.511320000001</v>
      </c>
      <c r="F15" s="148">
        <v>40294.125590000003</v>
      </c>
      <c r="G15" s="148">
        <v>3835.0770550000002</v>
      </c>
      <c r="H15" s="148">
        <v>9380.8035540000001</v>
      </c>
      <c r="I15" s="148">
        <v>23300.207780000001</v>
      </c>
      <c r="J15" s="148">
        <v>2501.4795589999999</v>
      </c>
      <c r="K15" s="148">
        <v>416973.15429999999</v>
      </c>
      <c r="L15" s="148">
        <v>89759.319130000003</v>
      </c>
      <c r="M15" s="148">
        <v>7474.8765940000003</v>
      </c>
      <c r="N15" s="148">
        <v>57901.663260000001</v>
      </c>
      <c r="O15" s="148">
        <v>24636.118340000001</v>
      </c>
      <c r="P15" s="148">
        <v>51710.706469999997</v>
      </c>
      <c r="Q15" s="148">
        <v>189339.48699999999</v>
      </c>
      <c r="R15" s="148">
        <v>23208.358359999998</v>
      </c>
      <c r="S15" s="148">
        <v>6826.1178799999998</v>
      </c>
      <c r="T15" s="148">
        <v>62302.093589999997</v>
      </c>
      <c r="U15" s="148">
        <v>104030.538</v>
      </c>
      <c r="V15" s="148">
        <v>194164.4803</v>
      </c>
      <c r="W15" s="148">
        <v>16415.533599999999</v>
      </c>
      <c r="X15" s="148">
        <v>12362.90776</v>
      </c>
      <c r="Y15" s="148">
        <v>2206.2932030000002</v>
      </c>
      <c r="Z15" s="148">
        <v>0</v>
      </c>
      <c r="AA15" s="148">
        <v>0</v>
      </c>
      <c r="AB15" s="148">
        <v>0</v>
      </c>
      <c r="AC15" s="148">
        <v>1073.3056919999999</v>
      </c>
      <c r="AD15" s="148">
        <v>24928.64831</v>
      </c>
      <c r="AE15" s="148">
        <v>197.44349460000001</v>
      </c>
      <c r="AF15" s="148">
        <v>67.478418300000001</v>
      </c>
      <c r="AG15" s="148">
        <v>0</v>
      </c>
      <c r="AH15" s="148">
        <v>0</v>
      </c>
      <c r="AI15" s="148">
        <v>45.63863997</v>
      </c>
      <c r="AJ15" s="148">
        <v>0</v>
      </c>
      <c r="AK15" s="148">
        <v>42266.82647</v>
      </c>
      <c r="AL15" s="148">
        <v>63.129113480000001</v>
      </c>
      <c r="AM15" s="148">
        <v>133.3676012</v>
      </c>
      <c r="AN15" s="148">
        <v>174.8777432</v>
      </c>
      <c r="AO15" s="148">
        <v>0</v>
      </c>
      <c r="AP15" s="148">
        <v>0</v>
      </c>
      <c r="AQ15" s="148">
        <v>734.48784260000002</v>
      </c>
      <c r="AR15" s="148">
        <v>1302.21921</v>
      </c>
      <c r="AS15" s="148">
        <v>115.9666539</v>
      </c>
      <c r="AT15" s="148">
        <v>47.985364769999997</v>
      </c>
      <c r="AU15" s="148">
        <v>0</v>
      </c>
      <c r="AV15" s="148">
        <v>76.272755619999998</v>
      </c>
      <c r="AW15" s="148">
        <v>417.97766539999998</v>
      </c>
      <c r="AX15" s="148">
        <v>192.24941989999999</v>
      </c>
      <c r="AY15" s="148">
        <v>218.12951000000001</v>
      </c>
      <c r="AZ15" s="148">
        <v>0</v>
      </c>
      <c r="BA15" s="148">
        <v>107.6184765</v>
      </c>
      <c r="BB15" s="148">
        <v>55.521921450000001</v>
      </c>
      <c r="BC15" s="148">
        <v>80.690643410000007</v>
      </c>
      <c r="BD15" s="148">
        <v>114.48722739999999</v>
      </c>
      <c r="BE15" s="148">
        <v>2307.9739589999999</v>
      </c>
      <c r="BF15" s="148">
        <v>732.19191530000001</v>
      </c>
      <c r="BG15" s="148">
        <v>501.56187219999998</v>
      </c>
      <c r="BH15" s="148">
        <v>394.50343199999998</v>
      </c>
      <c r="BI15" s="148">
        <v>80973.082349999997</v>
      </c>
      <c r="BJ15" s="148">
        <v>1196.8466149999999</v>
      </c>
      <c r="BK15" s="148">
        <v>661.65051449999999</v>
      </c>
      <c r="BL15" s="148">
        <v>58308.343919999999</v>
      </c>
      <c r="BM15" s="148">
        <v>32023.940159999998</v>
      </c>
      <c r="BN15" s="148">
        <v>1133.9212150000001</v>
      </c>
      <c r="BO15" s="148">
        <v>0</v>
      </c>
      <c r="BP15" s="148">
        <v>18272.61534</v>
      </c>
      <c r="BQ15" s="148">
        <v>5126.250513</v>
      </c>
      <c r="BR15" s="148">
        <v>1206.0272170000001</v>
      </c>
      <c r="BS15" s="148">
        <v>1420.6769449999999</v>
      </c>
      <c r="BT15" s="148">
        <v>2136.4307829999998</v>
      </c>
      <c r="BU15" s="148">
        <v>225.3237761</v>
      </c>
      <c r="BV15" s="148">
        <v>28505.00261</v>
      </c>
      <c r="BW15" s="148">
        <v>907.3224649</v>
      </c>
      <c r="BX15" s="148">
        <v>572.20398350000005</v>
      </c>
      <c r="BY15" s="148">
        <v>2438.4255290000001</v>
      </c>
      <c r="BZ15" s="148">
        <v>759.93698319999999</v>
      </c>
      <c r="CA15" s="148">
        <v>463.72644630000002</v>
      </c>
      <c r="CB15" s="148">
        <v>0</v>
      </c>
      <c r="CC15" s="148">
        <v>1570.8737980000001</v>
      </c>
      <c r="CD15" s="148">
        <v>542.57401770000001</v>
      </c>
      <c r="CE15" s="148">
        <v>0</v>
      </c>
      <c r="CF15" s="148">
        <v>0</v>
      </c>
      <c r="CG15" s="148">
        <v>98.655009300000003</v>
      </c>
      <c r="CH15" s="148">
        <v>53804.703829999999</v>
      </c>
      <c r="CI15" s="148">
        <v>2194.794132</v>
      </c>
      <c r="CJ15" s="148">
        <v>286970.14600000001</v>
      </c>
      <c r="CK15" s="148">
        <v>108428.1153</v>
      </c>
      <c r="CL15" s="148">
        <v>169029.4135</v>
      </c>
      <c r="CM15" s="148">
        <v>732473.25049999997</v>
      </c>
      <c r="CN15" s="148">
        <v>83509.494189999998</v>
      </c>
      <c r="CO15" s="148">
        <v>5806.2784240000001</v>
      </c>
      <c r="CP15" s="148">
        <v>765525.43870000006</v>
      </c>
      <c r="CQ15" s="148">
        <v>337616.28399999999</v>
      </c>
      <c r="CR15" s="148">
        <v>71112.987370000003</v>
      </c>
      <c r="CS15" s="148">
        <v>89230.661380000005</v>
      </c>
      <c r="CT15" s="148">
        <v>276460.01130000001</v>
      </c>
      <c r="CU15" s="148">
        <v>110285.3539</v>
      </c>
      <c r="CV15" s="148">
        <v>128910.38099999999</v>
      </c>
      <c r="CW15" s="148">
        <v>6752.5112849999996</v>
      </c>
      <c r="CX15" s="148">
        <v>115.54467959999999</v>
      </c>
      <c r="CY15" s="148">
        <v>115.58763879999999</v>
      </c>
      <c r="CZ15" s="148">
        <v>11.650072379999999</v>
      </c>
      <c r="DA15" s="148">
        <v>0</v>
      </c>
      <c r="DB15" s="148">
        <v>0</v>
      </c>
      <c r="DC15" s="148">
        <v>223.21209279999999</v>
      </c>
      <c r="DD15" s="148">
        <v>0</v>
      </c>
      <c r="DE15" s="148">
        <v>0</v>
      </c>
      <c r="DF15" s="148">
        <v>88.975396219999993</v>
      </c>
      <c r="DG15" s="148">
        <v>7.4476353289999997</v>
      </c>
      <c r="DH15" s="148">
        <v>576.29422480000005</v>
      </c>
      <c r="DI15" s="148">
        <v>554.90128400000003</v>
      </c>
      <c r="DJ15" s="148">
        <v>298873.20169999998</v>
      </c>
      <c r="DK15" s="148">
        <v>2061189.1780000001</v>
      </c>
      <c r="DL15" s="148">
        <v>197691.48800000001</v>
      </c>
      <c r="DM15" s="148">
        <v>2898102.7429999998</v>
      </c>
      <c r="DN15" s="148">
        <v>3985571.27</v>
      </c>
      <c r="DO15" s="148">
        <v>316780.53049999999</v>
      </c>
      <c r="DP15" s="148">
        <v>23475.954399999999</v>
      </c>
      <c r="DQ15" s="148">
        <v>327929.66739999998</v>
      </c>
      <c r="DR15" s="148">
        <v>11070190.640000001</v>
      </c>
      <c r="DS15" s="148">
        <v>2400678.5219999999</v>
      </c>
      <c r="DT15" s="148">
        <v>234747.58670000001</v>
      </c>
      <c r="DU15" s="148">
        <v>317492.60950000002</v>
      </c>
      <c r="DV15" s="148">
        <v>30136.254700000001</v>
      </c>
      <c r="DW15" s="148">
        <v>3736588.037</v>
      </c>
      <c r="DX15" s="148">
        <v>4415051.05</v>
      </c>
      <c r="DY15" s="148">
        <v>1786360.111</v>
      </c>
      <c r="DZ15" s="148">
        <v>3793878.5070000002</v>
      </c>
      <c r="EA15" s="148">
        <v>805900.90579999995</v>
      </c>
      <c r="EB15" s="148">
        <v>142295.91390000001</v>
      </c>
      <c r="EC15" s="148">
        <v>800366.58730000001</v>
      </c>
      <c r="ED15" s="148">
        <v>832867.9656</v>
      </c>
      <c r="EE15" s="148">
        <v>741994.32180000003</v>
      </c>
      <c r="EF15" s="148">
        <v>3239857.9709999999</v>
      </c>
      <c r="EG15" s="148">
        <v>1550379.9720000001</v>
      </c>
      <c r="EH15" s="148">
        <v>5165.2524430000003</v>
      </c>
      <c r="EI15" s="148">
        <v>21589.250110000001</v>
      </c>
      <c r="EJ15" s="148">
        <v>70723.002170000007</v>
      </c>
      <c r="EK15" s="148">
        <v>82594.227410000007</v>
      </c>
      <c r="EL15" s="148">
        <v>257514.29310000001</v>
      </c>
      <c r="EM15" s="148">
        <v>737484.03390000004</v>
      </c>
      <c r="EN15" s="148">
        <v>677073.70239999995</v>
      </c>
      <c r="EO15" s="148">
        <v>691754.71059999999</v>
      </c>
      <c r="EP15" s="148">
        <v>46166.353020000002</v>
      </c>
      <c r="EQ15" s="148">
        <v>102101.708</v>
      </c>
      <c r="ER15" s="148">
        <v>8321.6794150000005</v>
      </c>
      <c r="ES15" s="148">
        <v>71551.034039999999</v>
      </c>
      <c r="ET15" s="148">
        <v>4777.3283750000001</v>
      </c>
      <c r="EU15" s="148">
        <v>2956.1097340000001</v>
      </c>
      <c r="EV15" s="148">
        <v>23817.175899999998</v>
      </c>
      <c r="EW15" s="148">
        <v>43082.074679999998</v>
      </c>
      <c r="EX15" s="148">
        <v>42505.910029999999</v>
      </c>
      <c r="EY15" s="148">
        <v>51867.700620000003</v>
      </c>
      <c r="EZ15" s="148">
        <v>62289.435729999997</v>
      </c>
      <c r="FA15" s="148">
        <v>27280.494610000002</v>
      </c>
      <c r="FB15" s="148">
        <v>31148.51384</v>
      </c>
      <c r="FC15" s="148">
        <v>28847.840479999999</v>
      </c>
      <c r="FD15" s="148">
        <v>35012.948909999999</v>
      </c>
      <c r="FE15" s="148">
        <v>5066.5439610000003</v>
      </c>
      <c r="FF15" s="148">
        <v>6432.1438420000004</v>
      </c>
      <c r="FG15" s="148">
        <v>1431.7682239999999</v>
      </c>
      <c r="FH15" s="148">
        <v>133200.16469999999</v>
      </c>
      <c r="FI15" s="148">
        <v>30752.730019999999</v>
      </c>
      <c r="FJ15" s="148">
        <v>2310.4485770000001</v>
      </c>
      <c r="FK15" s="148">
        <v>619.32061120000003</v>
      </c>
      <c r="FL15" s="148">
        <v>172811.1342</v>
      </c>
      <c r="FM15" s="148">
        <v>144335.8976</v>
      </c>
      <c r="FN15" s="148">
        <v>37657.136299999998</v>
      </c>
      <c r="FO15" s="148">
        <v>79701.101020000002</v>
      </c>
      <c r="FP15" s="148">
        <v>24335.308010000001</v>
      </c>
      <c r="FQ15" s="148">
        <v>14552.790230000001</v>
      </c>
      <c r="FR15" s="148">
        <v>134516.1243</v>
      </c>
      <c r="FS15" s="148">
        <v>405379.56660000002</v>
      </c>
      <c r="FT15" s="148">
        <v>150018.54610000001</v>
      </c>
      <c r="FU15" s="148">
        <v>205473.56520000001</v>
      </c>
      <c r="FV15" s="148">
        <v>796.46095839999998</v>
      </c>
      <c r="FW15" s="148">
        <v>1258.7620440000001</v>
      </c>
      <c r="FX15" s="148">
        <v>22811.83913</v>
      </c>
      <c r="FY15" s="148">
        <v>93061.495809999993</v>
      </c>
      <c r="FZ15" s="148">
        <v>111289.675</v>
      </c>
      <c r="GA15" s="148">
        <v>139024.65109999999</v>
      </c>
      <c r="GB15" s="148">
        <v>15498.73653</v>
      </c>
      <c r="GC15" s="148">
        <v>4109.2337969999999</v>
      </c>
      <c r="GD15" s="148">
        <v>4660.6379509999997</v>
      </c>
      <c r="GE15" s="148">
        <v>933.22237580000001</v>
      </c>
      <c r="GF15" s="148">
        <v>7749.404313</v>
      </c>
      <c r="GG15" s="148">
        <v>7783.5655180000003</v>
      </c>
      <c r="GH15" s="148">
        <v>1765.003639</v>
      </c>
      <c r="GI15" s="148">
        <v>18438.148249999998</v>
      </c>
      <c r="GJ15" s="148">
        <v>34600.035819999997</v>
      </c>
      <c r="GK15" s="148">
        <v>24591.932209999999</v>
      </c>
      <c r="GL15" s="148">
        <v>5312.2727359999999</v>
      </c>
      <c r="GM15" s="148">
        <v>26910.4293</v>
      </c>
      <c r="GN15" s="148">
        <v>21431.080470000001</v>
      </c>
      <c r="GO15" s="148">
        <v>0</v>
      </c>
      <c r="GP15" s="148">
        <v>0</v>
      </c>
      <c r="GQ15" s="148">
        <v>0</v>
      </c>
      <c r="GR15" s="148">
        <v>380.9627079</v>
      </c>
      <c r="GS15" s="148">
        <v>0</v>
      </c>
      <c r="GT15" s="148">
        <v>0</v>
      </c>
      <c r="GU15" s="148">
        <v>345.78455719999999</v>
      </c>
      <c r="GV15" s="148">
        <v>156.015748</v>
      </c>
      <c r="GW15" s="148">
        <v>0</v>
      </c>
      <c r="GX15" s="148">
        <v>0</v>
      </c>
      <c r="GY15" s="148">
        <v>204.75895209999999</v>
      </c>
      <c r="GZ15" s="148">
        <v>94.033158159999999</v>
      </c>
      <c r="HA15" s="148">
        <v>177.8874801</v>
      </c>
      <c r="HB15" s="148">
        <v>0</v>
      </c>
      <c r="HC15" s="148">
        <v>0</v>
      </c>
      <c r="HD15" s="148">
        <v>89.977721970000005</v>
      </c>
      <c r="HE15" s="148">
        <v>765.27321410000002</v>
      </c>
      <c r="HF15" s="148">
        <v>52.746118920000001</v>
      </c>
      <c r="HG15" s="148">
        <v>0</v>
      </c>
      <c r="HH15" s="148">
        <v>142.503186</v>
      </c>
      <c r="HI15" s="148">
        <v>1125.310041</v>
      </c>
      <c r="HJ15" s="148">
        <v>2404.4557789999999</v>
      </c>
      <c r="HK15" s="148">
        <v>2850.6763249999999</v>
      </c>
      <c r="HL15" s="148">
        <v>11185.99453</v>
      </c>
      <c r="HM15" s="148">
        <v>288.5886127</v>
      </c>
      <c r="HN15" s="148">
        <v>2522.9843350000001</v>
      </c>
      <c r="HO15" s="148">
        <v>24394.07041</v>
      </c>
      <c r="HP15" s="148">
        <v>143828.32639999999</v>
      </c>
      <c r="HQ15" s="148">
        <v>40238.665379999999</v>
      </c>
      <c r="HR15" s="148">
        <v>1848.719231</v>
      </c>
      <c r="HS15" s="148">
        <v>506.19394899999998</v>
      </c>
      <c r="HT15" s="148">
        <v>2706.840608</v>
      </c>
      <c r="HU15" s="148">
        <v>5620.1223470000004</v>
      </c>
      <c r="HV15" s="148">
        <v>2183.900525</v>
      </c>
      <c r="HW15" s="148">
        <v>109010.7083</v>
      </c>
      <c r="HX15" s="148">
        <v>50292.749499999998</v>
      </c>
      <c r="HY15" s="148">
        <v>75563.423379999993</v>
      </c>
      <c r="HZ15" s="148">
        <v>18348.249909999999</v>
      </c>
      <c r="IA15" s="148">
        <v>0</v>
      </c>
      <c r="IB15" s="148">
        <v>97761.619049999994</v>
      </c>
      <c r="IC15" s="148">
        <v>237727.2218</v>
      </c>
      <c r="ID15" s="148">
        <v>90665.400229999999</v>
      </c>
      <c r="IE15" s="148">
        <v>48742.5743</v>
      </c>
      <c r="IF15" s="148">
        <v>7032.1956369999998</v>
      </c>
      <c r="IG15" s="148">
        <v>25400.00274</v>
      </c>
      <c r="IH15" s="148">
        <v>17217.762330000001</v>
      </c>
      <c r="II15" s="148">
        <v>52773.283620000002</v>
      </c>
      <c r="IJ15" s="148">
        <v>131837.51550000001</v>
      </c>
      <c r="IK15" s="148">
        <v>202786.56539999999</v>
      </c>
      <c r="IL15" s="148">
        <v>41599.581259999999</v>
      </c>
      <c r="IM15" s="148">
        <v>18953.045119999999</v>
      </c>
      <c r="IN15" s="148">
        <v>19615.13982</v>
      </c>
      <c r="IO15" s="148">
        <v>17361.64788</v>
      </c>
      <c r="IP15" s="148">
        <v>31045.77001</v>
      </c>
      <c r="IQ15" s="148">
        <v>70962.735260000001</v>
      </c>
      <c r="IR15" s="148">
        <v>56005.954080000003</v>
      </c>
      <c r="IS15" s="148">
        <v>46188.95433</v>
      </c>
      <c r="IT15" s="148">
        <v>40304.754489999999</v>
      </c>
      <c r="IU15" s="148">
        <v>21256.33094</v>
      </c>
      <c r="IV15" s="148">
        <v>44965.39129</v>
      </c>
      <c r="IW15" s="148">
        <v>14768.861989999999</v>
      </c>
      <c r="IX15" s="148">
        <v>3973.0972499999998</v>
      </c>
    </row>
    <row r="16" spans="1:258">
      <c r="A16" s="233" t="s">
        <v>937</v>
      </c>
      <c r="B16" s="233" t="s">
        <v>929</v>
      </c>
      <c r="C16" s="148">
        <v>2097.342682</v>
      </c>
      <c r="D16" s="148">
        <v>699.05410359999996</v>
      </c>
      <c r="E16" s="148">
        <v>20246.529310000002</v>
      </c>
      <c r="F16" s="148">
        <v>36063.66229</v>
      </c>
      <c r="G16" s="148">
        <v>3159.3599199999999</v>
      </c>
      <c r="H16" s="148">
        <v>11916.169620000001</v>
      </c>
      <c r="I16" s="148">
        <v>17331.922030000002</v>
      </c>
      <c r="J16" s="148">
        <v>2031.327029</v>
      </c>
      <c r="K16" s="148">
        <v>452631.58559999999</v>
      </c>
      <c r="L16" s="148">
        <v>102216.7482</v>
      </c>
      <c r="M16" s="148">
        <v>7841.4618769999997</v>
      </c>
      <c r="N16" s="148">
        <v>62452.813249999999</v>
      </c>
      <c r="O16" s="148">
        <v>22160.83495</v>
      </c>
      <c r="P16" s="148">
        <v>52352.73605</v>
      </c>
      <c r="Q16" s="148">
        <v>180089.6501</v>
      </c>
      <c r="R16" s="148">
        <v>28824.420580000002</v>
      </c>
      <c r="S16" s="148">
        <v>7176.9584649999997</v>
      </c>
      <c r="T16" s="148">
        <v>61947.233610000003</v>
      </c>
      <c r="U16" s="148">
        <v>101296.79859999999</v>
      </c>
      <c r="V16" s="148">
        <v>173786.71729999999</v>
      </c>
      <c r="W16" s="148">
        <v>16876.10053</v>
      </c>
      <c r="X16" s="148">
        <v>11500.790580000001</v>
      </c>
      <c r="Y16" s="148">
        <v>2095.8271359999999</v>
      </c>
      <c r="Z16" s="148">
        <v>0</v>
      </c>
      <c r="AA16" s="148">
        <v>0</v>
      </c>
      <c r="AB16" s="148">
        <v>0</v>
      </c>
      <c r="AC16" s="148">
        <v>1000.841855</v>
      </c>
      <c r="AD16" s="148">
        <v>26000.766490000002</v>
      </c>
      <c r="AE16" s="148">
        <v>116.2027021</v>
      </c>
      <c r="AF16" s="148">
        <v>117.921228</v>
      </c>
      <c r="AG16" s="148">
        <v>0</v>
      </c>
      <c r="AH16" s="148">
        <v>0</v>
      </c>
      <c r="AI16" s="148">
        <v>75.229444869999995</v>
      </c>
      <c r="AJ16" s="148">
        <v>0</v>
      </c>
      <c r="AK16" s="148">
        <v>43583.283040000002</v>
      </c>
      <c r="AL16" s="148">
        <v>43.947993920000002</v>
      </c>
      <c r="AM16" s="148">
        <v>167.3932882</v>
      </c>
      <c r="AN16" s="148">
        <v>198.05926339999999</v>
      </c>
      <c r="AO16" s="148">
        <v>9.9531156840000001</v>
      </c>
      <c r="AP16" s="148">
        <v>0</v>
      </c>
      <c r="AQ16" s="148">
        <v>517.10354570000004</v>
      </c>
      <c r="AR16" s="148">
        <v>1216.817824</v>
      </c>
      <c r="AS16" s="148">
        <v>159.65030709999999</v>
      </c>
      <c r="AT16" s="148">
        <v>165.79114960000001</v>
      </c>
      <c r="AU16" s="148">
        <v>0</v>
      </c>
      <c r="AV16" s="148">
        <v>66.415967609999996</v>
      </c>
      <c r="AW16" s="148">
        <v>542.43890769999996</v>
      </c>
      <c r="AX16" s="148">
        <v>229.31434479999999</v>
      </c>
      <c r="AY16" s="148">
        <v>274.13246989999999</v>
      </c>
      <c r="AZ16" s="148">
        <v>0</v>
      </c>
      <c r="BA16" s="148">
        <v>259.12457899999998</v>
      </c>
      <c r="BB16" s="148">
        <v>25.521246550000001</v>
      </c>
      <c r="BC16" s="148">
        <v>166.6596194</v>
      </c>
      <c r="BD16" s="148">
        <v>113.16365140000001</v>
      </c>
      <c r="BE16" s="148">
        <v>2393.6541990000001</v>
      </c>
      <c r="BF16" s="148">
        <v>816.07492609999997</v>
      </c>
      <c r="BG16" s="148">
        <v>495.38641000000001</v>
      </c>
      <c r="BH16" s="148">
        <v>409.06116509999998</v>
      </c>
      <c r="BI16" s="148">
        <v>84394.050659999994</v>
      </c>
      <c r="BJ16" s="148">
        <v>1074.8885459999999</v>
      </c>
      <c r="BK16" s="148">
        <v>481.99611279999999</v>
      </c>
      <c r="BL16" s="148">
        <v>56943.066729999999</v>
      </c>
      <c r="BM16" s="148">
        <v>32281.01324</v>
      </c>
      <c r="BN16" s="148">
        <v>996.26389889999996</v>
      </c>
      <c r="BO16" s="148">
        <v>0</v>
      </c>
      <c r="BP16" s="148">
        <v>19738.223480000001</v>
      </c>
      <c r="BQ16" s="148">
        <v>5771.385671</v>
      </c>
      <c r="BR16" s="148">
        <v>1235.627686</v>
      </c>
      <c r="BS16" s="148">
        <v>1550.4332509999999</v>
      </c>
      <c r="BT16" s="148">
        <v>2391.7560680000001</v>
      </c>
      <c r="BU16" s="148">
        <v>90.764009959999996</v>
      </c>
      <c r="BV16" s="148">
        <v>27304.1522</v>
      </c>
      <c r="BW16" s="148">
        <v>1147.882284</v>
      </c>
      <c r="BX16" s="148">
        <v>739.94818989999999</v>
      </c>
      <c r="BY16" s="148">
        <v>2486.2513060000001</v>
      </c>
      <c r="BZ16" s="148">
        <v>646.42102650000004</v>
      </c>
      <c r="CA16" s="148">
        <v>615.44585670000004</v>
      </c>
      <c r="CB16" s="148">
        <v>0</v>
      </c>
      <c r="CC16" s="148">
        <v>1457.651961</v>
      </c>
      <c r="CD16" s="148">
        <v>650.09165810000002</v>
      </c>
      <c r="CE16" s="148">
        <v>0</v>
      </c>
      <c r="CF16" s="148">
        <v>0</v>
      </c>
      <c r="CG16" s="148">
        <v>81.892245939999995</v>
      </c>
      <c r="CH16" s="148">
        <v>52940.602460000002</v>
      </c>
      <c r="CI16" s="148">
        <v>2098.5566140000001</v>
      </c>
      <c r="CJ16" s="148">
        <v>285583.99719999998</v>
      </c>
      <c r="CK16" s="148">
        <v>106860.625</v>
      </c>
      <c r="CL16" s="148">
        <v>168013.5638</v>
      </c>
      <c r="CM16" s="148">
        <v>712831.36259999999</v>
      </c>
      <c r="CN16" s="148">
        <v>82253.709940000001</v>
      </c>
      <c r="CO16" s="148">
        <v>6092.691151</v>
      </c>
      <c r="CP16" s="148">
        <v>749327.82490000001</v>
      </c>
      <c r="CQ16" s="148">
        <v>341995.40970000002</v>
      </c>
      <c r="CR16" s="148">
        <v>71393.144539999994</v>
      </c>
      <c r="CS16" s="148">
        <v>87334.787249999994</v>
      </c>
      <c r="CT16" s="148">
        <v>284316.80009999999</v>
      </c>
      <c r="CU16" s="148">
        <v>111025.7994</v>
      </c>
      <c r="CV16" s="148">
        <v>124617.5016</v>
      </c>
      <c r="CW16" s="148">
        <v>5807.3248640000002</v>
      </c>
      <c r="CX16" s="148">
        <v>181.63417150000001</v>
      </c>
      <c r="CY16" s="148">
        <v>178.71459849999999</v>
      </c>
      <c r="CZ16" s="148">
        <v>0</v>
      </c>
      <c r="DA16" s="148">
        <v>0</v>
      </c>
      <c r="DB16" s="148">
        <v>0</v>
      </c>
      <c r="DC16" s="148">
        <v>226.52372439999999</v>
      </c>
      <c r="DD16" s="148">
        <v>0</v>
      </c>
      <c r="DE16" s="148">
        <v>0</v>
      </c>
      <c r="DF16" s="148">
        <v>50.834655660000003</v>
      </c>
      <c r="DG16" s="148">
        <v>47.999330180000001</v>
      </c>
      <c r="DH16" s="148">
        <v>240.54381290000001</v>
      </c>
      <c r="DI16" s="148">
        <v>455.27623019999999</v>
      </c>
      <c r="DJ16" s="148">
        <v>289881.94099999999</v>
      </c>
      <c r="DK16" s="148">
        <v>2007580.5330000001</v>
      </c>
      <c r="DL16" s="148">
        <v>193288.38500000001</v>
      </c>
      <c r="DM16" s="148">
        <v>2869717.378</v>
      </c>
      <c r="DN16" s="148">
        <v>3887634.4360000002</v>
      </c>
      <c r="DO16" s="148">
        <v>308417.34529999999</v>
      </c>
      <c r="DP16" s="148">
        <v>24551.982840000001</v>
      </c>
      <c r="DQ16" s="148">
        <v>334227.36550000001</v>
      </c>
      <c r="DR16" s="148">
        <v>10947869.560000001</v>
      </c>
      <c r="DS16" s="148">
        <v>2382800.4180000001</v>
      </c>
      <c r="DT16" s="148">
        <v>237908.5569</v>
      </c>
      <c r="DU16" s="148">
        <v>316401.51069999998</v>
      </c>
      <c r="DV16" s="148">
        <v>29945.794460000001</v>
      </c>
      <c r="DW16" s="148">
        <v>3665680.2259999998</v>
      </c>
      <c r="DX16" s="148">
        <v>4539736.9189999998</v>
      </c>
      <c r="DY16" s="148">
        <v>1766644.65</v>
      </c>
      <c r="DZ16" s="148">
        <v>3767178.2960000001</v>
      </c>
      <c r="EA16" s="148">
        <v>806661.48549999995</v>
      </c>
      <c r="EB16" s="148">
        <v>138417.03630000001</v>
      </c>
      <c r="EC16" s="148">
        <v>814386.44590000005</v>
      </c>
      <c r="ED16" s="148">
        <v>846246.24419999996</v>
      </c>
      <c r="EE16" s="148">
        <v>702801.67050000001</v>
      </c>
      <c r="EF16" s="148">
        <v>3261305.1370000001</v>
      </c>
      <c r="EG16" s="148">
        <v>1514767.987</v>
      </c>
      <c r="EH16" s="148">
        <v>6320.6359540000003</v>
      </c>
      <c r="EI16" s="148">
        <v>21485.275839999998</v>
      </c>
      <c r="EJ16" s="148">
        <v>68390.738060000003</v>
      </c>
      <c r="EK16" s="148">
        <v>81047.805649999995</v>
      </c>
      <c r="EL16" s="148">
        <v>259853.3241</v>
      </c>
      <c r="EM16" s="148">
        <v>732723.13740000001</v>
      </c>
      <c r="EN16" s="148">
        <v>662331.022</v>
      </c>
      <c r="EO16" s="148">
        <v>678880.40240000002</v>
      </c>
      <c r="EP16" s="148">
        <v>46717.712290000003</v>
      </c>
      <c r="EQ16" s="148">
        <v>103781.08839999999</v>
      </c>
      <c r="ER16" s="148">
        <v>8077.9619899999998</v>
      </c>
      <c r="ES16" s="148">
        <v>67360.950200000007</v>
      </c>
      <c r="ET16" s="148">
        <v>5045.2601430000004</v>
      </c>
      <c r="EU16" s="148">
        <v>2968.399911</v>
      </c>
      <c r="EV16" s="148">
        <v>24502.451659999999</v>
      </c>
      <c r="EW16" s="148">
        <v>42990.675309999999</v>
      </c>
      <c r="EX16" s="148">
        <v>42304.619809999997</v>
      </c>
      <c r="EY16" s="148">
        <v>49064.82101</v>
      </c>
      <c r="EZ16" s="148">
        <v>65956.181549999994</v>
      </c>
      <c r="FA16" s="148">
        <v>24787.514480000002</v>
      </c>
      <c r="FB16" s="148">
        <v>29478.39227</v>
      </c>
      <c r="FC16" s="148">
        <v>29413.092229999998</v>
      </c>
      <c r="FD16" s="148">
        <v>35147.091050000003</v>
      </c>
      <c r="FE16" s="148">
        <v>5646.9560090000004</v>
      </c>
      <c r="FF16" s="148">
        <v>6177.1283860000003</v>
      </c>
      <c r="FG16" s="148">
        <v>2000.0681360000001</v>
      </c>
      <c r="FH16" s="148">
        <v>134144.66680000001</v>
      </c>
      <c r="FI16" s="148">
        <v>30918.379830000002</v>
      </c>
      <c r="FJ16" s="148">
        <v>2374.265093</v>
      </c>
      <c r="FK16" s="148">
        <v>546.32689719999996</v>
      </c>
      <c r="FL16" s="148">
        <v>170229.38310000001</v>
      </c>
      <c r="FM16" s="148">
        <v>142627.1778</v>
      </c>
      <c r="FN16" s="148">
        <v>40373.408960000001</v>
      </c>
      <c r="FO16" s="148">
        <v>80413.353910000005</v>
      </c>
      <c r="FP16" s="148">
        <v>25449.052189999999</v>
      </c>
      <c r="FQ16" s="148">
        <v>14421.400180000001</v>
      </c>
      <c r="FR16" s="148">
        <v>131778.88680000001</v>
      </c>
      <c r="FS16" s="148">
        <v>397673.7942</v>
      </c>
      <c r="FT16" s="148">
        <v>146962.85029999999</v>
      </c>
      <c r="FU16" s="148">
        <v>197910.4675</v>
      </c>
      <c r="FV16" s="148">
        <v>720.68891599999995</v>
      </c>
      <c r="FW16" s="148">
        <v>1294.9867529999999</v>
      </c>
      <c r="FX16" s="148">
        <v>24482.594669999999</v>
      </c>
      <c r="FY16" s="148">
        <v>95974.393450000003</v>
      </c>
      <c r="FZ16" s="148">
        <v>112061.53140000001</v>
      </c>
      <c r="GA16" s="148">
        <v>137812.47949999999</v>
      </c>
      <c r="GB16" s="148">
        <v>14372.866379999999</v>
      </c>
      <c r="GC16" s="148">
        <v>4918.643564</v>
      </c>
      <c r="GD16" s="148">
        <v>4019.2075880000002</v>
      </c>
      <c r="GE16" s="148">
        <v>669.9627127</v>
      </c>
      <c r="GF16" s="148">
        <v>7867.6144640000002</v>
      </c>
      <c r="GG16" s="148">
        <v>7916.0884919999999</v>
      </c>
      <c r="GH16" s="148">
        <v>1614.6871169999999</v>
      </c>
      <c r="GI16" s="148">
        <v>18732.476579999999</v>
      </c>
      <c r="GJ16" s="148">
        <v>34867.735509999999</v>
      </c>
      <c r="GK16" s="148">
        <v>24968.655299999999</v>
      </c>
      <c r="GL16" s="148">
        <v>4377.537198</v>
      </c>
      <c r="GM16" s="148">
        <v>27280.38537</v>
      </c>
      <c r="GN16" s="148">
        <v>20671.73762</v>
      </c>
      <c r="GO16" s="148">
        <v>0</v>
      </c>
      <c r="GP16" s="148">
        <v>0</v>
      </c>
      <c r="GQ16" s="148">
        <v>0</v>
      </c>
      <c r="GR16" s="148">
        <v>312.97877210000001</v>
      </c>
      <c r="GS16" s="148">
        <v>0</v>
      </c>
      <c r="GT16" s="148">
        <v>0</v>
      </c>
      <c r="GU16" s="148">
        <v>208.4244592</v>
      </c>
      <c r="GV16" s="148">
        <v>201.0603892</v>
      </c>
      <c r="GW16" s="148">
        <v>0</v>
      </c>
      <c r="GX16" s="148">
        <v>0</v>
      </c>
      <c r="GY16" s="148">
        <v>97.63173433</v>
      </c>
      <c r="GZ16" s="148">
        <v>59.160732539999998</v>
      </c>
      <c r="HA16" s="148">
        <v>116.25497439999999</v>
      </c>
      <c r="HB16" s="148">
        <v>0</v>
      </c>
      <c r="HC16" s="148">
        <v>0</v>
      </c>
      <c r="HD16" s="148">
        <v>55.215140460000001</v>
      </c>
      <c r="HE16" s="148">
        <v>604.29308779999997</v>
      </c>
      <c r="HF16" s="148">
        <v>99.290661650000004</v>
      </c>
      <c r="HG16" s="148">
        <v>0</v>
      </c>
      <c r="HH16" s="148">
        <v>81.878243130000001</v>
      </c>
      <c r="HI16" s="148">
        <v>742.24576290000005</v>
      </c>
      <c r="HJ16" s="148">
        <v>2480.9513480000001</v>
      </c>
      <c r="HK16" s="148">
        <v>2820.7830359999998</v>
      </c>
      <c r="HL16" s="148">
        <v>10580.957969999999</v>
      </c>
      <c r="HM16" s="148">
        <v>214.40764530000001</v>
      </c>
      <c r="HN16" s="148">
        <v>2805.8800230000002</v>
      </c>
      <c r="HO16" s="148">
        <v>26219.277719999998</v>
      </c>
      <c r="HP16" s="148">
        <v>139883.4694</v>
      </c>
      <c r="HQ16" s="148">
        <v>39177.754739999997</v>
      </c>
      <c r="HR16" s="148">
        <v>1847.3657270000001</v>
      </c>
      <c r="HS16" s="148">
        <v>388.03912159999999</v>
      </c>
      <c r="HT16" s="148">
        <v>2540.1206339999999</v>
      </c>
      <c r="HU16" s="148">
        <v>6139.4285600000003</v>
      </c>
      <c r="HV16" s="148">
        <v>2272.0356860000002</v>
      </c>
      <c r="HW16" s="148">
        <v>109783.02159999999</v>
      </c>
      <c r="HX16" s="148">
        <v>48874.805619999999</v>
      </c>
      <c r="HY16" s="148">
        <v>76031.193379999997</v>
      </c>
      <c r="HZ16" s="148">
        <v>18131.825649999999</v>
      </c>
      <c r="IA16" s="148">
        <v>0</v>
      </c>
      <c r="IB16" s="148">
        <v>98745.798240000004</v>
      </c>
      <c r="IC16" s="148">
        <v>241537.09270000001</v>
      </c>
      <c r="ID16" s="148">
        <v>89238.978480000005</v>
      </c>
      <c r="IE16" s="148">
        <v>50691.92669</v>
      </c>
      <c r="IF16" s="148">
        <v>7261.2238360000001</v>
      </c>
      <c r="IG16" s="148">
        <v>23940.166689999998</v>
      </c>
      <c r="IH16" s="148">
        <v>17860.789850000001</v>
      </c>
      <c r="II16" s="148">
        <v>56916.02003</v>
      </c>
      <c r="IJ16" s="148">
        <v>126499.8993</v>
      </c>
      <c r="IK16" s="148">
        <v>200762.0821</v>
      </c>
      <c r="IL16" s="148">
        <v>40676.108999999997</v>
      </c>
      <c r="IM16" s="148">
        <v>20000.152959999999</v>
      </c>
      <c r="IN16" s="148">
        <v>19956.160169999999</v>
      </c>
      <c r="IO16" s="148">
        <v>17334.530320000002</v>
      </c>
      <c r="IP16" s="148">
        <v>32573.96744</v>
      </c>
      <c r="IQ16" s="148">
        <v>71322.218429999994</v>
      </c>
      <c r="IR16" s="148">
        <v>56797.71976</v>
      </c>
      <c r="IS16" s="148">
        <v>49189.724280000002</v>
      </c>
      <c r="IT16" s="148">
        <v>38826.225209999997</v>
      </c>
      <c r="IU16" s="148">
        <v>21804.286670000001</v>
      </c>
      <c r="IV16" s="148">
        <v>46023.377520000002</v>
      </c>
      <c r="IW16" s="148">
        <v>15201.98688</v>
      </c>
      <c r="IX16" s="148">
        <v>4530.7979930000001</v>
      </c>
    </row>
    <row r="17" spans="1:258">
      <c r="A17" s="233" t="s">
        <v>938</v>
      </c>
      <c r="B17" s="233" t="s">
        <v>929</v>
      </c>
      <c r="C17" s="148">
        <v>1753.73164</v>
      </c>
      <c r="D17" s="148">
        <v>712.08176779999997</v>
      </c>
      <c r="E17" s="148">
        <v>20404.045829999999</v>
      </c>
      <c r="F17" s="148">
        <v>40771.142540000001</v>
      </c>
      <c r="G17" s="148">
        <v>2660.601208</v>
      </c>
      <c r="H17" s="148">
        <v>10096.90049</v>
      </c>
      <c r="I17" s="148">
        <v>19808.640820000001</v>
      </c>
      <c r="J17" s="148">
        <v>2335.0146920000002</v>
      </c>
      <c r="K17" s="148">
        <v>423128.43290000001</v>
      </c>
      <c r="L17" s="148">
        <v>95101.481719999996</v>
      </c>
      <c r="M17" s="148">
        <v>8642.8156450000006</v>
      </c>
      <c r="N17" s="148">
        <v>52901.71974</v>
      </c>
      <c r="O17" s="148">
        <v>22970.772570000001</v>
      </c>
      <c r="P17" s="148">
        <v>53304.873769999998</v>
      </c>
      <c r="Q17" s="148">
        <v>181009.25260000001</v>
      </c>
      <c r="R17" s="148">
        <v>29783.704839999999</v>
      </c>
      <c r="S17" s="148">
        <v>7036.0099550000004</v>
      </c>
      <c r="T17" s="148">
        <v>59451.48833</v>
      </c>
      <c r="U17" s="148">
        <v>104519.17849999999</v>
      </c>
      <c r="V17" s="148">
        <v>181106.90820000001</v>
      </c>
      <c r="W17" s="148">
        <v>16690.595010000001</v>
      </c>
      <c r="X17" s="148">
        <v>12249.465459999999</v>
      </c>
      <c r="Y17" s="148">
        <v>2427.2597209999999</v>
      </c>
      <c r="Z17" s="148">
        <v>0</v>
      </c>
      <c r="AA17" s="148">
        <v>0</v>
      </c>
      <c r="AB17" s="148">
        <v>0</v>
      </c>
      <c r="AC17" s="148">
        <v>1111.867561</v>
      </c>
      <c r="AD17" s="148">
        <v>26004.333640000001</v>
      </c>
      <c r="AE17" s="148">
        <v>219.13271399999999</v>
      </c>
      <c r="AF17" s="148">
        <v>97.386088540000003</v>
      </c>
      <c r="AG17" s="148">
        <v>0</v>
      </c>
      <c r="AH17" s="148">
        <v>0</v>
      </c>
      <c r="AI17" s="148">
        <v>123.9382354</v>
      </c>
      <c r="AJ17" s="148">
        <v>0</v>
      </c>
      <c r="AK17" s="148">
        <v>42585.99207</v>
      </c>
      <c r="AL17" s="148">
        <v>24.617641450000001</v>
      </c>
      <c r="AM17" s="148">
        <v>104.6272316</v>
      </c>
      <c r="AN17" s="148">
        <v>104.81840219999999</v>
      </c>
      <c r="AO17" s="148">
        <v>0</v>
      </c>
      <c r="AP17" s="148">
        <v>0</v>
      </c>
      <c r="AQ17" s="148">
        <v>489.63617040000003</v>
      </c>
      <c r="AR17" s="148">
        <v>1031.665025</v>
      </c>
      <c r="AS17" s="148">
        <v>138.1054206</v>
      </c>
      <c r="AT17" s="148">
        <v>84.482065950000006</v>
      </c>
      <c r="AU17" s="148">
        <v>0</v>
      </c>
      <c r="AV17" s="148">
        <v>51.217599120000003</v>
      </c>
      <c r="AW17" s="148">
        <v>533.58018589999995</v>
      </c>
      <c r="AX17" s="148">
        <v>223.11072590000001</v>
      </c>
      <c r="AY17" s="148">
        <v>188.86500340000001</v>
      </c>
      <c r="AZ17" s="148">
        <v>0</v>
      </c>
      <c r="BA17" s="148">
        <v>107.4648471</v>
      </c>
      <c r="BB17" s="148">
        <v>50.385534790000001</v>
      </c>
      <c r="BC17" s="148">
        <v>227.9821537</v>
      </c>
      <c r="BD17" s="148">
        <v>171.7860211</v>
      </c>
      <c r="BE17" s="148">
        <v>2429.0932560000001</v>
      </c>
      <c r="BF17" s="148">
        <v>681.85043210000003</v>
      </c>
      <c r="BG17" s="148">
        <v>403.69889749999999</v>
      </c>
      <c r="BH17" s="148">
        <v>338.30468330000002</v>
      </c>
      <c r="BI17" s="148">
        <v>87434.185540000006</v>
      </c>
      <c r="BJ17" s="148">
        <v>1001.251083</v>
      </c>
      <c r="BK17" s="148">
        <v>491.41600249999999</v>
      </c>
      <c r="BL17" s="148">
        <v>59449.415300000001</v>
      </c>
      <c r="BM17" s="148">
        <v>34175.14892</v>
      </c>
      <c r="BN17" s="148">
        <v>1137.6861249999999</v>
      </c>
      <c r="BO17" s="148">
        <v>0</v>
      </c>
      <c r="BP17" s="148">
        <v>18130.924490000001</v>
      </c>
      <c r="BQ17" s="148">
        <v>5623.0435580000003</v>
      </c>
      <c r="BR17" s="148">
        <v>1074.410392</v>
      </c>
      <c r="BS17" s="148">
        <v>1413.4268930000001</v>
      </c>
      <c r="BT17" s="148">
        <v>2027.7083479999999</v>
      </c>
      <c r="BU17" s="148">
        <v>124.6330141</v>
      </c>
      <c r="BV17" s="148">
        <v>26166.374980000001</v>
      </c>
      <c r="BW17" s="148">
        <v>958.4050671</v>
      </c>
      <c r="BX17" s="148">
        <v>908.61947180000004</v>
      </c>
      <c r="BY17" s="148">
        <v>2557.4075320000002</v>
      </c>
      <c r="BZ17" s="148">
        <v>771.81523649999997</v>
      </c>
      <c r="CA17" s="148">
        <v>566.56386829999997</v>
      </c>
      <c r="CB17" s="148">
        <v>0</v>
      </c>
      <c r="CC17" s="148">
        <v>1537.8855590000001</v>
      </c>
      <c r="CD17" s="148">
        <v>738.0562625</v>
      </c>
      <c r="CE17" s="148">
        <v>0</v>
      </c>
      <c r="CF17" s="148">
        <v>0</v>
      </c>
      <c r="CG17" s="148">
        <v>53.139520779999998</v>
      </c>
      <c r="CH17" s="148">
        <v>53292.52895</v>
      </c>
      <c r="CI17" s="148">
        <v>1847.152922</v>
      </c>
      <c r="CJ17" s="148">
        <v>289142.04989999998</v>
      </c>
      <c r="CK17" s="148">
        <v>108150.59819999999</v>
      </c>
      <c r="CL17" s="148">
        <v>173245.25709999999</v>
      </c>
      <c r="CM17" s="148">
        <v>716570.66260000004</v>
      </c>
      <c r="CN17" s="148">
        <v>82360.579639999996</v>
      </c>
      <c r="CO17" s="148">
        <v>5778.8610500000004</v>
      </c>
      <c r="CP17" s="148">
        <v>750492.02480000001</v>
      </c>
      <c r="CQ17" s="148">
        <v>333341.45289999997</v>
      </c>
      <c r="CR17" s="148">
        <v>70254.264630000005</v>
      </c>
      <c r="CS17" s="148">
        <v>86982.395019999996</v>
      </c>
      <c r="CT17" s="148">
        <v>279028.8774</v>
      </c>
      <c r="CU17" s="148">
        <v>109848.3213</v>
      </c>
      <c r="CV17" s="148">
        <v>129956.3054</v>
      </c>
      <c r="CW17" s="148">
        <v>5988.9674429999995</v>
      </c>
      <c r="CX17" s="148">
        <v>179.8100776</v>
      </c>
      <c r="CY17" s="148">
        <v>100.2078446</v>
      </c>
      <c r="CZ17" s="148">
        <v>67.092783819999994</v>
      </c>
      <c r="DA17" s="148">
        <v>0</v>
      </c>
      <c r="DB17" s="148">
        <v>0</v>
      </c>
      <c r="DC17" s="148">
        <v>180.0374406</v>
      </c>
      <c r="DD17" s="148">
        <v>58.712958639999997</v>
      </c>
      <c r="DE17" s="148">
        <v>0</v>
      </c>
      <c r="DF17" s="148">
        <v>25.46779433</v>
      </c>
      <c r="DG17" s="148">
        <v>69.429415289999994</v>
      </c>
      <c r="DH17" s="148">
        <v>310.44269689999999</v>
      </c>
      <c r="DI17" s="148">
        <v>498.0351235</v>
      </c>
      <c r="DJ17" s="148">
        <v>284077.72970000003</v>
      </c>
      <c r="DK17" s="148">
        <v>2072931.96</v>
      </c>
      <c r="DL17" s="148">
        <v>195509.37349999999</v>
      </c>
      <c r="DM17" s="148">
        <v>2887514.6889999998</v>
      </c>
      <c r="DN17" s="148">
        <v>3937073.3480000002</v>
      </c>
      <c r="DO17" s="148">
        <v>312564.88199999998</v>
      </c>
      <c r="DP17" s="148">
        <v>25474.148690000002</v>
      </c>
      <c r="DQ17" s="148">
        <v>338343.1814</v>
      </c>
      <c r="DR17" s="148">
        <v>11058298.74</v>
      </c>
      <c r="DS17" s="148">
        <v>2398797.8110000002</v>
      </c>
      <c r="DT17" s="148">
        <v>232537.57490000001</v>
      </c>
      <c r="DU17" s="148">
        <v>312331.02020000003</v>
      </c>
      <c r="DV17" s="148">
        <v>29549.209650000001</v>
      </c>
      <c r="DW17" s="148">
        <v>3715084.9479999999</v>
      </c>
      <c r="DX17" s="148">
        <v>4511141.1349999998</v>
      </c>
      <c r="DY17" s="148">
        <v>1784151.2490000001</v>
      </c>
      <c r="DZ17" s="148">
        <v>3761340.2310000001</v>
      </c>
      <c r="EA17" s="148">
        <v>800727.125</v>
      </c>
      <c r="EB17" s="148">
        <v>136081.81349999999</v>
      </c>
      <c r="EC17" s="148">
        <v>808906.3909</v>
      </c>
      <c r="ED17" s="148">
        <v>832142.34250000003</v>
      </c>
      <c r="EE17" s="148">
        <v>712429.65289999999</v>
      </c>
      <c r="EF17" s="148">
        <v>3274704.6430000002</v>
      </c>
      <c r="EG17" s="148">
        <v>1520508.8970000001</v>
      </c>
      <c r="EH17" s="148">
        <v>7950.9871659999999</v>
      </c>
      <c r="EI17" s="148">
        <v>22192.08221</v>
      </c>
      <c r="EJ17" s="148">
        <v>69917.653460000001</v>
      </c>
      <c r="EK17" s="148">
        <v>81224.113809999995</v>
      </c>
      <c r="EL17" s="148">
        <v>254869.9472</v>
      </c>
      <c r="EM17" s="148">
        <v>736045.28099999996</v>
      </c>
      <c r="EN17" s="148">
        <v>683016.50580000004</v>
      </c>
      <c r="EO17" s="148">
        <v>663139.78130000003</v>
      </c>
      <c r="EP17" s="148">
        <v>45789.362249999998</v>
      </c>
      <c r="EQ17" s="148">
        <v>104624.4739</v>
      </c>
      <c r="ER17" s="148">
        <v>8273.2512499999993</v>
      </c>
      <c r="ES17" s="148">
        <v>71389.797080000004</v>
      </c>
      <c r="ET17" s="148">
        <v>5290.7822109999997</v>
      </c>
      <c r="EU17" s="148">
        <v>3761.3458820000001</v>
      </c>
      <c r="EV17" s="148">
        <v>23417.874619999999</v>
      </c>
      <c r="EW17" s="148">
        <v>41597.063280000002</v>
      </c>
      <c r="EX17" s="148">
        <v>40886.620920000001</v>
      </c>
      <c r="EY17" s="148">
        <v>53933.369930000001</v>
      </c>
      <c r="EZ17" s="148">
        <v>64160.341090000002</v>
      </c>
      <c r="FA17" s="148">
        <v>28699.93417</v>
      </c>
      <c r="FB17" s="148">
        <v>30888.497050000002</v>
      </c>
      <c r="FC17" s="148">
        <v>27723.434310000001</v>
      </c>
      <c r="FD17" s="148">
        <v>35752.502</v>
      </c>
      <c r="FE17" s="148">
        <v>5637.113985</v>
      </c>
      <c r="FF17" s="148">
        <v>5600.6467899999998</v>
      </c>
      <c r="FG17" s="148">
        <v>1873.8012550000001</v>
      </c>
      <c r="FH17" s="148">
        <v>139110.22560000001</v>
      </c>
      <c r="FI17" s="148">
        <v>31482.982599999999</v>
      </c>
      <c r="FJ17" s="148">
        <v>2611.078951</v>
      </c>
      <c r="FK17" s="148">
        <v>817.30120920000002</v>
      </c>
      <c r="FL17" s="148">
        <v>176856.7084</v>
      </c>
      <c r="FM17" s="148">
        <v>147497.63159999999</v>
      </c>
      <c r="FN17" s="148">
        <v>41004.991670000003</v>
      </c>
      <c r="FO17" s="148">
        <v>80639.340719999993</v>
      </c>
      <c r="FP17" s="148">
        <v>25617.10929</v>
      </c>
      <c r="FQ17" s="148">
        <v>13548.127409999999</v>
      </c>
      <c r="FR17" s="148">
        <v>135857.91</v>
      </c>
      <c r="FS17" s="148">
        <v>392880.6459</v>
      </c>
      <c r="FT17" s="148">
        <v>147955.51389999999</v>
      </c>
      <c r="FU17" s="148">
        <v>198037.2954</v>
      </c>
      <c r="FV17" s="148">
        <v>687.26894389999995</v>
      </c>
      <c r="FW17" s="148">
        <v>1283.613122</v>
      </c>
      <c r="FX17" s="148">
        <v>23727.35642</v>
      </c>
      <c r="FY17" s="148">
        <v>96491.757679999995</v>
      </c>
      <c r="FZ17" s="148">
        <v>108923.15640000001</v>
      </c>
      <c r="GA17" s="148">
        <v>135801.86009999999</v>
      </c>
      <c r="GB17" s="148">
        <v>15866.27815</v>
      </c>
      <c r="GC17" s="148">
        <v>5817.1400450000001</v>
      </c>
      <c r="GD17" s="148">
        <v>4431.0779160000002</v>
      </c>
      <c r="GE17" s="148">
        <v>946.83289439999999</v>
      </c>
      <c r="GF17" s="148">
        <v>8507.1488449999997</v>
      </c>
      <c r="GG17" s="148">
        <v>8094.3533189999998</v>
      </c>
      <c r="GH17" s="148">
        <v>1516.4921449999999</v>
      </c>
      <c r="GI17" s="148">
        <v>20111.983660000002</v>
      </c>
      <c r="GJ17" s="148">
        <v>38786.54477</v>
      </c>
      <c r="GK17" s="148">
        <v>25641.108080000002</v>
      </c>
      <c r="GL17" s="148">
        <v>4650.9782180000002</v>
      </c>
      <c r="GM17" s="148">
        <v>28188.31681</v>
      </c>
      <c r="GN17" s="148">
        <v>21683.006310000001</v>
      </c>
      <c r="GO17" s="148">
        <v>0</v>
      </c>
      <c r="GP17" s="148">
        <v>0</v>
      </c>
      <c r="GQ17" s="148">
        <v>75.265712870000002</v>
      </c>
      <c r="GR17" s="148">
        <v>298.89580979999999</v>
      </c>
      <c r="GS17" s="148">
        <v>0</v>
      </c>
      <c r="GT17" s="148">
        <v>0</v>
      </c>
      <c r="GU17" s="148">
        <v>331.78681469999998</v>
      </c>
      <c r="GV17" s="148">
        <v>196.67143594999999</v>
      </c>
      <c r="GW17" s="148">
        <v>0</v>
      </c>
      <c r="GX17" s="148">
        <v>0</v>
      </c>
      <c r="GY17" s="148">
        <v>217.8901181</v>
      </c>
      <c r="GZ17" s="148">
        <v>117.66283319999999</v>
      </c>
      <c r="HA17" s="148">
        <v>80.351735329999997</v>
      </c>
      <c r="HB17" s="148">
        <v>0</v>
      </c>
      <c r="HC17" s="148">
        <v>0</v>
      </c>
      <c r="HD17" s="148">
        <v>75.828720820000001</v>
      </c>
      <c r="HE17" s="148">
        <v>538.20577800000001</v>
      </c>
      <c r="HF17" s="148">
        <v>59.146204130000001</v>
      </c>
      <c r="HG17" s="148">
        <v>0</v>
      </c>
      <c r="HH17" s="148">
        <v>115.8414497</v>
      </c>
      <c r="HI17" s="148">
        <v>621.74235350000004</v>
      </c>
      <c r="HJ17" s="148">
        <v>2317.5028609999999</v>
      </c>
      <c r="HK17" s="148">
        <v>2954.2261589999998</v>
      </c>
      <c r="HL17" s="148">
        <v>11423.26188</v>
      </c>
      <c r="HM17" s="148">
        <v>215.1788765</v>
      </c>
      <c r="HN17" s="148">
        <v>2686.3400029999998</v>
      </c>
      <c r="HO17" s="148">
        <v>25340.08093</v>
      </c>
      <c r="HP17" s="148">
        <v>144854.3695</v>
      </c>
      <c r="HQ17" s="148">
        <v>40831.798459999998</v>
      </c>
      <c r="HR17" s="148">
        <v>2073.3949069999999</v>
      </c>
      <c r="HS17" s="148">
        <v>560.31448390000003</v>
      </c>
      <c r="HT17" s="148">
        <v>2569.0732640000001</v>
      </c>
      <c r="HU17" s="148">
        <v>5876.4487120000003</v>
      </c>
      <c r="HV17" s="148">
        <v>2329.7748409999999</v>
      </c>
      <c r="HW17" s="148">
        <v>109309.4005</v>
      </c>
      <c r="HX17" s="148">
        <v>50507.629979999998</v>
      </c>
      <c r="HY17" s="148">
        <v>73696.161919999999</v>
      </c>
      <c r="HZ17" s="148">
        <v>18850.749210000002</v>
      </c>
      <c r="IA17" s="148">
        <v>0</v>
      </c>
      <c r="IB17" s="148">
        <v>93967.526800000007</v>
      </c>
      <c r="IC17" s="148">
        <v>233024.6925</v>
      </c>
      <c r="ID17" s="148">
        <v>90248.039340000003</v>
      </c>
      <c r="IE17" s="148">
        <v>48370.271990000001</v>
      </c>
      <c r="IF17" s="148">
        <v>7534.8821529999996</v>
      </c>
      <c r="IG17" s="148">
        <v>24308.031319999998</v>
      </c>
      <c r="IH17" s="148">
        <v>16391.236529999998</v>
      </c>
      <c r="II17" s="148">
        <v>57019.340900000003</v>
      </c>
      <c r="IJ17" s="148">
        <v>127367.7004</v>
      </c>
      <c r="IK17" s="148">
        <v>198293.02350000001</v>
      </c>
      <c r="IL17" s="148">
        <v>40341.501559999997</v>
      </c>
      <c r="IM17" s="148">
        <v>18975.71056</v>
      </c>
      <c r="IN17" s="148">
        <v>17902.89302</v>
      </c>
      <c r="IO17" s="148">
        <v>17674.291089999999</v>
      </c>
      <c r="IP17" s="148">
        <v>31658.90439</v>
      </c>
      <c r="IQ17" s="148">
        <v>72543.591050000003</v>
      </c>
      <c r="IR17" s="148">
        <v>55265.215270000001</v>
      </c>
      <c r="IS17" s="148">
        <v>46807.306949999998</v>
      </c>
      <c r="IT17" s="148">
        <v>41094.366419999998</v>
      </c>
      <c r="IU17" s="148">
        <v>19665.178469999999</v>
      </c>
      <c r="IV17" s="148">
        <v>45004.974439999998</v>
      </c>
      <c r="IW17" s="148">
        <v>14817.25756</v>
      </c>
      <c r="IX17" s="148">
        <v>3958.757951</v>
      </c>
    </row>
    <row r="18" spans="1:258">
      <c r="A18" s="233" t="s">
        <v>939</v>
      </c>
      <c r="B18" s="233" t="s">
        <v>929</v>
      </c>
      <c r="C18" s="148">
        <v>1709.5370479999999</v>
      </c>
      <c r="D18" s="148">
        <v>636.78945529999999</v>
      </c>
      <c r="E18" s="148">
        <v>26834.783179999999</v>
      </c>
      <c r="F18" s="148">
        <v>33346.518179999999</v>
      </c>
      <c r="G18" s="148">
        <v>4052.2925740000001</v>
      </c>
      <c r="H18" s="148">
        <v>10492.66239</v>
      </c>
      <c r="I18" s="148">
        <v>18955.9696</v>
      </c>
      <c r="J18" s="148">
        <v>1823.3121470000001</v>
      </c>
      <c r="K18" s="148">
        <v>562312.15599999996</v>
      </c>
      <c r="L18" s="148">
        <v>95303.943249999997</v>
      </c>
      <c r="M18" s="148">
        <v>8300.1143520000005</v>
      </c>
      <c r="N18" s="148">
        <v>63266.766949999997</v>
      </c>
      <c r="O18" s="148">
        <v>21960.57747</v>
      </c>
      <c r="P18" s="148">
        <v>42927.870360000001</v>
      </c>
      <c r="Q18" s="148">
        <v>183411.05979999999</v>
      </c>
      <c r="R18" s="148">
        <v>31907.659179999999</v>
      </c>
      <c r="S18" s="148">
        <v>6503.4998800000003</v>
      </c>
      <c r="T18" s="148">
        <v>60272.198900000003</v>
      </c>
      <c r="U18" s="148">
        <v>98469.481520000001</v>
      </c>
      <c r="V18" s="148">
        <v>182872.85449999999</v>
      </c>
      <c r="W18" s="148">
        <v>14856.01815</v>
      </c>
      <c r="X18" s="148">
        <v>11174.268819999999</v>
      </c>
      <c r="Y18" s="148">
        <v>2345.5262149999999</v>
      </c>
      <c r="Z18" s="148">
        <v>0</v>
      </c>
      <c r="AA18" s="148">
        <v>0</v>
      </c>
      <c r="AB18" s="148">
        <v>0</v>
      </c>
      <c r="AC18" s="148">
        <v>1071.9914240000001</v>
      </c>
      <c r="AD18" s="148">
        <v>25082.258860000002</v>
      </c>
      <c r="AE18" s="148">
        <v>268.36227689999998</v>
      </c>
      <c r="AF18" s="148">
        <v>87.210342030000007</v>
      </c>
      <c r="AG18" s="148">
        <v>0</v>
      </c>
      <c r="AH18" s="148">
        <v>0</v>
      </c>
      <c r="AI18" s="148">
        <v>29.97540991</v>
      </c>
      <c r="AJ18" s="148">
        <v>0</v>
      </c>
      <c r="AK18" s="148">
        <v>39741.195319999999</v>
      </c>
      <c r="AL18" s="148">
        <v>90.309081190000001</v>
      </c>
      <c r="AM18" s="148">
        <v>234.1730871</v>
      </c>
      <c r="AN18" s="148">
        <v>181.10963520000001</v>
      </c>
      <c r="AO18" s="148">
        <v>14.90332383</v>
      </c>
      <c r="AP18" s="148">
        <v>0</v>
      </c>
      <c r="AQ18" s="148">
        <v>562.02258940000002</v>
      </c>
      <c r="AR18" s="148">
        <v>1045.488535</v>
      </c>
      <c r="AS18" s="148">
        <v>77.995100960000002</v>
      </c>
      <c r="AT18" s="148">
        <v>136.5685958</v>
      </c>
      <c r="AU18" s="148">
        <v>0</v>
      </c>
      <c r="AV18" s="148">
        <v>87.309713759999994</v>
      </c>
      <c r="AW18" s="148">
        <v>538.10677780000003</v>
      </c>
      <c r="AX18" s="148">
        <v>283.97121179999999</v>
      </c>
      <c r="AY18" s="148">
        <v>160.85295249999999</v>
      </c>
      <c r="AZ18" s="148">
        <v>0</v>
      </c>
      <c r="BA18" s="148">
        <v>135.04270439999999</v>
      </c>
      <c r="BB18" s="148">
        <v>52.98741622</v>
      </c>
      <c r="BC18" s="148">
        <v>67.253539110000006</v>
      </c>
      <c r="BD18" s="148">
        <v>177.76623509999999</v>
      </c>
      <c r="BE18" s="148">
        <v>2268.578951</v>
      </c>
      <c r="BF18" s="148">
        <v>762.70997650000004</v>
      </c>
      <c r="BG18" s="148">
        <v>572.68565769999998</v>
      </c>
      <c r="BH18" s="148">
        <v>495.32504669999997</v>
      </c>
      <c r="BI18" s="148">
        <v>89986.817519999997</v>
      </c>
      <c r="BJ18" s="148">
        <v>1009.536235</v>
      </c>
      <c r="BK18" s="148">
        <v>488.50102809999998</v>
      </c>
      <c r="BL18" s="148">
        <v>55771.518539999997</v>
      </c>
      <c r="BM18" s="148">
        <v>36517.69184</v>
      </c>
      <c r="BN18" s="148">
        <v>1551.4429479999999</v>
      </c>
      <c r="BO18" s="148">
        <v>0</v>
      </c>
      <c r="BP18" s="148">
        <v>17628.85051</v>
      </c>
      <c r="BQ18" s="148">
        <v>5714.5878499999999</v>
      </c>
      <c r="BR18" s="148">
        <v>1291.846687</v>
      </c>
      <c r="BS18" s="148">
        <v>1831.960969</v>
      </c>
      <c r="BT18" s="148">
        <v>2487.2670889999999</v>
      </c>
      <c r="BU18" s="148">
        <v>253.80869229999999</v>
      </c>
      <c r="BV18" s="148">
        <v>27782.670989999999</v>
      </c>
      <c r="BW18" s="148">
        <v>1065.0517359999999</v>
      </c>
      <c r="BX18" s="148">
        <v>839.01057460000004</v>
      </c>
      <c r="BY18" s="148">
        <v>2037.9478320000001</v>
      </c>
      <c r="BZ18" s="148">
        <v>753.50198799999998</v>
      </c>
      <c r="CA18" s="148">
        <v>507.0375828</v>
      </c>
      <c r="CB18" s="148">
        <v>0</v>
      </c>
      <c r="CC18" s="148">
        <v>1468.876395</v>
      </c>
      <c r="CD18" s="148">
        <v>764.1597031</v>
      </c>
      <c r="CE18" s="148">
        <v>0</v>
      </c>
      <c r="CF18" s="148">
        <v>0</v>
      </c>
      <c r="CG18" s="148">
        <v>43.949830419999998</v>
      </c>
      <c r="CH18" s="148">
        <v>54185.736320000004</v>
      </c>
      <c r="CI18" s="148">
        <v>1925.7716559999999</v>
      </c>
      <c r="CJ18" s="148">
        <v>280737.46350000001</v>
      </c>
      <c r="CK18" s="148">
        <v>107166.21739999999</v>
      </c>
      <c r="CL18" s="148">
        <v>169949.98149999999</v>
      </c>
      <c r="CM18" s="148">
        <v>722270.86789999995</v>
      </c>
      <c r="CN18" s="148">
        <v>81392.619409999999</v>
      </c>
      <c r="CO18" s="148">
        <v>5671.1597279999996</v>
      </c>
      <c r="CP18" s="148">
        <v>753807.33</v>
      </c>
      <c r="CQ18" s="148">
        <v>341691.49680000002</v>
      </c>
      <c r="CR18" s="148">
        <v>71128.40208</v>
      </c>
      <c r="CS18" s="148">
        <v>87572.085219999994</v>
      </c>
      <c r="CT18" s="148">
        <v>279259.37910000002</v>
      </c>
      <c r="CU18" s="148">
        <v>111496.3432</v>
      </c>
      <c r="CV18" s="148">
        <v>127281.9556</v>
      </c>
      <c r="CW18" s="148">
        <v>6432.4125530000001</v>
      </c>
      <c r="CX18" s="148">
        <v>192.73288120000001</v>
      </c>
      <c r="CY18" s="148">
        <v>117.0501312</v>
      </c>
      <c r="CZ18" s="148">
        <v>0</v>
      </c>
      <c r="DA18" s="148">
        <v>0</v>
      </c>
      <c r="DB18" s="148">
        <v>0</v>
      </c>
      <c r="DC18" s="148">
        <v>288.19562180000003</v>
      </c>
      <c r="DD18" s="148">
        <v>0</v>
      </c>
      <c r="DE18" s="148">
        <v>0</v>
      </c>
      <c r="DF18" s="148">
        <v>73.652075420000003</v>
      </c>
      <c r="DG18" s="148">
        <v>84.057316119999996</v>
      </c>
      <c r="DH18" s="148">
        <v>286.10799220000001</v>
      </c>
      <c r="DI18" s="148">
        <v>568.71355559999995</v>
      </c>
      <c r="DJ18" s="148">
        <v>292067.04470000003</v>
      </c>
      <c r="DK18" s="148">
        <v>2019815.0660000001</v>
      </c>
      <c r="DL18" s="148">
        <v>191920.20819999999</v>
      </c>
      <c r="DM18" s="148">
        <v>2857979.4180000001</v>
      </c>
      <c r="DN18" s="148">
        <v>3930687.6680000001</v>
      </c>
      <c r="DO18" s="148">
        <v>317615.37030000001</v>
      </c>
      <c r="DP18" s="148">
        <v>24730.59317</v>
      </c>
      <c r="DQ18" s="148">
        <v>310579.71169999999</v>
      </c>
      <c r="DR18" s="148">
        <v>10952483.640000001</v>
      </c>
      <c r="DS18" s="148">
        <v>2356954.0329999998</v>
      </c>
      <c r="DT18" s="148">
        <v>238062.28909999999</v>
      </c>
      <c r="DU18" s="148">
        <v>316457.66440000001</v>
      </c>
      <c r="DV18" s="148">
        <v>30207.65105</v>
      </c>
      <c r="DW18" s="148">
        <v>3642935.2220000001</v>
      </c>
      <c r="DX18" s="148">
        <v>4454176.5990000004</v>
      </c>
      <c r="DY18" s="148">
        <v>1761761.8589999999</v>
      </c>
      <c r="DZ18" s="148">
        <v>3759623.3489999999</v>
      </c>
      <c r="EA18" s="148">
        <v>804506.99739999999</v>
      </c>
      <c r="EB18" s="148">
        <v>139647.49040000001</v>
      </c>
      <c r="EC18" s="148">
        <v>795338.28579999995</v>
      </c>
      <c r="ED18" s="148">
        <v>815909.51080000005</v>
      </c>
      <c r="EE18" s="148">
        <v>681501.48019999999</v>
      </c>
      <c r="EF18" s="148">
        <v>3159693.014</v>
      </c>
      <c r="EG18" s="148">
        <v>1521077.19</v>
      </c>
      <c r="EH18" s="148">
        <v>6539.842122</v>
      </c>
      <c r="EI18" s="148">
        <v>20804.13207</v>
      </c>
      <c r="EJ18" s="148">
        <v>66348.200490000003</v>
      </c>
      <c r="EK18" s="148">
        <v>81557.46329</v>
      </c>
      <c r="EL18" s="148">
        <v>256790.4032</v>
      </c>
      <c r="EM18" s="148">
        <v>727409.04</v>
      </c>
      <c r="EN18" s="148">
        <v>666940.8014</v>
      </c>
      <c r="EO18" s="148">
        <v>677247.78339999996</v>
      </c>
      <c r="EP18" s="148">
        <v>44346.171869999998</v>
      </c>
      <c r="EQ18" s="148">
        <v>103162.0972</v>
      </c>
      <c r="ER18" s="148">
        <v>9400.7881039999993</v>
      </c>
      <c r="ES18" s="148">
        <v>71247.937250000003</v>
      </c>
      <c r="ET18" s="148">
        <v>5429.9856829999999</v>
      </c>
      <c r="EU18" s="148">
        <v>3452.2697779999999</v>
      </c>
      <c r="EV18" s="148">
        <v>23375.70851</v>
      </c>
      <c r="EW18" s="148">
        <v>42222.327319999997</v>
      </c>
      <c r="EX18" s="148">
        <v>41199.861550000001</v>
      </c>
      <c r="EY18" s="148">
        <v>53248.719149999997</v>
      </c>
      <c r="EZ18" s="148">
        <v>61048.245009999999</v>
      </c>
      <c r="FA18" s="148">
        <v>26354.022489999999</v>
      </c>
      <c r="FB18" s="148">
        <v>32678.385119999999</v>
      </c>
      <c r="FC18" s="148">
        <v>29707.061460000001</v>
      </c>
      <c r="FD18" s="148">
        <v>35221.73072</v>
      </c>
      <c r="FE18" s="148">
        <v>5255.756206</v>
      </c>
      <c r="FF18" s="148">
        <v>6076.5924070000001</v>
      </c>
      <c r="FG18" s="148">
        <v>1812.864323</v>
      </c>
      <c r="FH18" s="148">
        <v>135816.11009999999</v>
      </c>
      <c r="FI18" s="148">
        <v>32384.559430000001</v>
      </c>
      <c r="FJ18" s="148">
        <v>2862.4178219999999</v>
      </c>
      <c r="FK18" s="148">
        <v>802.66864520000001</v>
      </c>
      <c r="FL18" s="148">
        <v>170414.08259999999</v>
      </c>
      <c r="FM18" s="148">
        <v>142418.95079999999</v>
      </c>
      <c r="FN18" s="148">
        <v>41090.554120000001</v>
      </c>
      <c r="FO18" s="148">
        <v>77739.2785</v>
      </c>
      <c r="FP18" s="148">
        <v>25859.027419999999</v>
      </c>
      <c r="FQ18" s="148">
        <v>14253.891299999999</v>
      </c>
      <c r="FR18" s="148">
        <v>132333.18950000001</v>
      </c>
      <c r="FS18" s="148">
        <v>391029.43939999997</v>
      </c>
      <c r="FT18" s="148">
        <v>150111.18299999999</v>
      </c>
      <c r="FU18" s="148">
        <v>204316.5637</v>
      </c>
      <c r="FV18" s="148">
        <v>983.01778090000005</v>
      </c>
      <c r="FW18" s="148">
        <v>1417.29251</v>
      </c>
      <c r="FX18" s="148">
        <v>22540.173139999999</v>
      </c>
      <c r="FY18" s="148">
        <v>96283.231360000005</v>
      </c>
      <c r="FZ18" s="148">
        <v>115689.791</v>
      </c>
      <c r="GA18" s="148">
        <v>140316.7905</v>
      </c>
      <c r="GB18" s="148">
        <v>15252.486430000001</v>
      </c>
      <c r="GC18" s="148">
        <v>5124.6765859999996</v>
      </c>
      <c r="GD18" s="148">
        <v>4630.3851979999999</v>
      </c>
      <c r="GE18" s="148">
        <v>837.29464900000005</v>
      </c>
      <c r="GF18" s="148">
        <v>7405.7292859999998</v>
      </c>
      <c r="GG18" s="148">
        <v>7325.8774979999998</v>
      </c>
      <c r="GH18" s="148">
        <v>1551.842112</v>
      </c>
      <c r="GI18" s="148">
        <v>19010.020700000001</v>
      </c>
      <c r="GJ18" s="148">
        <v>37101.380250000002</v>
      </c>
      <c r="GK18" s="148">
        <v>25447.009719999998</v>
      </c>
      <c r="GL18" s="148">
        <v>4715.6716720000004</v>
      </c>
      <c r="GM18" s="148">
        <v>26127.796330000001</v>
      </c>
      <c r="GN18" s="148">
        <v>21787.959299999999</v>
      </c>
      <c r="GO18" s="148">
        <v>111.3393227</v>
      </c>
      <c r="GP18" s="148">
        <v>0</v>
      </c>
      <c r="GQ18" s="148">
        <v>183.2948964</v>
      </c>
      <c r="GR18" s="148">
        <v>406.10226130000001</v>
      </c>
      <c r="GS18" s="148">
        <v>0</v>
      </c>
      <c r="GT18" s="148">
        <v>0</v>
      </c>
      <c r="GU18" s="148">
        <v>280.60073490000002</v>
      </c>
      <c r="GV18" s="148">
        <v>369.64907940000001</v>
      </c>
      <c r="GW18" s="148">
        <v>0</v>
      </c>
      <c r="GX18" s="148">
        <v>0</v>
      </c>
      <c r="GY18" s="148">
        <v>184.3234836</v>
      </c>
      <c r="GZ18" s="148">
        <v>46.079257159999997</v>
      </c>
      <c r="HA18" s="148">
        <v>35.727593550000002</v>
      </c>
      <c r="HB18" s="148">
        <v>0</v>
      </c>
      <c r="HC18" s="148">
        <v>0</v>
      </c>
      <c r="HD18" s="148">
        <v>91.98368773</v>
      </c>
      <c r="HE18" s="148">
        <v>713.70130370000004</v>
      </c>
      <c r="HF18" s="148">
        <v>32.214442920000003</v>
      </c>
      <c r="HG18" s="148">
        <v>0</v>
      </c>
      <c r="HH18" s="148">
        <v>58.41725598</v>
      </c>
      <c r="HI18" s="148">
        <v>881.81103559999997</v>
      </c>
      <c r="HJ18" s="148">
        <v>2368.7415449999999</v>
      </c>
      <c r="HK18" s="148">
        <v>2581.6647320000002</v>
      </c>
      <c r="HL18" s="148">
        <v>11594.113170000001</v>
      </c>
      <c r="HM18" s="148">
        <v>228.44045510000001</v>
      </c>
      <c r="HN18" s="148">
        <v>2354.3941060000002</v>
      </c>
      <c r="HO18" s="148">
        <v>24448.81696</v>
      </c>
      <c r="HP18" s="148">
        <v>141824.42389999999</v>
      </c>
      <c r="HQ18" s="148">
        <v>39066.560019999997</v>
      </c>
      <c r="HR18" s="148">
        <v>1767.895274</v>
      </c>
      <c r="HS18" s="148">
        <v>434.61432400000001</v>
      </c>
      <c r="HT18" s="148">
        <v>2598.4797079999998</v>
      </c>
      <c r="HU18" s="148">
        <v>5677.6949189999996</v>
      </c>
      <c r="HV18" s="148">
        <v>2206.2580520000001</v>
      </c>
      <c r="HW18" s="148">
        <v>108950.1713</v>
      </c>
      <c r="HX18" s="148">
        <v>47746.964740000003</v>
      </c>
      <c r="HY18" s="148">
        <v>73059.781369999997</v>
      </c>
      <c r="HZ18" s="148">
        <v>17253.353910000002</v>
      </c>
      <c r="IA18" s="148">
        <v>0</v>
      </c>
      <c r="IB18" s="148">
        <v>93868.702539999998</v>
      </c>
      <c r="IC18" s="148">
        <v>241084.31330000001</v>
      </c>
      <c r="ID18" s="148">
        <v>90341.917499999996</v>
      </c>
      <c r="IE18" s="148">
        <v>48229.611770000003</v>
      </c>
      <c r="IF18" s="148">
        <v>7868.1734779999997</v>
      </c>
      <c r="IG18" s="148">
        <v>25077.851470000001</v>
      </c>
      <c r="IH18" s="148">
        <v>17666.280729999999</v>
      </c>
      <c r="II18" s="148">
        <v>55054.277900000001</v>
      </c>
      <c r="IJ18" s="148">
        <v>132108.61199999999</v>
      </c>
      <c r="IK18" s="148">
        <v>197340.08199999999</v>
      </c>
      <c r="IL18" s="148">
        <v>38558.020689999998</v>
      </c>
      <c r="IM18" s="148">
        <v>19829.745739999998</v>
      </c>
      <c r="IN18" s="148">
        <v>19262.738600000001</v>
      </c>
      <c r="IO18" s="148">
        <v>16708.420190000001</v>
      </c>
      <c r="IP18" s="148">
        <v>30921.133099999999</v>
      </c>
      <c r="IQ18" s="148">
        <v>73306.068750000006</v>
      </c>
      <c r="IR18" s="148">
        <v>54634.477509999997</v>
      </c>
      <c r="IS18" s="148">
        <v>44812.710400000004</v>
      </c>
      <c r="IT18" s="148">
        <v>39752.737959999999</v>
      </c>
      <c r="IU18" s="148">
        <v>19941.376530000001</v>
      </c>
      <c r="IV18" s="148">
        <v>44099.214720000004</v>
      </c>
      <c r="IW18" s="148">
        <v>16488.56206</v>
      </c>
      <c r="IX18" s="148">
        <v>4161.0102779999997</v>
      </c>
    </row>
    <row r="19" spans="1:258">
      <c r="A19" s="233" t="s">
        <v>940</v>
      </c>
      <c r="B19" s="233" t="s">
        <v>929</v>
      </c>
      <c r="C19" s="148">
        <v>1710.293232</v>
      </c>
      <c r="D19" s="148">
        <v>675.13116479999996</v>
      </c>
      <c r="E19" s="148">
        <v>17297.301899999999</v>
      </c>
      <c r="F19" s="148">
        <v>33013.80128</v>
      </c>
      <c r="G19" s="148">
        <v>2632.4634580000002</v>
      </c>
      <c r="H19" s="148">
        <v>9485.9949059999999</v>
      </c>
      <c r="I19" s="148">
        <v>20878.479179999998</v>
      </c>
      <c r="J19" s="148">
        <v>2725.5496720000001</v>
      </c>
      <c r="K19" s="148">
        <v>459990.47519999999</v>
      </c>
      <c r="L19" s="148">
        <v>93048.984549999994</v>
      </c>
      <c r="M19" s="148">
        <v>7600.3859339999999</v>
      </c>
      <c r="N19" s="148">
        <v>49255.96804</v>
      </c>
      <c r="O19" s="148">
        <v>18512.620139999999</v>
      </c>
      <c r="P19" s="148">
        <v>48304.426169999999</v>
      </c>
      <c r="Q19" s="148">
        <v>193616.11309999999</v>
      </c>
      <c r="R19" s="148">
        <v>32313.523130000001</v>
      </c>
      <c r="S19" s="148">
        <v>6266.379113</v>
      </c>
      <c r="T19" s="148">
        <v>59881.731699999997</v>
      </c>
      <c r="U19" s="148">
        <v>101524.59149999999</v>
      </c>
      <c r="V19" s="148">
        <v>169710.23009999999</v>
      </c>
      <c r="W19" s="148">
        <v>16126.480610000001</v>
      </c>
      <c r="X19" s="148">
        <v>10615.38026</v>
      </c>
      <c r="Y19" s="148">
        <v>2076.8026909999999</v>
      </c>
      <c r="Z19" s="148">
        <v>0</v>
      </c>
      <c r="AA19" s="148">
        <v>0</v>
      </c>
      <c r="AB19" s="148">
        <v>0</v>
      </c>
      <c r="AC19" s="148">
        <v>1247.4014500000001</v>
      </c>
      <c r="AD19" s="148">
        <v>26814.823420000001</v>
      </c>
      <c r="AE19" s="148">
        <v>213.0962007</v>
      </c>
      <c r="AF19" s="148">
        <v>105.9831417</v>
      </c>
      <c r="AG19" s="148">
        <v>0</v>
      </c>
      <c r="AH19" s="148">
        <v>0</v>
      </c>
      <c r="AI19" s="148">
        <v>62.448325949999997</v>
      </c>
      <c r="AJ19" s="148">
        <v>0</v>
      </c>
      <c r="AK19" s="148">
        <v>41078.430009999996</v>
      </c>
      <c r="AL19" s="148">
        <v>73.847050679999995</v>
      </c>
      <c r="AM19" s="148">
        <v>221.2652506</v>
      </c>
      <c r="AN19" s="148">
        <v>287.97216020000002</v>
      </c>
      <c r="AO19" s="148">
        <v>34.568661280000001</v>
      </c>
      <c r="AP19" s="148">
        <v>0</v>
      </c>
      <c r="AQ19" s="148">
        <v>415.59000049999997</v>
      </c>
      <c r="AR19" s="148">
        <v>986.6783034</v>
      </c>
      <c r="AS19" s="148">
        <v>164.11343769999999</v>
      </c>
      <c r="AT19" s="148">
        <v>127.9109342</v>
      </c>
      <c r="AU19" s="148">
        <v>0</v>
      </c>
      <c r="AV19" s="148">
        <v>13.5773446</v>
      </c>
      <c r="AW19" s="148">
        <v>585.20926220000001</v>
      </c>
      <c r="AX19" s="148">
        <v>212.01104040000001</v>
      </c>
      <c r="AY19" s="148">
        <v>182.780092</v>
      </c>
      <c r="AZ19" s="148">
        <v>0</v>
      </c>
      <c r="BA19" s="148">
        <v>103.9140785</v>
      </c>
      <c r="BB19" s="148">
        <v>44.616868879999998</v>
      </c>
      <c r="BC19" s="148">
        <v>72.896843599999997</v>
      </c>
      <c r="BD19" s="148">
        <v>150.30566010000001</v>
      </c>
      <c r="BE19" s="148">
        <v>2337.731072</v>
      </c>
      <c r="BF19" s="148">
        <v>508.73613139999998</v>
      </c>
      <c r="BG19" s="148">
        <v>428.87954250000001</v>
      </c>
      <c r="BH19" s="148">
        <v>348.68806069999999</v>
      </c>
      <c r="BI19" s="148">
        <v>92914.185719999994</v>
      </c>
      <c r="BJ19" s="148">
        <v>1050.8880830000001</v>
      </c>
      <c r="BK19" s="148">
        <v>693.39554310000005</v>
      </c>
      <c r="BL19" s="148">
        <v>56316.706879999998</v>
      </c>
      <c r="BM19" s="148">
        <v>37477.64572</v>
      </c>
      <c r="BN19" s="148">
        <v>1308.5919220000001</v>
      </c>
      <c r="BO19" s="148">
        <v>0</v>
      </c>
      <c r="BP19" s="148">
        <v>18210.84851</v>
      </c>
      <c r="BQ19" s="148">
        <v>5681.1065170000002</v>
      </c>
      <c r="BR19" s="148">
        <v>999.99368589999995</v>
      </c>
      <c r="BS19" s="148">
        <v>2194.9815269999999</v>
      </c>
      <c r="BT19" s="148">
        <v>2209.810974</v>
      </c>
      <c r="BU19" s="148">
        <v>117.0201678</v>
      </c>
      <c r="BV19" s="148">
        <v>28925.310079999999</v>
      </c>
      <c r="BW19" s="148">
        <v>1161.9662960000001</v>
      </c>
      <c r="BX19" s="148">
        <v>707.84816350000006</v>
      </c>
      <c r="BY19" s="148">
        <v>2614.2216960000001</v>
      </c>
      <c r="BZ19" s="148">
        <v>610.41124160000004</v>
      </c>
      <c r="CA19" s="148">
        <v>541.08850659999996</v>
      </c>
      <c r="CB19" s="148">
        <v>0</v>
      </c>
      <c r="CC19" s="148">
        <v>1300.589172</v>
      </c>
      <c r="CD19" s="148">
        <v>849.72792500000003</v>
      </c>
      <c r="CE19" s="148">
        <v>0</v>
      </c>
      <c r="CF19" s="148">
        <v>0</v>
      </c>
      <c r="CG19" s="148">
        <v>80.646045459999996</v>
      </c>
      <c r="CH19" s="148">
        <v>54348.209770000001</v>
      </c>
      <c r="CI19" s="148">
        <v>1574.0628039999999</v>
      </c>
      <c r="CJ19" s="148">
        <v>283738.09419999999</v>
      </c>
      <c r="CK19" s="148">
        <v>110572.247</v>
      </c>
      <c r="CL19" s="148">
        <v>163733.13959999999</v>
      </c>
      <c r="CM19" s="148">
        <v>729803.51439999999</v>
      </c>
      <c r="CN19" s="148">
        <v>81702.888009999995</v>
      </c>
      <c r="CO19" s="148">
        <v>5838.9205439999996</v>
      </c>
      <c r="CP19" s="148">
        <v>757385.43130000005</v>
      </c>
      <c r="CQ19" s="148">
        <v>339969.64860000001</v>
      </c>
      <c r="CR19" s="148">
        <v>73778.883870000005</v>
      </c>
      <c r="CS19" s="148">
        <v>86827.843389999995</v>
      </c>
      <c r="CT19" s="148">
        <v>285853.80599999998</v>
      </c>
      <c r="CU19" s="148">
        <v>108883.55409999999</v>
      </c>
      <c r="CV19" s="148">
        <v>131745.6502</v>
      </c>
      <c r="CW19" s="148">
        <v>5004.6234059999997</v>
      </c>
      <c r="CX19" s="148">
        <v>87.404355330000001</v>
      </c>
      <c r="CY19" s="148">
        <v>165.1307664</v>
      </c>
      <c r="CZ19" s="148">
        <v>0</v>
      </c>
      <c r="DA19" s="148">
        <v>0</v>
      </c>
      <c r="DB19" s="148">
        <v>0</v>
      </c>
      <c r="DC19" s="148">
        <v>286.6278944</v>
      </c>
      <c r="DD19" s="148">
        <v>0</v>
      </c>
      <c r="DE19" s="148">
        <v>0</v>
      </c>
      <c r="DF19" s="148">
        <v>70.150896560000007</v>
      </c>
      <c r="DG19" s="148">
        <v>20.053351660000001</v>
      </c>
      <c r="DH19" s="148">
        <v>337.36303900000001</v>
      </c>
      <c r="DI19" s="148">
        <v>270.75830130000003</v>
      </c>
      <c r="DJ19" s="148">
        <v>289872.0797</v>
      </c>
      <c r="DK19" s="148">
        <v>2039712.1329999999</v>
      </c>
      <c r="DL19" s="148">
        <v>195270.74960000001</v>
      </c>
      <c r="DM19" s="148">
        <v>2849106.3590000002</v>
      </c>
      <c r="DN19" s="148">
        <v>4017751.125</v>
      </c>
      <c r="DO19" s="148">
        <v>314671.19689999998</v>
      </c>
      <c r="DP19" s="148">
        <v>23568.194479999998</v>
      </c>
      <c r="DQ19" s="148">
        <v>338797.78120000003</v>
      </c>
      <c r="DR19" s="148">
        <v>11021809.189999999</v>
      </c>
      <c r="DS19" s="148">
        <v>2397572.7560000001</v>
      </c>
      <c r="DT19" s="148">
        <v>238227.2849</v>
      </c>
      <c r="DU19" s="148">
        <v>318749.20699999999</v>
      </c>
      <c r="DV19" s="148">
        <v>28859.201539999998</v>
      </c>
      <c r="DW19" s="148">
        <v>3682790.804</v>
      </c>
      <c r="DX19" s="148">
        <v>4466356.7960000001</v>
      </c>
      <c r="DY19" s="148">
        <v>1789532.794</v>
      </c>
      <c r="DZ19" s="148">
        <v>3809036.5329999998</v>
      </c>
      <c r="EA19" s="148">
        <v>801520.3273</v>
      </c>
      <c r="EB19" s="148">
        <v>137012.1544</v>
      </c>
      <c r="EC19" s="148">
        <v>792766.01899999997</v>
      </c>
      <c r="ED19" s="148">
        <v>823504.31770000001</v>
      </c>
      <c r="EE19" s="148">
        <v>751335.93310000002</v>
      </c>
      <c r="EF19" s="148">
        <v>3223804.9849999999</v>
      </c>
      <c r="EG19" s="148">
        <v>1557936.577</v>
      </c>
      <c r="EH19" s="148">
        <v>5818.2410010000003</v>
      </c>
      <c r="EI19" s="148">
        <v>22255.906480000001</v>
      </c>
      <c r="EJ19" s="148">
        <v>68587.652130000002</v>
      </c>
      <c r="EK19" s="148">
        <v>83390.855339999995</v>
      </c>
      <c r="EL19" s="148">
        <v>258219.4258</v>
      </c>
      <c r="EM19" s="148">
        <v>736068.75619999995</v>
      </c>
      <c r="EN19" s="148">
        <v>694224.35750000004</v>
      </c>
      <c r="EO19" s="148">
        <v>676646.56669999997</v>
      </c>
      <c r="EP19" s="148">
        <v>44103.597370000003</v>
      </c>
      <c r="EQ19" s="148">
        <v>103332.6636</v>
      </c>
      <c r="ER19" s="148">
        <v>8154.9679820000001</v>
      </c>
      <c r="ES19" s="148">
        <v>67761.751740000007</v>
      </c>
      <c r="ET19" s="148">
        <v>4938.9750459999996</v>
      </c>
      <c r="EU19" s="148">
        <v>3380.4082130000002</v>
      </c>
      <c r="EV19" s="148">
        <v>22902.562839999999</v>
      </c>
      <c r="EW19" s="148">
        <v>42385.547870000002</v>
      </c>
      <c r="EX19" s="148">
        <v>41855.137239999996</v>
      </c>
      <c r="EY19" s="148">
        <v>51641.70723</v>
      </c>
      <c r="EZ19" s="148">
        <v>66686.482130000004</v>
      </c>
      <c r="FA19" s="148">
        <v>25854.118719999999</v>
      </c>
      <c r="FB19" s="148">
        <v>30127.07229</v>
      </c>
      <c r="FC19" s="148">
        <v>29953.009340000001</v>
      </c>
      <c r="FD19" s="148">
        <v>34927.502589999996</v>
      </c>
      <c r="FE19" s="148">
        <v>5380.8300959999997</v>
      </c>
      <c r="FF19" s="148">
        <v>6345.5655429999997</v>
      </c>
      <c r="FG19" s="148">
        <v>1702.118624</v>
      </c>
      <c r="FH19" s="148">
        <v>134605.10279999999</v>
      </c>
      <c r="FI19" s="148">
        <v>31858.771949999998</v>
      </c>
      <c r="FJ19" s="148">
        <v>3236.0021620000002</v>
      </c>
      <c r="FK19" s="148">
        <v>741.85347709999996</v>
      </c>
      <c r="FL19" s="148">
        <v>173614.78769999999</v>
      </c>
      <c r="FM19" s="148">
        <v>148407.8841</v>
      </c>
      <c r="FN19" s="148">
        <v>39228.599130000002</v>
      </c>
      <c r="FO19" s="148">
        <v>78867.658230000001</v>
      </c>
      <c r="FP19" s="148">
        <v>26531.63983</v>
      </c>
      <c r="FQ19" s="148">
        <v>13497.467420000001</v>
      </c>
      <c r="FR19" s="148">
        <v>136022.0497</v>
      </c>
      <c r="FS19" s="148">
        <v>395200.06079999998</v>
      </c>
      <c r="FT19" s="148">
        <v>151883.06390000001</v>
      </c>
      <c r="FU19" s="148">
        <v>201590.95300000001</v>
      </c>
      <c r="FV19" s="148">
        <v>849.05654159999995</v>
      </c>
      <c r="FW19" s="148">
        <v>1457.3040920000001</v>
      </c>
      <c r="FX19" s="148">
        <v>22396.184939999999</v>
      </c>
      <c r="FY19" s="148">
        <v>94609.378700000001</v>
      </c>
      <c r="FZ19" s="148">
        <v>113201.8079</v>
      </c>
      <c r="GA19" s="148">
        <v>143472.57579999999</v>
      </c>
      <c r="GB19" s="148">
        <v>15796.396000000001</v>
      </c>
      <c r="GC19" s="148">
        <v>4913.5387629999996</v>
      </c>
      <c r="GD19" s="148">
        <v>4689.0627610000001</v>
      </c>
      <c r="GE19" s="148">
        <v>933.75008979999996</v>
      </c>
      <c r="GF19" s="148">
        <v>7660.9692290000003</v>
      </c>
      <c r="GG19" s="148">
        <v>7506.6406230000002</v>
      </c>
      <c r="GH19" s="148">
        <v>1664.4622059999999</v>
      </c>
      <c r="GI19" s="148">
        <v>19508.988529999999</v>
      </c>
      <c r="GJ19" s="148">
        <v>34345.709110000003</v>
      </c>
      <c r="GK19" s="148">
        <v>24270.451389999998</v>
      </c>
      <c r="GL19" s="148">
        <v>5337.8472430000002</v>
      </c>
      <c r="GM19" s="148">
        <v>27932.880369999999</v>
      </c>
      <c r="GN19" s="148">
        <v>21003.28268</v>
      </c>
      <c r="GO19" s="148">
        <v>37.80262218</v>
      </c>
      <c r="GP19" s="148">
        <v>0</v>
      </c>
      <c r="GQ19" s="148">
        <v>0</v>
      </c>
      <c r="GR19" s="148">
        <v>386.51653829999998</v>
      </c>
      <c r="GS19" s="148">
        <v>0</v>
      </c>
      <c r="GT19" s="148">
        <v>0</v>
      </c>
      <c r="GU19" s="148">
        <v>319.9343346</v>
      </c>
      <c r="GV19" s="148">
        <v>286.07046079999998</v>
      </c>
      <c r="GW19" s="148">
        <v>0</v>
      </c>
      <c r="GX19" s="148">
        <v>0</v>
      </c>
      <c r="GY19" s="148">
        <v>172.9747686</v>
      </c>
      <c r="GZ19" s="148">
        <v>47.069504129999999</v>
      </c>
      <c r="HA19" s="148">
        <v>146.4232379</v>
      </c>
      <c r="HB19" s="148">
        <v>0</v>
      </c>
      <c r="HC19" s="148">
        <v>0</v>
      </c>
      <c r="HD19" s="148">
        <v>71.698142660000002</v>
      </c>
      <c r="HE19" s="148">
        <v>904.51115500000003</v>
      </c>
      <c r="HF19" s="148">
        <v>82.361567469999997</v>
      </c>
      <c r="HG19" s="148">
        <v>0</v>
      </c>
      <c r="HH19" s="148">
        <v>18.84900558</v>
      </c>
      <c r="HI19" s="148">
        <v>835.42044480000004</v>
      </c>
      <c r="HJ19" s="148">
        <v>2278.1781219999998</v>
      </c>
      <c r="HK19" s="148">
        <v>3062.4504040000002</v>
      </c>
      <c r="HL19" s="148">
        <v>11177.082979999999</v>
      </c>
      <c r="HM19" s="148">
        <v>197.0089342</v>
      </c>
      <c r="HN19" s="148">
        <v>2817.8404260000002</v>
      </c>
      <c r="HO19" s="148">
        <v>26298.254570000001</v>
      </c>
      <c r="HP19" s="148">
        <v>145751.02009999999</v>
      </c>
      <c r="HQ19" s="148">
        <v>41434.079960000003</v>
      </c>
      <c r="HR19" s="148">
        <v>1753.4973299999999</v>
      </c>
      <c r="HS19" s="148">
        <v>563.71969669999999</v>
      </c>
      <c r="HT19" s="148">
        <v>2481.2992239999999</v>
      </c>
      <c r="HU19" s="148">
        <v>5236.4191289999999</v>
      </c>
      <c r="HV19" s="148">
        <v>2354.5569719999999</v>
      </c>
      <c r="HW19" s="148">
        <v>108595.17600000001</v>
      </c>
      <c r="HX19" s="148">
        <v>48485.199860000001</v>
      </c>
      <c r="HY19" s="148">
        <v>74023.008549999999</v>
      </c>
      <c r="HZ19" s="148">
        <v>16908.404930000001</v>
      </c>
      <c r="IA19" s="148">
        <v>0</v>
      </c>
      <c r="IB19" s="148">
        <v>95288.693660000004</v>
      </c>
      <c r="IC19" s="148">
        <v>236278.79639999999</v>
      </c>
      <c r="ID19" s="148">
        <v>89146.658679999993</v>
      </c>
      <c r="IE19" s="148">
        <v>50316.742299999998</v>
      </c>
      <c r="IF19" s="148">
        <v>7513.4095809999999</v>
      </c>
      <c r="IG19" s="148">
        <v>25523.840250000001</v>
      </c>
      <c r="IH19" s="148">
        <v>16598.530449999998</v>
      </c>
      <c r="II19" s="148">
        <v>56097.405310000002</v>
      </c>
      <c r="IJ19" s="148">
        <v>130381.78509999999</v>
      </c>
      <c r="IK19" s="148">
        <v>199816.83300000001</v>
      </c>
      <c r="IL19" s="148">
        <v>41408.253729999997</v>
      </c>
      <c r="IM19" s="148">
        <v>19271.822649999998</v>
      </c>
      <c r="IN19" s="148">
        <v>19077.9234</v>
      </c>
      <c r="IO19" s="148">
        <v>16071.08639</v>
      </c>
      <c r="IP19" s="148">
        <v>31563.188310000001</v>
      </c>
      <c r="IQ19" s="148">
        <v>71069.893179999999</v>
      </c>
      <c r="IR19" s="148">
        <v>56839.774989999998</v>
      </c>
      <c r="IS19" s="148">
        <v>46414.02562</v>
      </c>
      <c r="IT19" s="148">
        <v>39757.619030000002</v>
      </c>
      <c r="IU19" s="148">
        <v>20756.039390000002</v>
      </c>
      <c r="IV19" s="148">
        <v>45373.825750000004</v>
      </c>
      <c r="IW19" s="148">
        <v>16716.678660000001</v>
      </c>
      <c r="IX19" s="148">
        <v>4104.0570120000002</v>
      </c>
    </row>
    <row r="20" spans="1:258">
      <c r="A20" s="233" t="s">
        <v>941</v>
      </c>
      <c r="B20" s="233" t="s">
        <v>929</v>
      </c>
      <c r="C20" s="148">
        <v>2642.2490349999998</v>
      </c>
      <c r="D20" s="148">
        <v>605.99907240000005</v>
      </c>
      <c r="E20" s="148">
        <v>20823.062679999999</v>
      </c>
      <c r="F20" s="148">
        <v>35234.01137</v>
      </c>
      <c r="G20" s="148">
        <v>3481.841797</v>
      </c>
      <c r="H20" s="148">
        <v>10470.145420000001</v>
      </c>
      <c r="I20" s="148">
        <v>21663.040290000001</v>
      </c>
      <c r="J20" s="148">
        <v>2282.0433330000001</v>
      </c>
      <c r="K20" s="148">
        <v>453094.57339999999</v>
      </c>
      <c r="L20" s="148">
        <v>79906.604479999995</v>
      </c>
      <c r="M20" s="148">
        <v>7780.8926760000004</v>
      </c>
      <c r="N20" s="148">
        <v>45429.904979999999</v>
      </c>
      <c r="O20" s="148">
        <v>25043.718209999999</v>
      </c>
      <c r="P20" s="148">
        <v>47028.557289999997</v>
      </c>
      <c r="Q20" s="148">
        <v>158400.8841</v>
      </c>
      <c r="R20" s="148">
        <v>31844.36448</v>
      </c>
      <c r="S20" s="148">
        <v>6053.6241760000003</v>
      </c>
      <c r="T20" s="148">
        <v>50635.225570000002</v>
      </c>
      <c r="U20" s="148">
        <v>100820.4016</v>
      </c>
      <c r="V20" s="148">
        <v>180861.54920000001</v>
      </c>
      <c r="W20" s="148">
        <v>14799.09324</v>
      </c>
      <c r="X20" s="148">
        <v>11628.04214</v>
      </c>
      <c r="Y20" s="148">
        <v>2517.257584</v>
      </c>
      <c r="Z20" s="148">
        <v>0</v>
      </c>
      <c r="AA20" s="148">
        <v>0</v>
      </c>
      <c r="AB20" s="148">
        <v>0</v>
      </c>
      <c r="AC20" s="148">
        <v>1148.0904270000001</v>
      </c>
      <c r="AD20" s="148">
        <v>20194.236509999999</v>
      </c>
      <c r="AE20" s="148">
        <v>201.55836479999999</v>
      </c>
      <c r="AF20" s="148">
        <v>171.9665856</v>
      </c>
      <c r="AG20" s="148">
        <v>0</v>
      </c>
      <c r="AH20" s="148">
        <v>0</v>
      </c>
      <c r="AI20" s="148">
        <v>45.47605377</v>
      </c>
      <c r="AJ20" s="148">
        <v>0</v>
      </c>
      <c r="AK20" s="148">
        <v>38484.211049999998</v>
      </c>
      <c r="AL20" s="148">
        <v>26.9381217</v>
      </c>
      <c r="AM20" s="148">
        <v>201.63057810000001</v>
      </c>
      <c r="AN20" s="148">
        <v>200.87331380000001</v>
      </c>
      <c r="AO20" s="148">
        <v>0</v>
      </c>
      <c r="AP20" s="148">
        <v>0</v>
      </c>
      <c r="AQ20" s="148">
        <v>502.2990853</v>
      </c>
      <c r="AR20" s="148">
        <v>999.2505946</v>
      </c>
      <c r="AS20" s="148">
        <v>64.864713679999994</v>
      </c>
      <c r="AT20" s="148">
        <v>132.86806060000001</v>
      </c>
      <c r="AU20" s="148">
        <v>0</v>
      </c>
      <c r="AV20" s="148">
        <v>160.55075189999999</v>
      </c>
      <c r="AW20" s="148">
        <v>395.85839620000002</v>
      </c>
      <c r="AX20" s="148">
        <v>271.51469300000002</v>
      </c>
      <c r="AY20" s="148">
        <v>136.15508249999999</v>
      </c>
      <c r="AZ20" s="148">
        <v>0</v>
      </c>
      <c r="BA20" s="148">
        <v>170.7820255</v>
      </c>
      <c r="BB20" s="148">
        <v>64.159101590000006</v>
      </c>
      <c r="BC20" s="148">
        <v>53.382551300000003</v>
      </c>
      <c r="BD20" s="148">
        <v>154.5150424</v>
      </c>
      <c r="BE20" s="148">
        <v>2931.9956419999999</v>
      </c>
      <c r="BF20" s="148">
        <v>482.4803794</v>
      </c>
      <c r="BG20" s="148">
        <v>614.7969478</v>
      </c>
      <c r="BH20" s="148">
        <v>586.64946729999997</v>
      </c>
      <c r="BI20" s="148">
        <v>99788.475470000005</v>
      </c>
      <c r="BJ20" s="148">
        <v>1150.4442300000001</v>
      </c>
      <c r="BK20" s="148">
        <v>521.86996020000004</v>
      </c>
      <c r="BL20" s="148">
        <v>58533.406499999997</v>
      </c>
      <c r="BM20" s="148">
        <v>38463.059829999998</v>
      </c>
      <c r="BN20" s="148">
        <v>1521.514711</v>
      </c>
      <c r="BO20" s="148">
        <v>0</v>
      </c>
      <c r="BP20" s="148">
        <v>19988.806960000002</v>
      </c>
      <c r="BQ20" s="148">
        <v>4846.7982970000003</v>
      </c>
      <c r="BR20" s="148">
        <v>1294.1572329999999</v>
      </c>
      <c r="BS20" s="148">
        <v>1754.834971</v>
      </c>
      <c r="BT20" s="148">
        <v>2069.3824690000001</v>
      </c>
      <c r="BU20" s="148">
        <v>237.0281439</v>
      </c>
      <c r="BV20" s="148">
        <v>26265.77966</v>
      </c>
      <c r="BW20" s="148">
        <v>1105.0554030000001</v>
      </c>
      <c r="BX20" s="148">
        <v>860.18656229999999</v>
      </c>
      <c r="BY20" s="148">
        <v>1824.7548420000001</v>
      </c>
      <c r="BZ20" s="148">
        <v>492.63014470000002</v>
      </c>
      <c r="CA20" s="148">
        <v>471.96978990000002</v>
      </c>
      <c r="CB20" s="148">
        <v>0</v>
      </c>
      <c r="CC20" s="148">
        <v>1172.6871369999999</v>
      </c>
      <c r="CD20" s="148">
        <v>619.38394830000004</v>
      </c>
      <c r="CE20" s="148">
        <v>0</v>
      </c>
      <c r="CF20" s="148">
        <v>0</v>
      </c>
      <c r="CG20" s="148">
        <v>146.45478829999999</v>
      </c>
      <c r="CH20" s="148">
        <v>54738.890249999997</v>
      </c>
      <c r="CI20" s="148">
        <v>2496.2955240000001</v>
      </c>
      <c r="CJ20" s="148">
        <v>279072.53580000001</v>
      </c>
      <c r="CK20" s="148">
        <v>104891.97990000001</v>
      </c>
      <c r="CL20" s="148">
        <v>168153.08259999999</v>
      </c>
      <c r="CM20" s="148">
        <v>699193.43839999998</v>
      </c>
      <c r="CN20" s="148">
        <v>84908.933290000001</v>
      </c>
      <c r="CO20" s="148">
        <v>6111.5934790000001</v>
      </c>
      <c r="CP20" s="148">
        <v>751997.59329999995</v>
      </c>
      <c r="CQ20" s="148">
        <v>336727.05690000003</v>
      </c>
      <c r="CR20" s="148">
        <v>72028.972129999995</v>
      </c>
      <c r="CS20" s="148">
        <v>86599.916949999999</v>
      </c>
      <c r="CT20" s="148">
        <v>285127.06800000003</v>
      </c>
      <c r="CU20" s="148">
        <v>107871.3253</v>
      </c>
      <c r="CV20" s="148">
        <v>127553.3389</v>
      </c>
      <c r="CW20" s="148">
        <v>6300.1464729999998</v>
      </c>
      <c r="CX20" s="148">
        <v>198.31279720000001</v>
      </c>
      <c r="CY20" s="148">
        <v>147.3138108</v>
      </c>
      <c r="CZ20" s="148">
        <v>0</v>
      </c>
      <c r="DA20" s="148">
        <v>0</v>
      </c>
      <c r="DB20" s="148">
        <v>0</v>
      </c>
      <c r="DC20" s="148">
        <v>219.14772830000001</v>
      </c>
      <c r="DD20" s="148">
        <v>0</v>
      </c>
      <c r="DE20" s="148">
        <v>0</v>
      </c>
      <c r="DF20" s="148">
        <v>21.691424189999999</v>
      </c>
      <c r="DG20" s="148">
        <v>0</v>
      </c>
      <c r="DH20" s="148">
        <v>289.34708749999999</v>
      </c>
      <c r="DI20" s="148">
        <v>646.94772460000002</v>
      </c>
      <c r="DJ20" s="148">
        <v>288862.32040000003</v>
      </c>
      <c r="DK20" s="148">
        <v>1988980.8359999999</v>
      </c>
      <c r="DL20" s="148">
        <v>194803.076</v>
      </c>
      <c r="DM20" s="148">
        <v>2814967.4819999998</v>
      </c>
      <c r="DN20" s="148">
        <v>3893558.1529999999</v>
      </c>
      <c r="DO20" s="148">
        <v>317598.11119999998</v>
      </c>
      <c r="DP20" s="148">
        <v>22345.159940000001</v>
      </c>
      <c r="DQ20" s="148">
        <v>346200.7035</v>
      </c>
      <c r="DR20" s="148">
        <v>10970409.5</v>
      </c>
      <c r="DS20" s="148">
        <v>2330952.4300000002</v>
      </c>
      <c r="DT20" s="148">
        <v>232218.4374</v>
      </c>
      <c r="DU20" s="148">
        <v>306897.39449999999</v>
      </c>
      <c r="DV20" s="148">
        <v>28612.014210000001</v>
      </c>
      <c r="DW20" s="148">
        <v>3680739.6430000002</v>
      </c>
      <c r="DX20" s="148">
        <v>4380829.6909999996</v>
      </c>
      <c r="DY20" s="148">
        <v>1764703.013</v>
      </c>
      <c r="DZ20" s="148">
        <v>3738404.9879999999</v>
      </c>
      <c r="EA20" s="148">
        <v>796749.60129999998</v>
      </c>
      <c r="EB20" s="148">
        <v>136380.3811</v>
      </c>
      <c r="EC20" s="148">
        <v>802186.31449999998</v>
      </c>
      <c r="ED20" s="148">
        <v>814886.46039999998</v>
      </c>
      <c r="EE20" s="148">
        <v>705679.35640000005</v>
      </c>
      <c r="EF20" s="148">
        <v>3160418.798</v>
      </c>
      <c r="EG20" s="148">
        <v>1524910.51</v>
      </c>
      <c r="EH20" s="148">
        <v>6112.6991550000002</v>
      </c>
      <c r="EI20" s="148">
        <v>21646.68172</v>
      </c>
      <c r="EJ20" s="148">
        <v>67420.356889999995</v>
      </c>
      <c r="EK20" s="148">
        <v>81871.468370000002</v>
      </c>
      <c r="EL20" s="148">
        <v>255712.818</v>
      </c>
      <c r="EM20" s="148">
        <v>724690.2156</v>
      </c>
      <c r="EN20" s="148">
        <v>674200.89249999996</v>
      </c>
      <c r="EO20" s="148">
        <v>661798.77639999997</v>
      </c>
      <c r="EP20" s="148">
        <v>44907.085050000002</v>
      </c>
      <c r="EQ20" s="148">
        <v>99744.986059999996</v>
      </c>
      <c r="ER20" s="148">
        <v>8156.3478590000004</v>
      </c>
      <c r="ES20" s="148">
        <v>68223.879730000001</v>
      </c>
      <c r="ET20" s="148">
        <v>4632.6237579999997</v>
      </c>
      <c r="EU20" s="148">
        <v>3131.0783630000001</v>
      </c>
      <c r="EV20" s="148">
        <v>21433.314129999999</v>
      </c>
      <c r="EW20" s="148">
        <v>43048.993629999997</v>
      </c>
      <c r="EX20" s="148">
        <v>42074.22107</v>
      </c>
      <c r="EY20" s="148">
        <v>49453.580399999999</v>
      </c>
      <c r="EZ20" s="148">
        <v>67468.420889999994</v>
      </c>
      <c r="FA20" s="148">
        <v>27206.06739</v>
      </c>
      <c r="FB20" s="148">
        <v>32793.886429999999</v>
      </c>
      <c r="FC20" s="148">
        <v>29875.898840000002</v>
      </c>
      <c r="FD20" s="148">
        <v>36972.564350000001</v>
      </c>
      <c r="FE20" s="148">
        <v>4938.3350719999999</v>
      </c>
      <c r="FF20" s="148">
        <v>6562.7615900000001</v>
      </c>
      <c r="FG20" s="148">
        <v>1607.6264880000001</v>
      </c>
      <c r="FH20" s="148">
        <v>136170.30799999999</v>
      </c>
      <c r="FI20" s="148">
        <v>32026.75706</v>
      </c>
      <c r="FJ20" s="148">
        <v>2806.5352830000002</v>
      </c>
      <c r="FK20" s="148">
        <v>406.26552889999999</v>
      </c>
      <c r="FL20" s="148">
        <v>169509.1024</v>
      </c>
      <c r="FM20" s="148">
        <v>144740.81479999999</v>
      </c>
      <c r="FN20" s="148">
        <v>40403.168790000003</v>
      </c>
      <c r="FO20" s="148">
        <v>79746.329570000002</v>
      </c>
      <c r="FP20" s="148">
        <v>25605.22767</v>
      </c>
      <c r="FQ20" s="148">
        <v>14292.37355</v>
      </c>
      <c r="FR20" s="148">
        <v>134583.87460000001</v>
      </c>
      <c r="FS20" s="148">
        <v>396335.86499999999</v>
      </c>
      <c r="FT20" s="148">
        <v>145330.24600000001</v>
      </c>
      <c r="FU20" s="148">
        <v>199427.88039999999</v>
      </c>
      <c r="FV20" s="148">
        <v>833.36756830000002</v>
      </c>
      <c r="FW20" s="148">
        <v>1363.9416679999999</v>
      </c>
      <c r="FX20" s="148">
        <v>22487.090690000001</v>
      </c>
      <c r="FY20" s="148">
        <v>98259.246109999993</v>
      </c>
      <c r="FZ20" s="148">
        <v>110681.0137</v>
      </c>
      <c r="GA20" s="148">
        <v>137737.05859999999</v>
      </c>
      <c r="GB20" s="148">
        <v>14440.97969</v>
      </c>
      <c r="GC20" s="148">
        <v>4697.8921650000002</v>
      </c>
      <c r="GD20" s="148">
        <v>4207.1223289999998</v>
      </c>
      <c r="GE20" s="148">
        <v>906.77659219999998</v>
      </c>
      <c r="GF20" s="148">
        <v>7355.7794649999996</v>
      </c>
      <c r="GG20" s="148">
        <v>8195.6308470000004</v>
      </c>
      <c r="GH20" s="148">
        <v>1557.211053</v>
      </c>
      <c r="GI20" s="148">
        <v>18614.052329999999</v>
      </c>
      <c r="GJ20" s="148">
        <v>37564.80659</v>
      </c>
      <c r="GK20" s="148">
        <v>26257.472320000001</v>
      </c>
      <c r="GL20" s="148">
        <v>5364.5293849999998</v>
      </c>
      <c r="GM20" s="148">
        <v>29478.03746</v>
      </c>
      <c r="GN20" s="148">
        <v>19762.026580000002</v>
      </c>
      <c r="GO20" s="148">
        <v>54.472514199999999</v>
      </c>
      <c r="GP20" s="148">
        <v>0</v>
      </c>
      <c r="GQ20" s="148">
        <v>53.241093480000004</v>
      </c>
      <c r="GR20" s="148">
        <v>462.02950809999999</v>
      </c>
      <c r="GS20" s="148">
        <v>0</v>
      </c>
      <c r="GT20" s="148">
        <v>0</v>
      </c>
      <c r="GU20" s="148">
        <v>229.3296919</v>
      </c>
      <c r="GV20" s="148">
        <v>215.53290820000001</v>
      </c>
      <c r="GW20" s="148">
        <v>0</v>
      </c>
      <c r="GX20" s="148">
        <v>0</v>
      </c>
      <c r="GY20" s="148">
        <v>192.99851709999999</v>
      </c>
      <c r="GZ20" s="148">
        <v>101.3103694</v>
      </c>
      <c r="HA20" s="148">
        <v>38.326341450000001</v>
      </c>
      <c r="HB20" s="148">
        <v>0</v>
      </c>
      <c r="HC20" s="148">
        <v>0</v>
      </c>
      <c r="HD20" s="148">
        <v>80.333099950000005</v>
      </c>
      <c r="HE20" s="148">
        <v>810.86362870000005</v>
      </c>
      <c r="HF20" s="148">
        <v>102.7358298</v>
      </c>
      <c r="HG20" s="148">
        <v>0</v>
      </c>
      <c r="HH20" s="148">
        <v>171.5766127</v>
      </c>
      <c r="HI20" s="148">
        <v>903.22294120000004</v>
      </c>
      <c r="HJ20" s="148">
        <v>2514.272082</v>
      </c>
      <c r="HK20" s="148">
        <v>3105.3407609999999</v>
      </c>
      <c r="HL20" s="148">
        <v>10762.00956</v>
      </c>
      <c r="HM20" s="148">
        <v>332.06620270000002</v>
      </c>
      <c r="HN20" s="148">
        <v>2856.4901060000002</v>
      </c>
      <c r="HO20" s="148">
        <v>25666.75778</v>
      </c>
      <c r="HP20" s="148">
        <v>140076.45680000001</v>
      </c>
      <c r="HQ20" s="148">
        <v>40054.475830000003</v>
      </c>
      <c r="HR20" s="148">
        <v>2162.7544039999998</v>
      </c>
      <c r="HS20" s="148">
        <v>550.83001730000001</v>
      </c>
      <c r="HT20" s="148">
        <v>2723.146581</v>
      </c>
      <c r="HU20" s="148">
        <v>5923.9103930000001</v>
      </c>
      <c r="HV20" s="148">
        <v>2412.9961450000001</v>
      </c>
      <c r="HW20" s="148">
        <v>109031.2755</v>
      </c>
      <c r="HX20" s="148">
        <v>48219.358679999998</v>
      </c>
      <c r="HY20" s="148">
        <v>74286.248120000004</v>
      </c>
      <c r="HZ20" s="148">
        <v>17807.02046</v>
      </c>
      <c r="IA20" s="148">
        <v>0</v>
      </c>
      <c r="IB20" s="148">
        <v>95307.531369999997</v>
      </c>
      <c r="IC20" s="148">
        <v>231658.1643</v>
      </c>
      <c r="ID20" s="148">
        <v>88026.468110000002</v>
      </c>
      <c r="IE20" s="148">
        <v>46526.224499999997</v>
      </c>
      <c r="IF20" s="148">
        <v>7652.9787630000001</v>
      </c>
      <c r="IG20" s="148">
        <v>25073.074960000002</v>
      </c>
      <c r="IH20" s="148">
        <v>17276.200789999999</v>
      </c>
      <c r="II20" s="148">
        <v>52851.87371</v>
      </c>
      <c r="IJ20" s="148">
        <v>123883.46090000001</v>
      </c>
      <c r="IK20" s="148">
        <v>198173.35010000001</v>
      </c>
      <c r="IL20" s="148">
        <v>39719.667029999997</v>
      </c>
      <c r="IM20" s="148">
        <v>19413.800770000002</v>
      </c>
      <c r="IN20" s="148">
        <v>19250.377830000001</v>
      </c>
      <c r="IO20" s="148">
        <v>15745.914119999999</v>
      </c>
      <c r="IP20" s="148">
        <v>31975.78672</v>
      </c>
      <c r="IQ20" s="148">
        <v>70067.600340000005</v>
      </c>
      <c r="IR20" s="148">
        <v>56480.473729999998</v>
      </c>
      <c r="IS20" s="148">
        <v>46081.826939999999</v>
      </c>
      <c r="IT20" s="148">
        <v>38957.458590000002</v>
      </c>
      <c r="IU20" s="148">
        <v>20706.56913</v>
      </c>
      <c r="IV20" s="148">
        <v>45407.797910000001</v>
      </c>
      <c r="IW20" s="148">
        <v>16018.470439999999</v>
      </c>
      <c r="IX20" s="148">
        <v>4198.1357180000005</v>
      </c>
    </row>
    <row r="21" spans="1:258">
      <c r="A21" s="233" t="s">
        <v>942</v>
      </c>
      <c r="B21" s="233" t="s">
        <v>929</v>
      </c>
      <c r="C21" s="148">
        <v>1739.412153</v>
      </c>
      <c r="D21" s="148">
        <v>721.02410350000002</v>
      </c>
      <c r="E21" s="148">
        <v>22185.055319999999</v>
      </c>
      <c r="F21" s="148">
        <v>37554.554640000002</v>
      </c>
      <c r="G21" s="148">
        <v>4271.8902239999998</v>
      </c>
      <c r="H21" s="148">
        <v>7927.6690589999998</v>
      </c>
      <c r="I21" s="148">
        <v>18985.41936</v>
      </c>
      <c r="J21" s="148">
        <v>1834.378277</v>
      </c>
      <c r="K21" s="148">
        <v>475084.08799999999</v>
      </c>
      <c r="L21" s="148">
        <v>95740.045450000005</v>
      </c>
      <c r="M21" s="148">
        <v>9023.7023129999998</v>
      </c>
      <c r="N21" s="148">
        <v>52565.838259999997</v>
      </c>
      <c r="O21" s="148">
        <v>22821.27922</v>
      </c>
      <c r="P21" s="148">
        <v>52769.299800000001</v>
      </c>
      <c r="Q21" s="148">
        <v>200663.76149999999</v>
      </c>
      <c r="R21" s="148">
        <v>32015.767769999999</v>
      </c>
      <c r="S21" s="148">
        <v>5323.7359280000001</v>
      </c>
      <c r="T21" s="148">
        <v>63723.309370000003</v>
      </c>
      <c r="U21" s="148">
        <v>104280.3178</v>
      </c>
      <c r="V21" s="148">
        <v>187494.24460000001</v>
      </c>
      <c r="W21" s="148">
        <v>14663.33424</v>
      </c>
      <c r="X21" s="148">
        <v>11943.52621</v>
      </c>
      <c r="Y21" s="148">
        <v>2215.0228849999999</v>
      </c>
      <c r="Z21" s="148">
        <v>0</v>
      </c>
      <c r="AA21" s="148">
        <v>0</v>
      </c>
      <c r="AB21" s="148">
        <v>0</v>
      </c>
      <c r="AC21" s="148">
        <v>1128.6107629999999</v>
      </c>
      <c r="AD21" s="148">
        <v>22903.501479999999</v>
      </c>
      <c r="AE21" s="148">
        <v>218.0669255</v>
      </c>
      <c r="AF21" s="148">
        <v>87.341944470000001</v>
      </c>
      <c r="AG21" s="148">
        <v>0</v>
      </c>
      <c r="AH21" s="148">
        <v>0</v>
      </c>
      <c r="AI21" s="148">
        <v>155.92755779999999</v>
      </c>
      <c r="AJ21" s="148">
        <v>0</v>
      </c>
      <c r="AK21" s="148">
        <v>44938.139150000003</v>
      </c>
      <c r="AL21" s="148">
        <v>57.611348020000001</v>
      </c>
      <c r="AM21" s="148">
        <v>186.6713656</v>
      </c>
      <c r="AN21" s="148">
        <v>150.06034159999999</v>
      </c>
      <c r="AO21" s="148">
        <v>41.568828549999999</v>
      </c>
      <c r="AP21" s="148">
        <v>0</v>
      </c>
      <c r="AQ21" s="148">
        <v>535.92935980000004</v>
      </c>
      <c r="AR21" s="148">
        <v>995.48837860000003</v>
      </c>
      <c r="AS21" s="148">
        <v>189.1002555</v>
      </c>
      <c r="AT21" s="148">
        <v>217.16715479999999</v>
      </c>
      <c r="AU21" s="148">
        <v>0</v>
      </c>
      <c r="AV21" s="148">
        <v>72.810929580000007</v>
      </c>
      <c r="AW21" s="148">
        <v>686.17271630000005</v>
      </c>
      <c r="AX21" s="148">
        <v>206.30980149999999</v>
      </c>
      <c r="AY21" s="148">
        <v>109.5652054</v>
      </c>
      <c r="AZ21" s="148">
        <v>0</v>
      </c>
      <c r="BA21" s="148">
        <v>192.0932584</v>
      </c>
      <c r="BB21" s="148">
        <v>69.973346730000003</v>
      </c>
      <c r="BC21" s="148">
        <v>67.639396970000007</v>
      </c>
      <c r="BD21" s="148">
        <v>208.6049859</v>
      </c>
      <c r="BE21" s="148">
        <v>2622.8062770000001</v>
      </c>
      <c r="BF21" s="148">
        <v>487.94040589999997</v>
      </c>
      <c r="BG21" s="148">
        <v>362.46648290000002</v>
      </c>
      <c r="BH21" s="148">
        <v>402.19543679999998</v>
      </c>
      <c r="BI21" s="148">
        <v>105665.56200000001</v>
      </c>
      <c r="BJ21" s="148">
        <v>994.8573146</v>
      </c>
      <c r="BK21" s="148">
        <v>566.75907110000003</v>
      </c>
      <c r="BL21" s="148">
        <v>58742.60183</v>
      </c>
      <c r="BM21" s="148">
        <v>39179.453860000001</v>
      </c>
      <c r="BN21" s="148">
        <v>1747.1702620000001</v>
      </c>
      <c r="BO21" s="148">
        <v>0</v>
      </c>
      <c r="BP21" s="148">
        <v>18681.444319999999</v>
      </c>
      <c r="BQ21" s="148">
        <v>5636.648048</v>
      </c>
      <c r="BR21" s="148">
        <v>924.96364640000002</v>
      </c>
      <c r="BS21" s="148">
        <v>2317.0415119999998</v>
      </c>
      <c r="BT21" s="148">
        <v>2665.8791970000002</v>
      </c>
      <c r="BU21" s="148">
        <v>181.4152986</v>
      </c>
      <c r="BV21" s="148">
        <v>26875.85685</v>
      </c>
      <c r="BW21" s="148">
        <v>997.45665870000005</v>
      </c>
      <c r="BX21" s="148">
        <v>835.0851758</v>
      </c>
      <c r="BY21" s="148">
        <v>2119.2566929999998</v>
      </c>
      <c r="BZ21" s="148">
        <v>1014.666138</v>
      </c>
      <c r="CA21" s="148">
        <v>633.94306110000002</v>
      </c>
      <c r="CB21" s="148">
        <v>0</v>
      </c>
      <c r="CC21" s="148">
        <v>1733.011023</v>
      </c>
      <c r="CD21" s="148">
        <v>883.56975179999995</v>
      </c>
      <c r="CE21" s="148">
        <v>0</v>
      </c>
      <c r="CF21" s="148">
        <v>0</v>
      </c>
      <c r="CG21" s="148">
        <v>78.141358510000003</v>
      </c>
      <c r="CH21" s="148">
        <v>52781.578979999998</v>
      </c>
      <c r="CI21" s="148">
        <v>1957.9284250000001</v>
      </c>
      <c r="CJ21" s="148">
        <v>283363.7328</v>
      </c>
      <c r="CK21" s="148">
        <v>113598.75260000001</v>
      </c>
      <c r="CL21" s="148">
        <v>168877.92929999999</v>
      </c>
      <c r="CM21" s="148">
        <v>721927.71669999999</v>
      </c>
      <c r="CN21" s="148">
        <v>77182.254860000001</v>
      </c>
      <c r="CO21" s="148">
        <v>5444.9319830000004</v>
      </c>
      <c r="CP21" s="148">
        <v>748298.36459999997</v>
      </c>
      <c r="CQ21" s="148">
        <v>337544.4903</v>
      </c>
      <c r="CR21" s="148">
        <v>72673.713510000001</v>
      </c>
      <c r="CS21" s="148">
        <v>85418.844899999996</v>
      </c>
      <c r="CT21" s="148">
        <v>279214.02140000003</v>
      </c>
      <c r="CU21" s="148">
        <v>110688.7779</v>
      </c>
      <c r="CV21" s="148">
        <v>131498.90299999999</v>
      </c>
      <c r="CW21" s="148">
        <v>5947.7259649999996</v>
      </c>
      <c r="CX21" s="148">
        <v>138.59878699999999</v>
      </c>
      <c r="CY21" s="148">
        <v>165.16355569999999</v>
      </c>
      <c r="CZ21" s="148">
        <v>13.28851933</v>
      </c>
      <c r="DA21" s="148">
        <v>0</v>
      </c>
      <c r="DB21" s="148">
        <v>0</v>
      </c>
      <c r="DC21" s="148">
        <v>288.92629959999999</v>
      </c>
      <c r="DD21" s="148">
        <v>0</v>
      </c>
      <c r="DE21" s="148">
        <v>0</v>
      </c>
      <c r="DF21" s="148">
        <v>73.394760120000001</v>
      </c>
      <c r="DG21" s="148">
        <v>32.345492589999999</v>
      </c>
      <c r="DH21" s="148">
        <v>362.53129339999998</v>
      </c>
      <c r="DI21" s="148">
        <v>426.2074538</v>
      </c>
      <c r="DJ21" s="148">
        <v>290179.9595</v>
      </c>
      <c r="DK21" s="148">
        <v>2051136.1810000001</v>
      </c>
      <c r="DL21" s="148">
        <v>190438.67439999999</v>
      </c>
      <c r="DM21" s="148">
        <v>2868336.6889999998</v>
      </c>
      <c r="DN21" s="148">
        <v>3940655.7349999999</v>
      </c>
      <c r="DO21" s="148">
        <v>307766.14899999998</v>
      </c>
      <c r="DP21" s="148">
        <v>23609.822489999999</v>
      </c>
      <c r="DQ21" s="148">
        <v>342453.78460000001</v>
      </c>
      <c r="DR21" s="148">
        <v>11021572.49</v>
      </c>
      <c r="DS21" s="148">
        <v>2389723.5129999998</v>
      </c>
      <c r="DT21" s="148">
        <v>234769.28719999999</v>
      </c>
      <c r="DU21" s="148">
        <v>315402.73950000003</v>
      </c>
      <c r="DV21" s="148">
        <v>28826.064399999999</v>
      </c>
      <c r="DW21" s="148">
        <v>3717670.949</v>
      </c>
      <c r="DX21" s="148">
        <v>4487918.2869999995</v>
      </c>
      <c r="DY21" s="148">
        <v>1782622.075</v>
      </c>
      <c r="DZ21" s="148">
        <v>3784244.017</v>
      </c>
      <c r="EA21" s="148">
        <v>809162.78009999997</v>
      </c>
      <c r="EB21" s="148">
        <v>135097.22020000001</v>
      </c>
      <c r="EC21" s="148">
        <v>805155.38219999999</v>
      </c>
      <c r="ED21" s="148">
        <v>831528.85270000005</v>
      </c>
      <c r="EE21" s="148">
        <v>707746.91540000006</v>
      </c>
      <c r="EF21" s="148">
        <v>3262551.2039999999</v>
      </c>
      <c r="EG21" s="148">
        <v>1531400.7120000001</v>
      </c>
      <c r="EH21" s="148">
        <v>6664.598755</v>
      </c>
      <c r="EI21" s="148">
        <v>21824.311320000001</v>
      </c>
      <c r="EJ21" s="148">
        <v>69464.725930000001</v>
      </c>
      <c r="EK21" s="148">
        <v>82176.243440000006</v>
      </c>
      <c r="EL21" s="148">
        <v>254584.03969999999</v>
      </c>
      <c r="EM21" s="148">
        <v>736331.5797</v>
      </c>
      <c r="EN21" s="148">
        <v>695033.63549999997</v>
      </c>
      <c r="EO21" s="148">
        <v>667929.65859999997</v>
      </c>
      <c r="EP21" s="148">
        <v>44714.70635</v>
      </c>
      <c r="EQ21" s="148">
        <v>101280.8651</v>
      </c>
      <c r="ER21" s="148">
        <v>8545.4039900000007</v>
      </c>
      <c r="ES21" s="148">
        <v>69457.459329999998</v>
      </c>
      <c r="ET21" s="148">
        <v>5454.0959560000001</v>
      </c>
      <c r="EU21" s="148">
        <v>3638.2298190000001</v>
      </c>
      <c r="EV21" s="148">
        <v>22560.902600000001</v>
      </c>
      <c r="EW21" s="148">
        <v>42048.048439999999</v>
      </c>
      <c r="EX21" s="148">
        <v>42490.856030000003</v>
      </c>
      <c r="EY21" s="148">
        <v>51075.143790000002</v>
      </c>
      <c r="EZ21" s="148">
        <v>64683.13895</v>
      </c>
      <c r="FA21" s="148">
        <v>28015.997800000001</v>
      </c>
      <c r="FB21" s="148">
        <v>32739.775979999999</v>
      </c>
      <c r="FC21" s="148">
        <v>27346.20649</v>
      </c>
      <c r="FD21" s="148">
        <v>36379.229639999998</v>
      </c>
      <c r="FE21" s="148">
        <v>5444.6069530000004</v>
      </c>
      <c r="FF21" s="148">
        <v>6285.5844269999998</v>
      </c>
      <c r="FG21" s="148">
        <v>1634.2626929999999</v>
      </c>
      <c r="FH21" s="148">
        <v>133814.87229999999</v>
      </c>
      <c r="FI21" s="148">
        <v>31000.53873</v>
      </c>
      <c r="FJ21" s="148">
        <v>2670.399707</v>
      </c>
      <c r="FK21" s="148">
        <v>831.63559529999998</v>
      </c>
      <c r="FL21" s="148">
        <v>176224.92920000001</v>
      </c>
      <c r="FM21" s="148">
        <v>148220.61360000001</v>
      </c>
      <c r="FN21" s="148">
        <v>40035.307560000001</v>
      </c>
      <c r="FO21" s="148">
        <v>80064.815000000002</v>
      </c>
      <c r="FP21" s="148">
        <v>25027.680820000001</v>
      </c>
      <c r="FQ21" s="148">
        <v>13832.22294</v>
      </c>
      <c r="FR21" s="148">
        <v>132755.26990000001</v>
      </c>
      <c r="FS21" s="148">
        <v>392737.96830000001</v>
      </c>
      <c r="FT21" s="148">
        <v>149316.73670000001</v>
      </c>
      <c r="FU21" s="148">
        <v>203968.15220000001</v>
      </c>
      <c r="FV21" s="148">
        <v>626.83436410000002</v>
      </c>
      <c r="FW21" s="148">
        <v>1215.844758</v>
      </c>
      <c r="FX21" s="148">
        <v>25126.668900000001</v>
      </c>
      <c r="FY21" s="148">
        <v>97176.171919999993</v>
      </c>
      <c r="FZ21" s="148">
        <v>113968.8248</v>
      </c>
      <c r="GA21" s="148">
        <v>145024.86550000001</v>
      </c>
      <c r="GB21" s="148">
        <v>14338.21228</v>
      </c>
      <c r="GC21" s="148">
        <v>5534.9359249999998</v>
      </c>
      <c r="GD21" s="148">
        <v>4895.8611840000003</v>
      </c>
      <c r="GE21" s="148">
        <v>875.42910849999998</v>
      </c>
      <c r="GF21" s="148">
        <v>7491.8789340000003</v>
      </c>
      <c r="GG21" s="148">
        <v>7695.7268700000004</v>
      </c>
      <c r="GH21" s="148">
        <v>1438.796096</v>
      </c>
      <c r="GI21" s="148">
        <v>18094.240320000001</v>
      </c>
      <c r="GJ21" s="148">
        <v>36186.90638</v>
      </c>
      <c r="GK21" s="148">
        <v>25299.97666</v>
      </c>
      <c r="GL21" s="148">
        <v>5597.8563389999999</v>
      </c>
      <c r="GM21" s="148">
        <v>28344.144810000002</v>
      </c>
      <c r="GN21" s="148">
        <v>21130.297719999999</v>
      </c>
      <c r="GO21" s="148">
        <v>32.146343219999999</v>
      </c>
      <c r="GP21" s="148">
        <v>0</v>
      </c>
      <c r="GQ21" s="148">
        <v>174.2856855</v>
      </c>
      <c r="GR21" s="148">
        <v>354.38504590000002</v>
      </c>
      <c r="GS21" s="148">
        <v>0</v>
      </c>
      <c r="GT21" s="148">
        <v>0</v>
      </c>
      <c r="GU21" s="148">
        <v>279.38259640000001</v>
      </c>
      <c r="GV21" s="148">
        <v>261.41652199999999</v>
      </c>
      <c r="GW21" s="148">
        <v>0</v>
      </c>
      <c r="GX21" s="148">
        <v>0</v>
      </c>
      <c r="GY21" s="148">
        <v>193.97782979999999</v>
      </c>
      <c r="GZ21" s="148">
        <v>115.7673356</v>
      </c>
      <c r="HA21" s="148">
        <v>110.7818678</v>
      </c>
      <c r="HB21" s="148">
        <v>0</v>
      </c>
      <c r="HC21" s="148">
        <v>0</v>
      </c>
      <c r="HD21" s="148">
        <v>74.5839395</v>
      </c>
      <c r="HE21" s="148">
        <v>677.07114190000004</v>
      </c>
      <c r="HF21" s="148">
        <v>118.79352799999999</v>
      </c>
      <c r="HG21" s="148">
        <v>0</v>
      </c>
      <c r="HH21" s="148">
        <v>61.509586710000001</v>
      </c>
      <c r="HI21" s="148">
        <v>829.62838039999997</v>
      </c>
      <c r="HJ21" s="148">
        <v>2795.8633850000001</v>
      </c>
      <c r="HK21" s="148">
        <v>3733.0748250000001</v>
      </c>
      <c r="HL21" s="148">
        <v>11397.48243</v>
      </c>
      <c r="HM21" s="148">
        <v>192.7931231</v>
      </c>
      <c r="HN21" s="148">
        <v>2210.1857089999999</v>
      </c>
      <c r="HO21" s="148">
        <v>25569.467280000001</v>
      </c>
      <c r="HP21" s="148">
        <v>138718.89840000001</v>
      </c>
      <c r="HQ21" s="148">
        <v>39706.461750000002</v>
      </c>
      <c r="HR21" s="148">
        <v>2139.4017520000002</v>
      </c>
      <c r="HS21" s="148">
        <v>460.41879019999999</v>
      </c>
      <c r="HT21" s="148">
        <v>2452.5495500000002</v>
      </c>
      <c r="HU21" s="148">
        <v>5531.1195559999996</v>
      </c>
      <c r="HV21" s="148">
        <v>2021.3729639999999</v>
      </c>
      <c r="HW21" s="148">
        <v>107046.2515</v>
      </c>
      <c r="HX21" s="148">
        <v>48047.668550000002</v>
      </c>
      <c r="HY21" s="148">
        <v>73930.917360000007</v>
      </c>
      <c r="HZ21" s="148">
        <v>17604.335910000002</v>
      </c>
      <c r="IA21" s="148">
        <v>0</v>
      </c>
      <c r="IB21" s="148">
        <v>94778.910099999994</v>
      </c>
      <c r="IC21" s="148">
        <v>238909.73869999999</v>
      </c>
      <c r="ID21" s="148">
        <v>88439.066959999996</v>
      </c>
      <c r="IE21" s="148">
        <v>47946.6708</v>
      </c>
      <c r="IF21" s="148">
        <v>7857.4607120000001</v>
      </c>
      <c r="IG21" s="148">
        <v>24658.13437</v>
      </c>
      <c r="IH21" s="148">
        <v>16575.92383</v>
      </c>
      <c r="II21" s="148">
        <v>53993.112269999998</v>
      </c>
      <c r="IJ21" s="148">
        <v>132114.6182</v>
      </c>
      <c r="IK21" s="148">
        <v>194207.7396</v>
      </c>
      <c r="IL21" s="148">
        <v>39983.06422</v>
      </c>
      <c r="IM21" s="148">
        <v>19983.95134</v>
      </c>
      <c r="IN21" s="148">
        <v>19163.99278</v>
      </c>
      <c r="IO21" s="148">
        <v>16153.74416</v>
      </c>
      <c r="IP21" s="148">
        <v>32477.117289999998</v>
      </c>
      <c r="IQ21" s="148">
        <v>71577.740869999994</v>
      </c>
      <c r="IR21" s="148">
        <v>57123.040569999997</v>
      </c>
      <c r="IS21" s="148">
        <v>45079.96</v>
      </c>
      <c r="IT21" s="148">
        <v>39558.02577</v>
      </c>
      <c r="IU21" s="148">
        <v>20313.512019999998</v>
      </c>
      <c r="IV21" s="148">
        <v>44924.547460000002</v>
      </c>
      <c r="IW21" s="148">
        <v>16635.597590000001</v>
      </c>
      <c r="IX21" s="148">
        <v>4519.6893929999997</v>
      </c>
    </row>
    <row r="22" spans="1:258">
      <c r="A22" s="233" t="s">
        <v>943</v>
      </c>
      <c r="B22" s="233" t="s">
        <v>929</v>
      </c>
      <c r="C22" s="148">
        <v>1779.6091779999999</v>
      </c>
      <c r="D22" s="148">
        <v>778.67991480000001</v>
      </c>
      <c r="E22" s="148">
        <v>24240.48388</v>
      </c>
      <c r="F22" s="148">
        <v>36475.527130000002</v>
      </c>
      <c r="G22" s="148">
        <v>3521.6628350000001</v>
      </c>
      <c r="H22" s="148">
        <v>13116.76066</v>
      </c>
      <c r="I22" s="148">
        <v>19871.69685</v>
      </c>
      <c r="J22" s="148">
        <v>2119.0165919999999</v>
      </c>
      <c r="K22" s="148">
        <v>442320.18099999998</v>
      </c>
      <c r="L22" s="148">
        <v>85063.938469999994</v>
      </c>
      <c r="M22" s="148">
        <v>6695.1493479999999</v>
      </c>
      <c r="N22" s="148">
        <v>56581.805009999996</v>
      </c>
      <c r="O22" s="148">
        <v>20171.917580000001</v>
      </c>
      <c r="P22" s="148">
        <v>51779.662129999997</v>
      </c>
      <c r="Q22" s="148">
        <v>213584.9172</v>
      </c>
      <c r="R22" s="148">
        <v>33187.909119999997</v>
      </c>
      <c r="S22" s="148">
        <v>5741.0587219999998</v>
      </c>
      <c r="T22" s="148">
        <v>59558.987050000003</v>
      </c>
      <c r="U22" s="148">
        <v>103965.4271</v>
      </c>
      <c r="V22" s="148">
        <v>153314.79920000001</v>
      </c>
      <c r="W22" s="148">
        <v>14583.606830000001</v>
      </c>
      <c r="X22" s="148">
        <v>11781.6194</v>
      </c>
      <c r="Y22" s="148">
        <v>1624.3199790000001</v>
      </c>
      <c r="Z22" s="148">
        <v>0</v>
      </c>
      <c r="AA22" s="148">
        <v>0</v>
      </c>
      <c r="AB22" s="148">
        <v>0</v>
      </c>
      <c r="AC22" s="148">
        <v>1012.001886</v>
      </c>
      <c r="AD22" s="148">
        <v>23441.978609999998</v>
      </c>
      <c r="AE22" s="148">
        <v>174.5342713</v>
      </c>
      <c r="AF22" s="148">
        <v>61.269657510000002</v>
      </c>
      <c r="AG22" s="148">
        <v>0</v>
      </c>
      <c r="AH22" s="148">
        <v>0</v>
      </c>
      <c r="AI22" s="148">
        <v>92.873393350000001</v>
      </c>
      <c r="AJ22" s="148">
        <v>0</v>
      </c>
      <c r="AK22" s="148">
        <v>40095.377939999998</v>
      </c>
      <c r="AL22" s="148">
        <v>75.207145609999998</v>
      </c>
      <c r="AM22" s="148">
        <v>209.2209154</v>
      </c>
      <c r="AN22" s="148">
        <v>113.6756764</v>
      </c>
      <c r="AO22" s="148">
        <v>22.91305826</v>
      </c>
      <c r="AP22" s="148">
        <v>0</v>
      </c>
      <c r="AQ22" s="148">
        <v>471.71808679999998</v>
      </c>
      <c r="AR22" s="148">
        <v>964.64592640000001</v>
      </c>
      <c r="AS22" s="148">
        <v>61.27766759</v>
      </c>
      <c r="AT22" s="148">
        <v>85.696521730000001</v>
      </c>
      <c r="AU22" s="148">
        <v>0</v>
      </c>
      <c r="AV22" s="148">
        <v>25.81043523</v>
      </c>
      <c r="AW22" s="148">
        <v>478.44035860000002</v>
      </c>
      <c r="AX22" s="148">
        <v>334.75860970000002</v>
      </c>
      <c r="AY22" s="148">
        <v>100.5279508</v>
      </c>
      <c r="AZ22" s="148">
        <v>0</v>
      </c>
      <c r="BA22" s="148">
        <v>176.8061873</v>
      </c>
      <c r="BB22" s="148">
        <v>104.6777787</v>
      </c>
      <c r="BC22" s="148">
        <v>128.0212626</v>
      </c>
      <c r="BD22" s="148">
        <v>156.09054180000001</v>
      </c>
      <c r="BE22" s="148">
        <v>2737.0536579999998</v>
      </c>
      <c r="BF22" s="148">
        <v>597.80393130000004</v>
      </c>
      <c r="BG22" s="148">
        <v>389.66953139999998</v>
      </c>
      <c r="BH22" s="148">
        <v>388.72801750000002</v>
      </c>
      <c r="BI22" s="148">
        <v>108585.121</v>
      </c>
      <c r="BJ22" s="148">
        <v>1371.6926820000001</v>
      </c>
      <c r="BK22" s="148">
        <v>521.0117047</v>
      </c>
      <c r="BL22" s="148">
        <v>59928.884160000001</v>
      </c>
      <c r="BM22" s="148">
        <v>43034.669580000002</v>
      </c>
      <c r="BN22" s="148">
        <v>1577.987443</v>
      </c>
      <c r="BO22" s="148">
        <v>0</v>
      </c>
      <c r="BP22" s="148">
        <v>18328.61088</v>
      </c>
      <c r="BQ22" s="148">
        <v>4793.5061750000004</v>
      </c>
      <c r="BR22" s="148">
        <v>1081.58133</v>
      </c>
      <c r="BS22" s="148">
        <v>1956.0029689999999</v>
      </c>
      <c r="BT22" s="148">
        <v>2771.2601930000001</v>
      </c>
      <c r="BU22" s="148">
        <v>114.2752636</v>
      </c>
      <c r="BV22" s="148">
        <v>27032.119650000001</v>
      </c>
      <c r="BW22" s="148">
        <v>1354.318053</v>
      </c>
      <c r="BX22" s="148">
        <v>1073.7943439999999</v>
      </c>
      <c r="BY22" s="148">
        <v>2322.9374160000002</v>
      </c>
      <c r="BZ22" s="148">
        <v>910.63720209999997</v>
      </c>
      <c r="CA22" s="148">
        <v>735.76580130000002</v>
      </c>
      <c r="CB22" s="148">
        <v>0</v>
      </c>
      <c r="CC22" s="148">
        <v>1558.1386299999999</v>
      </c>
      <c r="CD22" s="148">
        <v>1138.5479069999999</v>
      </c>
      <c r="CE22" s="148">
        <v>0</v>
      </c>
      <c r="CF22" s="148">
        <v>0</v>
      </c>
      <c r="CG22" s="148">
        <v>32.189728119999998</v>
      </c>
      <c r="CH22" s="148">
        <v>50186.111539999998</v>
      </c>
      <c r="CI22" s="148">
        <v>2257.8569389999998</v>
      </c>
      <c r="CJ22" s="148">
        <v>278228.2231</v>
      </c>
      <c r="CK22" s="148">
        <v>108555.3275</v>
      </c>
      <c r="CL22" s="148">
        <v>163379.7965</v>
      </c>
      <c r="CM22" s="148">
        <v>715238.02229999995</v>
      </c>
      <c r="CN22" s="148">
        <v>81442.811050000004</v>
      </c>
      <c r="CO22" s="148">
        <v>6748.6201689999998</v>
      </c>
      <c r="CP22" s="148">
        <v>742778.33959999995</v>
      </c>
      <c r="CQ22" s="148">
        <v>337726.70899999997</v>
      </c>
      <c r="CR22" s="148">
        <v>72625.82776</v>
      </c>
      <c r="CS22" s="148">
        <v>86504.001680000001</v>
      </c>
      <c r="CT22" s="148">
        <v>284708.91930000001</v>
      </c>
      <c r="CU22" s="148">
        <v>112318.95329999999</v>
      </c>
      <c r="CV22" s="148">
        <v>127562.3686</v>
      </c>
      <c r="CW22" s="148">
        <v>5828.8625030000003</v>
      </c>
      <c r="CX22" s="148">
        <v>141.26064299999999</v>
      </c>
      <c r="CY22" s="148">
        <v>131.15543030000001</v>
      </c>
      <c r="CZ22" s="148">
        <v>63.055394800000002</v>
      </c>
      <c r="DA22" s="148">
        <v>0</v>
      </c>
      <c r="DB22" s="148">
        <v>0</v>
      </c>
      <c r="DC22" s="148">
        <v>365.29449649999998</v>
      </c>
      <c r="DD22" s="148">
        <v>60.372897979999998</v>
      </c>
      <c r="DE22" s="148">
        <v>0</v>
      </c>
      <c r="DF22" s="148">
        <v>63.212913790000002</v>
      </c>
      <c r="DG22" s="148">
        <v>0</v>
      </c>
      <c r="DH22" s="148">
        <v>197.51935639999999</v>
      </c>
      <c r="DI22" s="148">
        <v>352.38451930000002</v>
      </c>
      <c r="DJ22" s="148">
        <v>294323.62800000003</v>
      </c>
      <c r="DK22" s="148">
        <v>2030584.307</v>
      </c>
      <c r="DL22" s="148">
        <v>194634.7175</v>
      </c>
      <c r="DM22" s="148">
        <v>2844320.3190000001</v>
      </c>
      <c r="DN22" s="148">
        <v>3936443.2760000001</v>
      </c>
      <c r="DO22" s="148">
        <v>306179.2721</v>
      </c>
      <c r="DP22" s="148">
        <v>24389.41692</v>
      </c>
      <c r="DQ22" s="148">
        <v>336539.49089999998</v>
      </c>
      <c r="DR22" s="148">
        <v>11009789.949999999</v>
      </c>
      <c r="DS22" s="148">
        <v>2338656.5010000002</v>
      </c>
      <c r="DT22" s="148">
        <v>235540.889</v>
      </c>
      <c r="DU22" s="148">
        <v>304884.0416</v>
      </c>
      <c r="DV22" s="148">
        <v>31542.84719</v>
      </c>
      <c r="DW22" s="148">
        <v>3731051.5249999999</v>
      </c>
      <c r="DX22" s="148">
        <v>4538406.1569999997</v>
      </c>
      <c r="DY22" s="148">
        <v>1780426.3829999999</v>
      </c>
      <c r="DZ22" s="148">
        <v>3769466.3059999999</v>
      </c>
      <c r="EA22" s="148">
        <v>805043.83250000002</v>
      </c>
      <c r="EB22" s="148">
        <v>139413.29980000001</v>
      </c>
      <c r="EC22" s="148">
        <v>806720.07660000003</v>
      </c>
      <c r="ED22" s="148">
        <v>824428.71519999998</v>
      </c>
      <c r="EE22" s="148">
        <v>743286.34470000002</v>
      </c>
      <c r="EF22" s="148">
        <v>3256084.1970000002</v>
      </c>
      <c r="EG22" s="148">
        <v>1546981.5430000001</v>
      </c>
      <c r="EH22" s="148">
        <v>6390.7761049999999</v>
      </c>
      <c r="EI22" s="148">
        <v>22853.04407</v>
      </c>
      <c r="EJ22" s="148">
        <v>67578.031929999997</v>
      </c>
      <c r="EK22" s="148">
        <v>82434.646760000003</v>
      </c>
      <c r="EL22" s="148">
        <v>261222.0405</v>
      </c>
      <c r="EM22" s="148">
        <v>735385.00100000005</v>
      </c>
      <c r="EN22" s="148">
        <v>700887.87780000002</v>
      </c>
      <c r="EO22" s="148">
        <v>681700.65830000001</v>
      </c>
      <c r="EP22" s="148">
        <v>44268.36146</v>
      </c>
      <c r="EQ22" s="148">
        <v>100391.7583</v>
      </c>
      <c r="ER22" s="148">
        <v>8884.3700950000002</v>
      </c>
      <c r="ES22" s="148">
        <v>72944.949129999994</v>
      </c>
      <c r="ET22" s="148">
        <v>4834.4055099999996</v>
      </c>
      <c r="EU22" s="148">
        <v>3564.2148179999999</v>
      </c>
      <c r="EV22" s="148">
        <v>23439.814289999998</v>
      </c>
      <c r="EW22" s="148">
        <v>42413.942539999996</v>
      </c>
      <c r="EX22" s="148">
        <v>42873.500480000002</v>
      </c>
      <c r="EY22" s="148">
        <v>50207.11103</v>
      </c>
      <c r="EZ22" s="148">
        <v>64541.04909</v>
      </c>
      <c r="FA22" s="148">
        <v>27752.39732</v>
      </c>
      <c r="FB22" s="148">
        <v>32481.0144</v>
      </c>
      <c r="FC22" s="148">
        <v>29390.602139999999</v>
      </c>
      <c r="FD22" s="148">
        <v>37131.509729999998</v>
      </c>
      <c r="FE22" s="148">
        <v>5872.5960260000002</v>
      </c>
      <c r="FF22" s="148">
        <v>5782.2788119999996</v>
      </c>
      <c r="FG22" s="148">
        <v>1075.3501289999999</v>
      </c>
      <c r="FH22" s="148">
        <v>136566.43220000001</v>
      </c>
      <c r="FI22" s="148">
        <v>30178.367880000002</v>
      </c>
      <c r="FJ22" s="148">
        <v>2946.0834100000002</v>
      </c>
      <c r="FK22" s="148">
        <v>665.93782769999996</v>
      </c>
      <c r="FL22" s="148">
        <v>171736.70550000001</v>
      </c>
      <c r="FM22" s="148">
        <v>148113.57130000001</v>
      </c>
      <c r="FN22" s="148">
        <v>41488.648529999999</v>
      </c>
      <c r="FO22" s="148">
        <v>80090.638160000002</v>
      </c>
      <c r="FP22" s="148">
        <v>24655.19227</v>
      </c>
      <c r="FQ22" s="148">
        <v>13971.21103</v>
      </c>
      <c r="FR22" s="148">
        <v>134178.986</v>
      </c>
      <c r="FS22" s="148">
        <v>397151.4093</v>
      </c>
      <c r="FT22" s="148">
        <v>148702.03090000001</v>
      </c>
      <c r="FU22" s="148">
        <v>195758.50820000001</v>
      </c>
      <c r="FV22" s="148">
        <v>839.83483669999998</v>
      </c>
      <c r="FW22" s="148">
        <v>1213.3320530000001</v>
      </c>
      <c r="FX22" s="148">
        <v>23329.3747</v>
      </c>
      <c r="FY22" s="148">
        <v>95463.832599999994</v>
      </c>
      <c r="FZ22" s="148">
        <v>112136.51880000001</v>
      </c>
      <c r="GA22" s="148">
        <v>136261.4811</v>
      </c>
      <c r="GB22" s="148">
        <v>15406.619060000001</v>
      </c>
      <c r="GC22" s="148">
        <v>5038.6744070000004</v>
      </c>
      <c r="GD22" s="148">
        <v>4796.5556409999999</v>
      </c>
      <c r="GE22" s="148">
        <v>1085.6027120000001</v>
      </c>
      <c r="GF22" s="148">
        <v>7599.95129</v>
      </c>
      <c r="GG22" s="148">
        <v>6802.4730730000001</v>
      </c>
      <c r="GH22" s="148">
        <v>1405.535873</v>
      </c>
      <c r="GI22" s="148">
        <v>18212.693660000001</v>
      </c>
      <c r="GJ22" s="148">
        <v>38672.519350000002</v>
      </c>
      <c r="GK22" s="148">
        <v>24174.619350000001</v>
      </c>
      <c r="GL22" s="148">
        <v>5499.0559020000001</v>
      </c>
      <c r="GM22" s="148">
        <v>27630.83166</v>
      </c>
      <c r="GN22" s="148">
        <v>19817.76296</v>
      </c>
      <c r="GO22" s="148">
        <v>0</v>
      </c>
      <c r="GP22" s="148">
        <v>0</v>
      </c>
      <c r="GQ22" s="148">
        <v>0</v>
      </c>
      <c r="GR22" s="148">
        <v>334.8527277</v>
      </c>
      <c r="GS22" s="148">
        <v>0</v>
      </c>
      <c r="GT22" s="148">
        <v>0</v>
      </c>
      <c r="GU22" s="148">
        <v>260.34913349999999</v>
      </c>
      <c r="GV22" s="148">
        <v>213.8766214</v>
      </c>
      <c r="GW22" s="148">
        <v>0</v>
      </c>
      <c r="GX22" s="148">
        <v>0</v>
      </c>
      <c r="GY22" s="148">
        <v>128.88896260000001</v>
      </c>
      <c r="GZ22" s="148">
        <v>0</v>
      </c>
      <c r="HA22" s="148">
        <v>143.35581189999999</v>
      </c>
      <c r="HB22" s="148">
        <v>0</v>
      </c>
      <c r="HC22" s="148">
        <v>0</v>
      </c>
      <c r="HD22" s="148">
        <v>57.684828670000002</v>
      </c>
      <c r="HE22" s="148">
        <v>907.69729329999996</v>
      </c>
      <c r="HF22" s="148">
        <v>61.661139939999998</v>
      </c>
      <c r="HG22" s="148">
        <v>0</v>
      </c>
      <c r="HH22" s="148">
        <v>72.866164870000006</v>
      </c>
      <c r="HI22" s="148">
        <v>721.41295479999997</v>
      </c>
      <c r="HJ22" s="148">
        <v>2461.5866120000001</v>
      </c>
      <c r="HK22" s="148">
        <v>2431.4222</v>
      </c>
      <c r="HL22" s="148">
        <v>10970.192300000001</v>
      </c>
      <c r="HM22" s="148">
        <v>200.43797240000001</v>
      </c>
      <c r="HN22" s="148">
        <v>2354.1450329999998</v>
      </c>
      <c r="HO22" s="148">
        <v>24920.651989999998</v>
      </c>
      <c r="HP22" s="148">
        <v>143840.96919999999</v>
      </c>
      <c r="HQ22" s="148">
        <v>42072.461020000002</v>
      </c>
      <c r="HR22" s="148">
        <v>1792.35898</v>
      </c>
      <c r="HS22" s="148">
        <v>546.04155170000001</v>
      </c>
      <c r="HT22" s="148">
        <v>3173.5872840000002</v>
      </c>
      <c r="HU22" s="148">
        <v>5721.7716129999999</v>
      </c>
      <c r="HV22" s="148">
        <v>2301.7441450000001</v>
      </c>
      <c r="HW22" s="148">
        <v>106811.2738</v>
      </c>
      <c r="HX22" s="148">
        <v>47607.136259999999</v>
      </c>
      <c r="HY22" s="148">
        <v>68353.489220000003</v>
      </c>
      <c r="HZ22" s="148">
        <v>16480.192470000002</v>
      </c>
      <c r="IA22" s="148">
        <v>0</v>
      </c>
      <c r="IB22" s="148">
        <v>96363.602650000001</v>
      </c>
      <c r="IC22" s="148">
        <v>234100.48850000001</v>
      </c>
      <c r="ID22" s="148">
        <v>84778.105899999995</v>
      </c>
      <c r="IE22" s="148">
        <v>46496.869149999999</v>
      </c>
      <c r="IF22" s="148">
        <v>8260.4521490000006</v>
      </c>
      <c r="IG22" s="148">
        <v>23637.564679999999</v>
      </c>
      <c r="IH22" s="148">
        <v>18209.689470000001</v>
      </c>
      <c r="II22" s="148">
        <v>54912.983</v>
      </c>
      <c r="IJ22" s="148">
        <v>126688.8832</v>
      </c>
      <c r="IK22" s="148">
        <v>192764.63860000001</v>
      </c>
      <c r="IL22" s="148">
        <v>40294.491399999999</v>
      </c>
      <c r="IM22" s="148">
        <v>19394.359899999999</v>
      </c>
      <c r="IN22" s="148">
        <v>18689.772359999999</v>
      </c>
      <c r="IO22" s="148">
        <v>16463.356459999999</v>
      </c>
      <c r="IP22" s="148">
        <v>32286.480800000001</v>
      </c>
      <c r="IQ22" s="148">
        <v>70852.261929999993</v>
      </c>
      <c r="IR22" s="148">
        <v>57493.093070000003</v>
      </c>
      <c r="IS22" s="148">
        <v>44370.301679999997</v>
      </c>
      <c r="IT22" s="148">
        <v>39072.984380000002</v>
      </c>
      <c r="IU22" s="148">
        <v>19533.320530000001</v>
      </c>
      <c r="IV22" s="148">
        <v>45641.649460000001</v>
      </c>
      <c r="IW22" s="148">
        <v>15689.560659999999</v>
      </c>
      <c r="IX22" s="148">
        <v>4427.1522880000002</v>
      </c>
    </row>
    <row r="23" spans="1:258">
      <c r="A23" s="233" t="s">
        <v>944</v>
      </c>
      <c r="B23" s="233" t="s">
        <v>929</v>
      </c>
      <c r="C23" s="148">
        <v>1894.896442</v>
      </c>
      <c r="D23" s="148">
        <v>610.13339140000005</v>
      </c>
      <c r="E23" s="148">
        <v>20542.63652</v>
      </c>
      <c r="F23" s="148">
        <v>34142.112840000002</v>
      </c>
      <c r="G23" s="148">
        <v>3656.9253829999998</v>
      </c>
      <c r="H23" s="148">
        <v>10612.704680000001</v>
      </c>
      <c r="I23" s="148">
        <v>21517.717619999999</v>
      </c>
      <c r="J23" s="148">
        <v>2193.6695610000002</v>
      </c>
      <c r="K23" s="148">
        <v>418459.00140000001</v>
      </c>
      <c r="L23" s="148">
        <v>78279.148010000004</v>
      </c>
      <c r="M23" s="148">
        <v>7914.223164</v>
      </c>
      <c r="N23" s="148">
        <v>48002.624779999998</v>
      </c>
      <c r="O23" s="148">
        <v>22334.423729999999</v>
      </c>
      <c r="P23" s="148">
        <v>52992.8531</v>
      </c>
      <c r="Q23" s="148">
        <v>170410.62169999999</v>
      </c>
      <c r="R23" s="148">
        <v>30668.964370000002</v>
      </c>
      <c r="S23" s="148">
        <v>6311.5588639999996</v>
      </c>
      <c r="T23" s="148">
        <v>62443.18262</v>
      </c>
      <c r="U23" s="148">
        <v>104828.81540000001</v>
      </c>
      <c r="V23" s="148">
        <v>185488.56280000001</v>
      </c>
      <c r="W23" s="148">
        <v>15069.87724</v>
      </c>
      <c r="X23" s="148">
        <v>10381.889349999999</v>
      </c>
      <c r="Y23" s="148">
        <v>2584.123611</v>
      </c>
      <c r="Z23" s="148">
        <v>0</v>
      </c>
      <c r="AA23" s="148">
        <v>0</v>
      </c>
      <c r="AB23" s="148">
        <v>0</v>
      </c>
      <c r="AC23" s="148">
        <v>1061.3017500000001</v>
      </c>
      <c r="AD23" s="148">
        <v>24189.409879999999</v>
      </c>
      <c r="AE23" s="148">
        <v>270.03954620000002</v>
      </c>
      <c r="AF23" s="148">
        <v>107.05302159999999</v>
      </c>
      <c r="AG23" s="148">
        <v>0</v>
      </c>
      <c r="AH23" s="148">
        <v>0</v>
      </c>
      <c r="AI23" s="148">
        <v>65.129504389999994</v>
      </c>
      <c r="AJ23" s="148">
        <v>0</v>
      </c>
      <c r="AK23" s="148">
        <v>39119.283600000002</v>
      </c>
      <c r="AL23" s="148">
        <v>40.118879749999998</v>
      </c>
      <c r="AM23" s="148">
        <v>317.11273299999999</v>
      </c>
      <c r="AN23" s="148">
        <v>215.62137759999999</v>
      </c>
      <c r="AO23" s="148">
        <v>0</v>
      </c>
      <c r="AP23" s="148">
        <v>0</v>
      </c>
      <c r="AQ23" s="148">
        <v>556.04364529999998</v>
      </c>
      <c r="AR23" s="148">
        <v>1073.7834419999999</v>
      </c>
      <c r="AS23" s="148">
        <v>147.1729177</v>
      </c>
      <c r="AT23" s="148">
        <v>94.445474950000005</v>
      </c>
      <c r="AU23" s="148">
        <v>0</v>
      </c>
      <c r="AV23" s="148">
        <v>41.78637964</v>
      </c>
      <c r="AW23" s="148">
        <v>535.25922830000002</v>
      </c>
      <c r="AX23" s="148">
        <v>257.98503160000001</v>
      </c>
      <c r="AY23" s="148">
        <v>129.01259300000001</v>
      </c>
      <c r="AZ23" s="148">
        <v>0</v>
      </c>
      <c r="BA23" s="148">
        <v>221.3819968</v>
      </c>
      <c r="BB23" s="148">
        <v>71.102000579999995</v>
      </c>
      <c r="BC23" s="148">
        <v>83.711112490000005</v>
      </c>
      <c r="BD23" s="148">
        <v>157.30245479999999</v>
      </c>
      <c r="BE23" s="148">
        <v>2987.7936930000001</v>
      </c>
      <c r="BF23" s="148">
        <v>850.43000800000016</v>
      </c>
      <c r="BG23" s="148">
        <v>615.80459059999998</v>
      </c>
      <c r="BH23" s="148">
        <v>481.68834370000002</v>
      </c>
      <c r="BI23" s="148">
        <v>117032.6416</v>
      </c>
      <c r="BJ23" s="148">
        <v>959.4788274</v>
      </c>
      <c r="BK23" s="148">
        <v>637.26681440000004</v>
      </c>
      <c r="BL23" s="148">
        <v>59830.788189999999</v>
      </c>
      <c r="BM23" s="148">
        <v>43309.887620000001</v>
      </c>
      <c r="BN23" s="148">
        <v>1567.2273419999999</v>
      </c>
      <c r="BO23" s="148">
        <v>0</v>
      </c>
      <c r="BP23" s="148">
        <v>18761.180810000002</v>
      </c>
      <c r="BQ23" s="148">
        <v>5607.5677830000004</v>
      </c>
      <c r="BR23" s="148">
        <v>1141.7672500000001</v>
      </c>
      <c r="BS23" s="148">
        <v>2047.5389809999999</v>
      </c>
      <c r="BT23" s="148">
        <v>2702.331064</v>
      </c>
      <c r="BU23" s="148">
        <v>215.5177654</v>
      </c>
      <c r="BV23" s="148">
        <v>29290.40107</v>
      </c>
      <c r="BW23" s="148">
        <v>1165.689873</v>
      </c>
      <c r="BX23" s="148">
        <v>1081.0208970000001</v>
      </c>
      <c r="BY23" s="148">
        <v>2150.6254060000001</v>
      </c>
      <c r="BZ23" s="148">
        <v>512.64655330000005</v>
      </c>
      <c r="CA23" s="148">
        <v>427.12783630000001</v>
      </c>
      <c r="CB23" s="148">
        <v>0</v>
      </c>
      <c r="CC23" s="148">
        <v>1417.3974720000001</v>
      </c>
      <c r="CD23" s="148">
        <v>571.81360070000005</v>
      </c>
      <c r="CE23" s="148">
        <v>0</v>
      </c>
      <c r="CF23" s="148">
        <v>0</v>
      </c>
      <c r="CG23" s="148">
        <v>62.419950700000001</v>
      </c>
      <c r="CH23" s="148">
        <v>55359.514309999999</v>
      </c>
      <c r="CI23" s="148">
        <v>2161.2212469999999</v>
      </c>
      <c r="CJ23" s="148">
        <v>284262.94510000001</v>
      </c>
      <c r="CK23" s="148">
        <v>108501.4878</v>
      </c>
      <c r="CL23" s="148">
        <v>165353.24069999999</v>
      </c>
      <c r="CM23" s="148">
        <v>711936.76850000001</v>
      </c>
      <c r="CN23" s="148">
        <v>81871.174740000002</v>
      </c>
      <c r="CO23" s="148">
        <v>6166.7961370000003</v>
      </c>
      <c r="CP23" s="148">
        <v>730881.45220000006</v>
      </c>
      <c r="CQ23" s="148">
        <v>335466.90759999998</v>
      </c>
      <c r="CR23" s="148">
        <v>71576.769520000002</v>
      </c>
      <c r="CS23" s="148">
        <v>87546.509909999993</v>
      </c>
      <c r="CT23" s="148">
        <v>270124.64439999999</v>
      </c>
      <c r="CU23" s="148">
        <v>108015.6366</v>
      </c>
      <c r="CV23" s="148">
        <v>129199.9494</v>
      </c>
      <c r="CW23" s="148">
        <v>6464.4982099999997</v>
      </c>
      <c r="CX23" s="148">
        <v>130.49751739999999</v>
      </c>
      <c r="CY23" s="148">
        <v>80.574832909999998</v>
      </c>
      <c r="CZ23" s="148">
        <v>11.12342729</v>
      </c>
      <c r="DA23" s="148">
        <v>0</v>
      </c>
      <c r="DB23" s="148">
        <v>0</v>
      </c>
      <c r="DC23" s="148">
        <v>275.37346020000001</v>
      </c>
      <c r="DD23" s="148">
        <v>0</v>
      </c>
      <c r="DE23" s="148">
        <v>0</v>
      </c>
      <c r="DF23" s="148">
        <v>34.38912062</v>
      </c>
      <c r="DG23" s="148">
        <v>52.784490239999997</v>
      </c>
      <c r="DH23" s="148">
        <v>314.05277669999998</v>
      </c>
      <c r="DI23" s="148">
        <v>237.59518879999999</v>
      </c>
      <c r="DJ23" s="148">
        <v>282802.7133</v>
      </c>
      <c r="DK23" s="148">
        <v>2030846.8689999999</v>
      </c>
      <c r="DL23" s="148">
        <v>191292.12659999999</v>
      </c>
      <c r="DM23" s="148">
        <v>2871650.733</v>
      </c>
      <c r="DN23" s="148">
        <v>3848735.9640000002</v>
      </c>
      <c r="DO23" s="148">
        <v>310573.70449999999</v>
      </c>
      <c r="DP23" s="148">
        <v>23370.095069999999</v>
      </c>
      <c r="DQ23" s="148">
        <v>338057.82329999999</v>
      </c>
      <c r="DR23" s="148">
        <v>10810051.15</v>
      </c>
      <c r="DS23" s="148">
        <v>2347672.6549999998</v>
      </c>
      <c r="DT23" s="148">
        <v>232571.38320000001</v>
      </c>
      <c r="DU23" s="148">
        <v>307039.55599999998</v>
      </c>
      <c r="DV23" s="148">
        <v>29967.191490000001</v>
      </c>
      <c r="DW23" s="148">
        <v>3655702.4470000002</v>
      </c>
      <c r="DX23" s="148">
        <v>4320029.0930000003</v>
      </c>
      <c r="DY23" s="148">
        <v>1762599.9450000001</v>
      </c>
      <c r="DZ23" s="148">
        <v>3759417.1839999999</v>
      </c>
      <c r="EA23" s="148">
        <v>800794.66130000004</v>
      </c>
      <c r="EB23" s="148">
        <v>134185.08850000001</v>
      </c>
      <c r="EC23" s="148">
        <v>786007.22589999996</v>
      </c>
      <c r="ED23" s="148">
        <v>802366.95640000002</v>
      </c>
      <c r="EE23" s="148">
        <v>737191.27489999996</v>
      </c>
      <c r="EF23" s="148">
        <v>3178587.8059999999</v>
      </c>
      <c r="EG23" s="148">
        <v>1544916.65</v>
      </c>
      <c r="EH23" s="148">
        <v>6227.2742799999996</v>
      </c>
      <c r="EI23" s="148">
        <v>20473.692190000002</v>
      </c>
      <c r="EJ23" s="148">
        <v>66532.582609999998</v>
      </c>
      <c r="EK23" s="148">
        <v>79833.471900000004</v>
      </c>
      <c r="EL23" s="148">
        <v>252117.68520000001</v>
      </c>
      <c r="EM23" s="148">
        <v>718733.49239999999</v>
      </c>
      <c r="EN23" s="148">
        <v>665165.12659999996</v>
      </c>
      <c r="EO23" s="148">
        <v>666383.4388</v>
      </c>
      <c r="EP23" s="148">
        <v>45291.355219999998</v>
      </c>
      <c r="EQ23" s="148">
        <v>100584.0034</v>
      </c>
      <c r="ER23" s="148">
        <v>9170.7822400000005</v>
      </c>
      <c r="ES23" s="148">
        <v>65946.240239999999</v>
      </c>
      <c r="ET23" s="148">
        <v>4023.0776999999998</v>
      </c>
      <c r="EU23" s="148">
        <v>3827.2943639999999</v>
      </c>
      <c r="EV23" s="148">
        <v>23702.95895</v>
      </c>
      <c r="EW23" s="148">
        <v>41245.055189999999</v>
      </c>
      <c r="EX23" s="148">
        <v>43111.512119999999</v>
      </c>
      <c r="EY23" s="148">
        <v>50118.803720000004</v>
      </c>
      <c r="EZ23" s="148">
        <v>65776.483989999993</v>
      </c>
      <c r="FA23" s="148">
        <v>26788.451669999999</v>
      </c>
      <c r="FB23" s="148">
        <v>30004.981889999999</v>
      </c>
      <c r="FC23" s="148">
        <v>27929.889029999998</v>
      </c>
      <c r="FD23" s="148">
        <v>37184.229359999998</v>
      </c>
      <c r="FE23" s="148">
        <v>5361.7482609999997</v>
      </c>
      <c r="FF23" s="148">
        <v>6199.1588739999997</v>
      </c>
      <c r="FG23" s="148">
        <v>1223.083222</v>
      </c>
      <c r="FH23" s="148">
        <v>131644.97760000001</v>
      </c>
      <c r="FI23" s="148">
        <v>29311.289049999999</v>
      </c>
      <c r="FJ23" s="148">
        <v>2693.0642250000001</v>
      </c>
      <c r="FK23" s="148">
        <v>630.75515719999999</v>
      </c>
      <c r="FL23" s="148">
        <v>160844.79800000001</v>
      </c>
      <c r="FM23" s="148">
        <v>143615.821</v>
      </c>
      <c r="FN23" s="148">
        <v>38451.035519999998</v>
      </c>
      <c r="FO23" s="148">
        <v>77903.329209999996</v>
      </c>
      <c r="FP23" s="148">
        <v>25438.067609999998</v>
      </c>
      <c r="FQ23" s="148">
        <v>14694.926100000001</v>
      </c>
      <c r="FR23" s="148">
        <v>134121.86910000001</v>
      </c>
      <c r="FS23" s="148">
        <v>391429.38339999999</v>
      </c>
      <c r="FT23" s="148">
        <v>145933.58489999999</v>
      </c>
      <c r="FU23" s="148">
        <v>194024.0914</v>
      </c>
      <c r="FV23" s="148">
        <v>933.60568169999999</v>
      </c>
      <c r="FW23" s="148">
        <v>1546.9190639999999</v>
      </c>
      <c r="FX23" s="148">
        <v>22862.65235</v>
      </c>
      <c r="FY23" s="148">
        <v>96843.273090000002</v>
      </c>
      <c r="FZ23" s="148">
        <v>112149.99800000001</v>
      </c>
      <c r="GA23" s="148">
        <v>135966.6568</v>
      </c>
      <c r="GB23" s="148">
        <v>14681.18807</v>
      </c>
      <c r="GC23" s="148">
        <v>4950.0028439999996</v>
      </c>
      <c r="GD23" s="148">
        <v>4479.923546</v>
      </c>
      <c r="GE23" s="148">
        <v>711.01988429999994</v>
      </c>
      <c r="GF23" s="148">
        <v>7588.0115169999999</v>
      </c>
      <c r="GG23" s="148">
        <v>7322.5543269999998</v>
      </c>
      <c r="GH23" s="148">
        <v>1714.9108550000001</v>
      </c>
      <c r="GI23" s="148">
        <v>16050.317429999999</v>
      </c>
      <c r="GJ23" s="148">
        <v>36135.156799999997</v>
      </c>
      <c r="GK23" s="148">
        <v>25309.694670000001</v>
      </c>
      <c r="GL23" s="148">
        <v>5610.1725500000002</v>
      </c>
      <c r="GM23" s="148">
        <v>26709.131430000001</v>
      </c>
      <c r="GN23" s="148">
        <v>20277.121490000001</v>
      </c>
      <c r="GO23" s="148">
        <v>47.204146199999997</v>
      </c>
      <c r="GP23" s="148">
        <v>0</v>
      </c>
      <c r="GQ23" s="148">
        <v>0</v>
      </c>
      <c r="GR23" s="148">
        <v>280.7192862</v>
      </c>
      <c r="GS23" s="148">
        <v>0</v>
      </c>
      <c r="GT23" s="148">
        <v>0</v>
      </c>
      <c r="GU23" s="148">
        <v>261.2615591</v>
      </c>
      <c r="GV23" s="148">
        <v>232.21374599999999</v>
      </c>
      <c r="GW23" s="148">
        <v>0</v>
      </c>
      <c r="GX23" s="148">
        <v>0</v>
      </c>
      <c r="GY23" s="148">
        <v>174.9865763</v>
      </c>
      <c r="GZ23" s="148">
        <v>121.485855</v>
      </c>
      <c r="HA23" s="148">
        <v>177.30192460000001</v>
      </c>
      <c r="HB23" s="148">
        <v>0</v>
      </c>
      <c r="HC23" s="148">
        <v>0</v>
      </c>
      <c r="HD23" s="148">
        <v>68.543393989999998</v>
      </c>
      <c r="HE23" s="148">
        <v>485.69104570000002</v>
      </c>
      <c r="HF23" s="148">
        <v>68.657740189999998</v>
      </c>
      <c r="HG23" s="148">
        <v>0</v>
      </c>
      <c r="HH23" s="148">
        <v>101.44338279999999</v>
      </c>
      <c r="HI23" s="148">
        <v>838.23430640000004</v>
      </c>
      <c r="HJ23" s="148">
        <v>2583.9782230000001</v>
      </c>
      <c r="HK23" s="148">
        <v>2760.280792</v>
      </c>
      <c r="HL23" s="148">
        <v>10657.527599999999</v>
      </c>
      <c r="HM23" s="148">
        <v>140.4720848</v>
      </c>
      <c r="HN23" s="148">
        <v>2494.894734</v>
      </c>
      <c r="HO23" s="148">
        <v>25704.085159999999</v>
      </c>
      <c r="HP23" s="148">
        <v>141612.17009999999</v>
      </c>
      <c r="HQ23" s="148">
        <v>40716.467219999999</v>
      </c>
      <c r="HR23" s="148">
        <v>1705.654045</v>
      </c>
      <c r="HS23" s="148">
        <v>414.49200289999999</v>
      </c>
      <c r="HT23" s="148">
        <v>2413.9430400000001</v>
      </c>
      <c r="HU23" s="148">
        <v>6055.5535239999999</v>
      </c>
      <c r="HV23" s="148">
        <v>2822.7049609999999</v>
      </c>
      <c r="HW23" s="148">
        <v>107222.4464</v>
      </c>
      <c r="HX23" s="148">
        <v>46521.50604</v>
      </c>
      <c r="HY23" s="148">
        <v>72900.503370000006</v>
      </c>
      <c r="HZ23" s="148">
        <v>17305.90568</v>
      </c>
      <c r="IA23" s="148">
        <v>0</v>
      </c>
      <c r="IB23" s="148">
        <v>93677.486090000006</v>
      </c>
      <c r="IC23" s="148">
        <v>228033.8891</v>
      </c>
      <c r="ID23" s="148">
        <v>84602.362479999996</v>
      </c>
      <c r="IE23" s="148">
        <v>46586.804459999999</v>
      </c>
      <c r="IF23" s="148">
        <v>9457.6544570000005</v>
      </c>
      <c r="IG23" s="148">
        <v>23662.548729999999</v>
      </c>
      <c r="IH23" s="148">
        <v>16035.298419999999</v>
      </c>
      <c r="II23" s="148">
        <v>55034.392350000002</v>
      </c>
      <c r="IJ23" s="148">
        <v>123096.2597</v>
      </c>
      <c r="IK23" s="148">
        <v>191055.56090000001</v>
      </c>
      <c r="IL23" s="148">
        <v>38756.745300000002</v>
      </c>
      <c r="IM23" s="148">
        <v>20064.21992</v>
      </c>
      <c r="IN23" s="148">
        <v>18689.174360000001</v>
      </c>
      <c r="IO23" s="148">
        <v>16776.995739999998</v>
      </c>
      <c r="IP23" s="148">
        <v>30772.646219999999</v>
      </c>
      <c r="IQ23" s="148">
        <v>69389.382719999994</v>
      </c>
      <c r="IR23" s="148">
        <v>55388.427799999998</v>
      </c>
      <c r="IS23" s="148">
        <v>42916.680059999999</v>
      </c>
      <c r="IT23" s="148">
        <v>38740.354740000002</v>
      </c>
      <c r="IU23" s="148">
        <v>20058.767019999999</v>
      </c>
      <c r="IV23" s="148">
        <v>43610.235739999996</v>
      </c>
      <c r="IW23" s="148">
        <v>17349.512910000001</v>
      </c>
      <c r="IX23" s="148">
        <v>3877.3649740000001</v>
      </c>
    </row>
    <row r="24" spans="1:258">
      <c r="A24" s="233" t="s">
        <v>945</v>
      </c>
      <c r="B24" s="233" t="s">
        <v>929</v>
      </c>
      <c r="C24" s="148">
        <v>1822.301029</v>
      </c>
      <c r="D24" s="148">
        <v>682.82524109999997</v>
      </c>
      <c r="E24" s="148">
        <v>19446.894929999999</v>
      </c>
      <c r="F24" s="148">
        <v>39482.195919999998</v>
      </c>
      <c r="G24" s="148">
        <v>3407.8143380000001</v>
      </c>
      <c r="H24" s="148">
        <v>10371.104799999999</v>
      </c>
      <c r="I24" s="148">
        <v>16961.030879999998</v>
      </c>
      <c r="J24" s="148">
        <v>2045.2779210000001</v>
      </c>
      <c r="K24" s="148">
        <v>474540.25750000001</v>
      </c>
      <c r="L24" s="148">
        <v>86931.059229999999</v>
      </c>
      <c r="M24" s="148">
        <v>7917.1835529999998</v>
      </c>
      <c r="N24" s="148">
        <v>49216.012269999999</v>
      </c>
      <c r="O24" s="148">
        <v>22583.551340000002</v>
      </c>
      <c r="P24" s="148">
        <v>50724.630499999999</v>
      </c>
      <c r="Q24" s="148">
        <v>172091.46109999999</v>
      </c>
      <c r="R24" s="148">
        <v>31454.841250000001</v>
      </c>
      <c r="S24" s="148">
        <v>5531.9404370000002</v>
      </c>
      <c r="T24" s="148">
        <v>50611.552029999999</v>
      </c>
      <c r="U24" s="148">
        <v>101942.6033</v>
      </c>
      <c r="V24" s="148">
        <v>182597.81080000001</v>
      </c>
      <c r="W24" s="148">
        <v>14389.833049999999</v>
      </c>
      <c r="X24" s="148">
        <v>10164.40878</v>
      </c>
      <c r="Y24" s="148">
        <v>1946.4057130000001</v>
      </c>
      <c r="Z24" s="148">
        <v>0</v>
      </c>
      <c r="AA24" s="148">
        <v>0</v>
      </c>
      <c r="AB24" s="148">
        <v>0</v>
      </c>
      <c r="AC24" s="148">
        <v>1110.617913</v>
      </c>
      <c r="AD24" s="148">
        <v>25122.13839</v>
      </c>
      <c r="AE24" s="148">
        <v>235.87653019999999</v>
      </c>
      <c r="AF24" s="148">
        <v>112.767551</v>
      </c>
      <c r="AG24" s="148">
        <v>0</v>
      </c>
      <c r="AH24" s="148">
        <v>0</v>
      </c>
      <c r="AI24" s="148">
        <v>75.999431459999997</v>
      </c>
      <c r="AJ24" s="148">
        <v>0</v>
      </c>
      <c r="AK24" s="148">
        <v>39806.353949999997</v>
      </c>
      <c r="AL24" s="148">
        <v>36.135670580000003</v>
      </c>
      <c r="AM24" s="148">
        <v>279.44580969999998</v>
      </c>
      <c r="AN24" s="148">
        <v>164.50125969999999</v>
      </c>
      <c r="AO24" s="148">
        <v>38.16421974</v>
      </c>
      <c r="AP24" s="148">
        <v>0</v>
      </c>
      <c r="AQ24" s="148">
        <v>461.25738360000003</v>
      </c>
      <c r="AR24" s="148">
        <v>1190.2164270000001</v>
      </c>
      <c r="AS24" s="148">
        <v>41.93820453</v>
      </c>
      <c r="AT24" s="148">
        <v>41.496372100000002</v>
      </c>
      <c r="AU24" s="148">
        <v>0</v>
      </c>
      <c r="AV24" s="148">
        <v>69.451040340000006</v>
      </c>
      <c r="AW24" s="148">
        <v>454.54624740000003</v>
      </c>
      <c r="AX24" s="148">
        <v>242.94291770000001</v>
      </c>
      <c r="AY24" s="148">
        <v>189.41546220000001</v>
      </c>
      <c r="AZ24" s="148">
        <v>0</v>
      </c>
      <c r="BA24" s="148">
        <v>170.5322366</v>
      </c>
      <c r="BB24" s="148">
        <v>46.794563310000001</v>
      </c>
      <c r="BC24" s="148">
        <v>81.232687549999994</v>
      </c>
      <c r="BD24" s="148">
        <v>128.1470917</v>
      </c>
      <c r="BE24" s="148">
        <v>2346.4689469999998</v>
      </c>
      <c r="BF24" s="148">
        <v>688.34514769999998</v>
      </c>
      <c r="BG24" s="148">
        <v>497.27978039999999</v>
      </c>
      <c r="BH24" s="148">
        <v>953.90892789999998</v>
      </c>
      <c r="BI24" s="148">
        <v>120913.2791</v>
      </c>
      <c r="BJ24" s="148">
        <v>1239.985948</v>
      </c>
      <c r="BK24" s="148">
        <v>704.183628</v>
      </c>
      <c r="BL24" s="148">
        <v>59045.096380000003</v>
      </c>
      <c r="BM24" s="148">
        <v>42260.203670000003</v>
      </c>
      <c r="BN24" s="148">
        <v>1559.740902</v>
      </c>
      <c r="BO24" s="148">
        <v>0</v>
      </c>
      <c r="BP24" s="148">
        <v>18436.565879999998</v>
      </c>
      <c r="BQ24" s="148">
        <v>5428.9299570000003</v>
      </c>
      <c r="BR24" s="148">
        <v>829.08594689999995</v>
      </c>
      <c r="BS24" s="148">
        <v>2061.8305740000001</v>
      </c>
      <c r="BT24" s="148">
        <v>2728.3610279999998</v>
      </c>
      <c r="BU24" s="148">
        <v>256.1299558</v>
      </c>
      <c r="BV24" s="148">
        <v>26254.620470000002</v>
      </c>
      <c r="BW24" s="148">
        <v>1147.558102</v>
      </c>
      <c r="BX24" s="148">
        <v>989.91153069999996</v>
      </c>
      <c r="BY24" s="148">
        <v>2342.1320740000001</v>
      </c>
      <c r="BZ24" s="148">
        <v>499.88866209999998</v>
      </c>
      <c r="CA24" s="148">
        <v>425.96705320000001</v>
      </c>
      <c r="CB24" s="148">
        <v>0</v>
      </c>
      <c r="CC24" s="148">
        <v>1472.9409599999999</v>
      </c>
      <c r="CD24" s="148">
        <v>584.40343759999996</v>
      </c>
      <c r="CE24" s="148">
        <v>0</v>
      </c>
      <c r="CF24" s="148">
        <v>0</v>
      </c>
      <c r="CG24" s="148">
        <v>171.6277949</v>
      </c>
      <c r="CH24" s="148">
        <v>53163.126300000004</v>
      </c>
      <c r="CI24" s="148">
        <v>1791.9939790000001</v>
      </c>
      <c r="CJ24" s="148">
        <v>277570.23710000003</v>
      </c>
      <c r="CK24" s="148">
        <v>105734.2506</v>
      </c>
      <c r="CL24" s="148">
        <v>163601.88819999999</v>
      </c>
      <c r="CM24" s="148">
        <v>710441.08160000003</v>
      </c>
      <c r="CN24" s="148">
        <v>79504.247340000002</v>
      </c>
      <c r="CO24" s="148">
        <v>5730.1164820000004</v>
      </c>
      <c r="CP24" s="148">
        <v>734198.24710000004</v>
      </c>
      <c r="CQ24" s="148">
        <v>335573.61629999999</v>
      </c>
      <c r="CR24" s="148">
        <v>72309.836389999997</v>
      </c>
      <c r="CS24" s="148">
        <v>87123.170549999995</v>
      </c>
      <c r="CT24" s="148">
        <v>275389.22509999998</v>
      </c>
      <c r="CU24" s="148">
        <v>109541.2853</v>
      </c>
      <c r="CV24" s="148">
        <v>129915.7977</v>
      </c>
      <c r="CW24" s="148">
        <v>5882.2391820000003</v>
      </c>
      <c r="CX24" s="148">
        <v>169.99483989999999</v>
      </c>
      <c r="CY24" s="148">
        <v>94.962445919999993</v>
      </c>
      <c r="CZ24" s="148">
        <v>0</v>
      </c>
      <c r="DA24" s="148">
        <v>0</v>
      </c>
      <c r="DB24" s="148">
        <v>0</v>
      </c>
      <c r="DC24" s="148">
        <v>223.5791925</v>
      </c>
      <c r="DD24" s="148">
        <v>0</v>
      </c>
      <c r="DE24" s="148">
        <v>0</v>
      </c>
      <c r="DF24" s="148">
        <v>87.568010630000003</v>
      </c>
      <c r="DG24" s="148">
        <v>0</v>
      </c>
      <c r="DH24" s="148">
        <v>544.96881840000003</v>
      </c>
      <c r="DI24" s="148">
        <v>332.0185985</v>
      </c>
      <c r="DJ24" s="148">
        <v>284083.4608</v>
      </c>
      <c r="DK24" s="148">
        <v>1968860.6529999999</v>
      </c>
      <c r="DL24" s="148">
        <v>194868.08970000001</v>
      </c>
      <c r="DM24" s="148">
        <v>2838673.3810000001</v>
      </c>
      <c r="DN24" s="148">
        <v>3892406.2489999998</v>
      </c>
      <c r="DO24" s="148">
        <v>308428.38260000001</v>
      </c>
      <c r="DP24" s="148">
        <v>22832.833979999999</v>
      </c>
      <c r="DQ24" s="148">
        <v>336666.06040000002</v>
      </c>
      <c r="DR24" s="148">
        <v>10937701.77</v>
      </c>
      <c r="DS24" s="148">
        <v>2376580.3659999999</v>
      </c>
      <c r="DT24" s="148">
        <v>233088.26010000001</v>
      </c>
      <c r="DU24" s="148">
        <v>302749.05249999999</v>
      </c>
      <c r="DV24" s="148">
        <v>30621.630450000001</v>
      </c>
      <c r="DW24" s="148">
        <v>3716231.1129999999</v>
      </c>
      <c r="DX24" s="148">
        <v>4393652.7470000004</v>
      </c>
      <c r="DY24" s="148">
        <v>1745215.7709999999</v>
      </c>
      <c r="DZ24" s="148">
        <v>3778130.0430000001</v>
      </c>
      <c r="EA24" s="148">
        <v>803032.72939999995</v>
      </c>
      <c r="EB24" s="148">
        <v>132645.94330000001</v>
      </c>
      <c r="EC24" s="148">
        <v>792664.88820000004</v>
      </c>
      <c r="ED24" s="148">
        <v>821540.48690000002</v>
      </c>
      <c r="EE24" s="148">
        <v>746967.75450000004</v>
      </c>
      <c r="EF24" s="148">
        <v>3213740.5589999999</v>
      </c>
      <c r="EG24" s="148">
        <v>1541492.7690000001</v>
      </c>
      <c r="EH24" s="148">
        <v>5598.4441310000002</v>
      </c>
      <c r="EI24" s="148">
        <v>21066.57403</v>
      </c>
      <c r="EJ24" s="148">
        <v>66513.703320000001</v>
      </c>
      <c r="EK24" s="148">
        <v>81614.06581</v>
      </c>
      <c r="EL24" s="148">
        <v>257764.84039999999</v>
      </c>
      <c r="EM24" s="148">
        <v>715294.2524</v>
      </c>
      <c r="EN24" s="148">
        <v>675417.18299999996</v>
      </c>
      <c r="EO24" s="148">
        <v>663820.14280000003</v>
      </c>
      <c r="EP24" s="148">
        <v>46756.018810000001</v>
      </c>
      <c r="EQ24" s="148">
        <v>97747.995299999995</v>
      </c>
      <c r="ER24" s="148">
        <v>8398.8117459999994</v>
      </c>
      <c r="ES24" s="148">
        <v>65881.967950000006</v>
      </c>
      <c r="ET24" s="148">
        <v>4680.6997810000003</v>
      </c>
      <c r="EU24" s="148">
        <v>3419.0178970000002</v>
      </c>
      <c r="EV24" s="148">
        <v>20936.2124</v>
      </c>
      <c r="EW24" s="148">
        <v>43135.793870000001</v>
      </c>
      <c r="EX24" s="148">
        <v>41786.938950000003</v>
      </c>
      <c r="EY24" s="148">
        <v>51309.724739999998</v>
      </c>
      <c r="EZ24" s="148">
        <v>64075.583570000003</v>
      </c>
      <c r="FA24" s="148">
        <v>29394.293829999999</v>
      </c>
      <c r="FB24" s="148">
        <v>31069.680049999999</v>
      </c>
      <c r="FC24" s="148">
        <v>29711.129799999999</v>
      </c>
      <c r="FD24" s="148">
        <v>35402.843430000001</v>
      </c>
      <c r="FE24" s="148">
        <v>5415.468957</v>
      </c>
      <c r="FF24" s="148">
        <v>5641.8814030000003</v>
      </c>
      <c r="FG24" s="148">
        <v>1575.8791189999999</v>
      </c>
      <c r="FH24" s="148">
        <v>132477.826</v>
      </c>
      <c r="FI24" s="148">
        <v>29662.155119999999</v>
      </c>
      <c r="FJ24" s="148">
        <v>3041.3025680000001</v>
      </c>
      <c r="FK24" s="148">
        <v>674.34691480000004</v>
      </c>
      <c r="FL24" s="148">
        <v>170149.4982</v>
      </c>
      <c r="FM24" s="148">
        <v>141824.09239999999</v>
      </c>
      <c r="FN24" s="148">
        <v>39762.552159999999</v>
      </c>
      <c r="FO24" s="148">
        <v>78900.805519999994</v>
      </c>
      <c r="FP24" s="148">
        <v>25722.273639999999</v>
      </c>
      <c r="FQ24" s="148">
        <v>14590.76856</v>
      </c>
      <c r="FR24" s="148">
        <v>134453.69140000001</v>
      </c>
      <c r="FS24" s="148">
        <v>380020.78779999999</v>
      </c>
      <c r="FT24" s="148">
        <v>144551.68979999999</v>
      </c>
      <c r="FU24" s="148">
        <v>195760.97570000001</v>
      </c>
      <c r="FV24" s="148">
        <v>909.14861310000003</v>
      </c>
      <c r="FW24" s="148">
        <v>1320.6286379999999</v>
      </c>
      <c r="FX24" s="148">
        <v>21080.802110000001</v>
      </c>
      <c r="FY24" s="148">
        <v>87536.606830000004</v>
      </c>
      <c r="FZ24" s="148">
        <v>112882.1776</v>
      </c>
      <c r="GA24" s="148">
        <v>138706.10029999999</v>
      </c>
      <c r="GB24" s="148">
        <v>15349.723459999999</v>
      </c>
      <c r="GC24" s="148">
        <v>4784.0833570000004</v>
      </c>
      <c r="GD24" s="148">
        <v>4863.0973919999997</v>
      </c>
      <c r="GE24" s="148">
        <v>912.01622150000003</v>
      </c>
      <c r="GF24" s="148">
        <v>7758.6124220000002</v>
      </c>
      <c r="GG24" s="148">
        <v>7524.3407660000003</v>
      </c>
      <c r="GH24" s="148">
        <v>1564.106172</v>
      </c>
      <c r="GI24" s="148">
        <v>18770.953460000001</v>
      </c>
      <c r="GJ24" s="148">
        <v>36789.874880000003</v>
      </c>
      <c r="GK24" s="148">
        <v>26348.06898</v>
      </c>
      <c r="GL24" s="148">
        <v>5222.3479470000002</v>
      </c>
      <c r="GM24" s="148">
        <v>26462.286680000001</v>
      </c>
      <c r="GN24" s="148">
        <v>21586.052169999999</v>
      </c>
      <c r="GO24" s="148">
        <v>41.972552280000002</v>
      </c>
      <c r="GP24" s="148">
        <v>0</v>
      </c>
      <c r="GQ24" s="148">
        <v>0</v>
      </c>
      <c r="GR24" s="148">
        <v>444.29294110000001</v>
      </c>
      <c r="GS24" s="148">
        <v>0</v>
      </c>
      <c r="GT24" s="148">
        <v>0</v>
      </c>
      <c r="GU24" s="148">
        <v>387.0869247</v>
      </c>
      <c r="GV24" s="148">
        <v>388.9399722</v>
      </c>
      <c r="GW24" s="148">
        <v>0</v>
      </c>
      <c r="GX24" s="148">
        <v>0</v>
      </c>
      <c r="GY24" s="148">
        <v>151.2679258</v>
      </c>
      <c r="GZ24" s="148">
        <v>30.600841429999999</v>
      </c>
      <c r="HA24" s="148">
        <v>128.62928479999999</v>
      </c>
      <c r="HB24" s="148">
        <v>0</v>
      </c>
      <c r="HC24" s="148">
        <v>0</v>
      </c>
      <c r="HD24" s="148">
        <v>112.89637</v>
      </c>
      <c r="HE24" s="148">
        <v>792.68991329999994</v>
      </c>
      <c r="HF24" s="148">
        <v>96.334332739999994</v>
      </c>
      <c r="HG24" s="148">
        <v>0</v>
      </c>
      <c r="HH24" s="148">
        <v>41.590787939999998</v>
      </c>
      <c r="HI24" s="148">
        <v>764.15176719999999</v>
      </c>
      <c r="HJ24" s="148">
        <v>2484.6116670000001</v>
      </c>
      <c r="HK24" s="148">
        <v>3127.6576329999998</v>
      </c>
      <c r="HL24" s="148">
        <v>11313.34375</v>
      </c>
      <c r="HM24" s="148">
        <v>328.99013459999998</v>
      </c>
      <c r="HN24" s="148">
        <v>2599.5915289999998</v>
      </c>
      <c r="HO24" s="148">
        <v>23434.355469999999</v>
      </c>
      <c r="HP24" s="148">
        <v>136882.8456</v>
      </c>
      <c r="HQ24" s="148">
        <v>39335.107309999999</v>
      </c>
      <c r="HR24" s="148">
        <v>1832.9624349999999</v>
      </c>
      <c r="HS24" s="148">
        <v>257.67066019999999</v>
      </c>
      <c r="HT24" s="148">
        <v>3135.7142560000002</v>
      </c>
      <c r="HU24" s="148">
        <v>5826.0121840000002</v>
      </c>
      <c r="HV24" s="148">
        <v>2443.9061029999998</v>
      </c>
      <c r="HW24" s="148">
        <v>106726.4988</v>
      </c>
      <c r="HX24" s="148">
        <v>47070.714449999999</v>
      </c>
      <c r="HY24" s="148">
        <v>70254.701719999997</v>
      </c>
      <c r="HZ24" s="148">
        <v>16824.801070000001</v>
      </c>
      <c r="IA24" s="148">
        <v>0</v>
      </c>
      <c r="IB24" s="148">
        <v>94630.795499999993</v>
      </c>
      <c r="IC24" s="148">
        <v>231663.27840000001</v>
      </c>
      <c r="ID24" s="148">
        <v>83807.103199999998</v>
      </c>
      <c r="IE24" s="148">
        <v>46250.795839999999</v>
      </c>
      <c r="IF24" s="148">
        <v>7936.6387649999997</v>
      </c>
      <c r="IG24" s="148">
        <v>24358.3063</v>
      </c>
      <c r="IH24" s="148">
        <v>16369.94146</v>
      </c>
      <c r="II24" s="148">
        <v>54254.230040000002</v>
      </c>
      <c r="IJ24" s="148">
        <v>130244.2126</v>
      </c>
      <c r="IK24" s="148">
        <v>189854.95</v>
      </c>
      <c r="IL24" s="148">
        <v>40620.040509999999</v>
      </c>
      <c r="IM24" s="148">
        <v>19077.16461</v>
      </c>
      <c r="IN24" s="148">
        <v>18439.814890000001</v>
      </c>
      <c r="IO24" s="148">
        <v>15787.442520000001</v>
      </c>
      <c r="IP24" s="148">
        <v>30860.49452</v>
      </c>
      <c r="IQ24" s="148">
        <v>66821.23689</v>
      </c>
      <c r="IR24" s="148">
        <v>54903.101210000001</v>
      </c>
      <c r="IS24" s="148">
        <v>45377.996099999997</v>
      </c>
      <c r="IT24" s="148">
        <v>37802.510419999999</v>
      </c>
      <c r="IU24" s="148">
        <v>19983.090540000001</v>
      </c>
      <c r="IV24" s="148">
        <v>44382.993280000002</v>
      </c>
      <c r="IW24" s="148">
        <v>15482.428540000001</v>
      </c>
      <c r="IX24" s="148">
        <v>4255.4297809999998</v>
      </c>
    </row>
    <row r="25" spans="1:258">
      <c r="A25" s="233" t="s">
        <v>946</v>
      </c>
      <c r="B25" s="233" t="s">
        <v>947</v>
      </c>
      <c r="C25" s="148">
        <v>371.91058600000002</v>
      </c>
      <c r="D25" s="148">
        <v>82.339515950000006</v>
      </c>
      <c r="E25" s="148">
        <v>2552.5679879999998</v>
      </c>
      <c r="F25" s="148">
        <v>3471.921038</v>
      </c>
      <c r="G25" s="148">
        <v>434.78320660000003</v>
      </c>
      <c r="H25" s="148">
        <v>606.3545742</v>
      </c>
      <c r="I25" s="148">
        <v>1607.1607019999999</v>
      </c>
      <c r="J25" s="148">
        <v>1255.762297</v>
      </c>
      <c r="K25" s="148">
        <v>66943.245190000001</v>
      </c>
      <c r="L25" s="148">
        <v>8239.3856880000003</v>
      </c>
      <c r="M25" s="148">
        <v>1243.090553</v>
      </c>
      <c r="N25" s="148">
        <v>7926.8046130000002</v>
      </c>
      <c r="O25" s="148">
        <v>5897.382955</v>
      </c>
      <c r="P25" s="148">
        <v>10717.82884</v>
      </c>
      <c r="Q25" s="148">
        <v>30150.26079</v>
      </c>
      <c r="R25" s="148">
        <v>8599.6373050000002</v>
      </c>
      <c r="S25" s="148">
        <v>1040.386747</v>
      </c>
      <c r="T25" s="148">
        <v>33539.239930000003</v>
      </c>
      <c r="U25" s="148">
        <v>72532.126329999999</v>
      </c>
      <c r="V25" s="148">
        <v>48309.56005</v>
      </c>
      <c r="W25" s="148">
        <v>8646.0260550000003</v>
      </c>
      <c r="X25" s="148">
        <v>7558.4104260000004</v>
      </c>
      <c r="Y25" s="148">
        <v>2758.958873</v>
      </c>
      <c r="Z25" s="148">
        <v>0</v>
      </c>
      <c r="AA25" s="148">
        <v>0</v>
      </c>
      <c r="AB25" s="148">
        <v>0</v>
      </c>
      <c r="AC25" s="148">
        <v>3679.1953170000002</v>
      </c>
      <c r="AD25" s="148">
        <v>11977.96823</v>
      </c>
      <c r="AE25" s="148">
        <v>118.6508027</v>
      </c>
      <c r="AF25" s="148">
        <v>59.458882260000003</v>
      </c>
      <c r="AG25" s="148">
        <v>0</v>
      </c>
      <c r="AH25" s="148">
        <v>0</v>
      </c>
      <c r="AI25" s="148">
        <v>123.39834930000001</v>
      </c>
      <c r="AJ25" s="148">
        <v>0</v>
      </c>
      <c r="AK25" s="148">
        <v>18701.061750000001</v>
      </c>
      <c r="AL25" s="148">
        <v>46.03538408</v>
      </c>
      <c r="AM25" s="148">
        <v>143.0965726</v>
      </c>
      <c r="AN25" s="148">
        <v>88.245630399999996</v>
      </c>
      <c r="AO25" s="148">
        <v>60.574289309999997</v>
      </c>
      <c r="AP25" s="148">
        <v>0</v>
      </c>
      <c r="AQ25" s="148">
        <v>195.7253202</v>
      </c>
      <c r="AR25" s="148">
        <v>794.74301690000004</v>
      </c>
      <c r="AS25" s="148">
        <v>41.27717123</v>
      </c>
      <c r="AT25" s="148">
        <v>215.07636740000001</v>
      </c>
      <c r="AU25" s="148">
        <v>0</v>
      </c>
      <c r="AV25" s="148">
        <v>162.7733197</v>
      </c>
      <c r="AW25" s="148">
        <v>355.08229510000001</v>
      </c>
      <c r="AX25" s="148">
        <v>156.7767408</v>
      </c>
      <c r="AY25" s="148">
        <v>98.292565629999999</v>
      </c>
      <c r="AZ25" s="148">
        <v>0</v>
      </c>
      <c r="BA25" s="148">
        <v>40.406370420000002</v>
      </c>
      <c r="BB25" s="148">
        <v>89.105914249999998</v>
      </c>
      <c r="BC25" s="148">
        <v>88.304731570000001</v>
      </c>
      <c r="BD25" s="148">
        <v>179.583922</v>
      </c>
      <c r="BE25" s="148">
        <v>628.48591120000003</v>
      </c>
      <c r="BF25" s="148">
        <v>317.21494519999999</v>
      </c>
      <c r="BG25" s="148">
        <v>267.3937608</v>
      </c>
      <c r="BH25" s="148">
        <v>405.00834529999997</v>
      </c>
      <c r="BI25" s="148">
        <v>33930.390440000003</v>
      </c>
      <c r="BJ25" s="148">
        <v>437.81853050000001</v>
      </c>
      <c r="BK25" s="148">
        <v>330.27210029999998</v>
      </c>
      <c r="BL25" s="148">
        <v>16868.216400000001</v>
      </c>
      <c r="BM25" s="148">
        <v>6704.4785300000003</v>
      </c>
      <c r="BN25" s="148">
        <v>279.39814940000002</v>
      </c>
      <c r="BO25" s="148">
        <v>0</v>
      </c>
      <c r="BP25" s="148">
        <v>24764.336930000001</v>
      </c>
      <c r="BQ25" s="148">
        <v>1444.9831200000001</v>
      </c>
      <c r="BR25" s="148">
        <v>200.0499317</v>
      </c>
      <c r="BS25" s="148">
        <v>696.92623500000002</v>
      </c>
      <c r="BT25" s="148">
        <v>527.03236089999996</v>
      </c>
      <c r="BU25" s="148">
        <v>133.98542800000001</v>
      </c>
      <c r="BV25" s="148">
        <v>36977.446360000002</v>
      </c>
      <c r="BW25" s="148">
        <v>379.89979469999997</v>
      </c>
      <c r="BX25" s="148">
        <v>255.1604858</v>
      </c>
      <c r="BY25" s="148">
        <v>860.35700840000004</v>
      </c>
      <c r="BZ25" s="148">
        <v>1792.4326390000001</v>
      </c>
      <c r="CA25" s="148">
        <v>367.61140339999997</v>
      </c>
      <c r="CB25" s="148">
        <v>0</v>
      </c>
      <c r="CC25" s="148">
        <v>309.49178519999998</v>
      </c>
      <c r="CD25" s="148">
        <v>302.91453289999998</v>
      </c>
      <c r="CE25" s="148">
        <v>0</v>
      </c>
      <c r="CF25" s="148">
        <v>0</v>
      </c>
      <c r="CG25" s="148">
        <v>58.96987103</v>
      </c>
      <c r="CH25" s="148">
        <v>15732.199119999999</v>
      </c>
      <c r="CI25" s="148">
        <v>420.11572260000003</v>
      </c>
      <c r="CJ25" s="148">
        <v>138943.8051</v>
      </c>
      <c r="CK25" s="148">
        <v>40194.996400000004</v>
      </c>
      <c r="CL25" s="148">
        <v>76718.693410000007</v>
      </c>
      <c r="CM25" s="148">
        <v>291976.80359999998</v>
      </c>
      <c r="CN25" s="148">
        <v>28592.262269999999</v>
      </c>
      <c r="CO25" s="148">
        <v>2358.6291369999999</v>
      </c>
      <c r="CP25" s="148">
        <v>230791.99189999999</v>
      </c>
      <c r="CQ25" s="148">
        <v>95147.933980000002</v>
      </c>
      <c r="CR25" s="148">
        <v>28870.16647</v>
      </c>
      <c r="CS25" s="148">
        <v>64764.240420000002</v>
      </c>
      <c r="CT25" s="148">
        <v>56445.476499999997</v>
      </c>
      <c r="CU25" s="148">
        <v>49169.272570000001</v>
      </c>
      <c r="CV25" s="148">
        <v>84972.498200000002</v>
      </c>
      <c r="CW25" s="148">
        <v>2177.3204890000002</v>
      </c>
      <c r="CX25" s="148">
        <v>143.1183551</v>
      </c>
      <c r="CY25" s="148">
        <v>54.384072760000002</v>
      </c>
      <c r="CZ25" s="148">
        <v>0</v>
      </c>
      <c r="DA25" s="148">
        <v>0</v>
      </c>
      <c r="DB25" s="148">
        <v>0</v>
      </c>
      <c r="DC25" s="148">
        <v>94.92619861</v>
      </c>
      <c r="DD25" s="148">
        <v>0</v>
      </c>
      <c r="DE25" s="148">
        <v>0</v>
      </c>
      <c r="DF25" s="148">
        <v>14.376291399999999</v>
      </c>
      <c r="DG25" s="148">
        <v>8.9106489839999998</v>
      </c>
      <c r="DH25" s="148">
        <v>203.83928689999999</v>
      </c>
      <c r="DI25" s="148">
        <v>116.8090711</v>
      </c>
      <c r="DJ25" s="148">
        <v>228196.60930000001</v>
      </c>
      <c r="DK25" s="148">
        <v>736786.57160000002</v>
      </c>
      <c r="DL25" s="148">
        <v>47896.311470000001</v>
      </c>
      <c r="DM25" s="148">
        <v>1549461.17</v>
      </c>
      <c r="DN25" s="148">
        <v>1491097.567</v>
      </c>
      <c r="DO25" s="148">
        <v>102225.09329999999</v>
      </c>
      <c r="DP25" s="148">
        <v>9196.5270400000009</v>
      </c>
      <c r="DQ25" s="148">
        <v>129848.88</v>
      </c>
      <c r="DR25" s="148">
        <v>6194047.0800000001</v>
      </c>
      <c r="DS25" s="148">
        <v>732705.00320000004</v>
      </c>
      <c r="DT25" s="148">
        <v>71270.21905</v>
      </c>
      <c r="DU25" s="148">
        <v>159018.94990000001</v>
      </c>
      <c r="DV25" s="148">
        <v>8605.7174369999993</v>
      </c>
      <c r="DW25" s="148">
        <v>1135328.32</v>
      </c>
      <c r="DX25" s="148">
        <v>1479738.8629999999</v>
      </c>
      <c r="DY25" s="148">
        <v>703404.07860000001</v>
      </c>
      <c r="DZ25" s="148">
        <v>3138082.537</v>
      </c>
      <c r="EA25" s="148">
        <v>338889.42979999998</v>
      </c>
      <c r="EB25" s="148">
        <v>38226.94599</v>
      </c>
      <c r="EC25" s="148">
        <v>171966.8363</v>
      </c>
      <c r="ED25" s="148">
        <v>309241.38309999998</v>
      </c>
      <c r="EE25" s="148">
        <v>318333.79599999997</v>
      </c>
      <c r="EF25" s="148">
        <v>1908833.78</v>
      </c>
      <c r="EG25" s="148">
        <v>684071.98979999998</v>
      </c>
      <c r="EH25" s="148">
        <v>2578.190685</v>
      </c>
      <c r="EI25" s="148">
        <v>8618.1814250000007</v>
      </c>
      <c r="EJ25" s="148">
        <v>20188.288430000001</v>
      </c>
      <c r="EK25" s="148">
        <v>24283.351869999999</v>
      </c>
      <c r="EL25" s="148">
        <v>110595.5661</v>
      </c>
      <c r="EM25" s="148">
        <v>435463.04310000001</v>
      </c>
      <c r="EN25" s="148">
        <v>308685.08289999998</v>
      </c>
      <c r="EO25" s="148">
        <v>186722.26319999999</v>
      </c>
      <c r="EP25" s="148">
        <v>12445.64286</v>
      </c>
      <c r="EQ25" s="148">
        <v>25938.14806</v>
      </c>
      <c r="ER25" s="148">
        <v>2062.8998529999999</v>
      </c>
      <c r="ES25" s="148">
        <v>14217.10709</v>
      </c>
      <c r="ET25" s="148">
        <v>1974.409856</v>
      </c>
      <c r="EU25" s="148">
        <v>1961.2953399999999</v>
      </c>
      <c r="EV25" s="148">
        <v>5684.4744959999998</v>
      </c>
      <c r="EW25" s="148">
        <v>17246.548139999999</v>
      </c>
      <c r="EX25" s="148">
        <v>17660.469669999999</v>
      </c>
      <c r="EY25" s="148">
        <v>12217.052110000001</v>
      </c>
      <c r="EZ25" s="148">
        <v>29331.410650000002</v>
      </c>
      <c r="FA25" s="148">
        <v>9437.2361020000008</v>
      </c>
      <c r="FB25" s="148">
        <v>7697.0919199999998</v>
      </c>
      <c r="FC25" s="148">
        <v>10204.143169999999</v>
      </c>
      <c r="FD25" s="148">
        <v>13029.90756</v>
      </c>
      <c r="FE25" s="148">
        <v>7347.3643160000001</v>
      </c>
      <c r="FF25" s="148">
        <v>2046.0445560000001</v>
      </c>
      <c r="FG25" s="148">
        <v>291.1454986</v>
      </c>
      <c r="FH25" s="148">
        <v>47425.571909999999</v>
      </c>
      <c r="FI25" s="148">
        <v>7295.1080220000003</v>
      </c>
      <c r="FJ25" s="148">
        <v>740.24631899999997</v>
      </c>
      <c r="FK25" s="148">
        <v>109.45054930000001</v>
      </c>
      <c r="FL25" s="148">
        <v>47653.853210000001</v>
      </c>
      <c r="FM25" s="148">
        <v>32749.143390000001</v>
      </c>
      <c r="FN25" s="148">
        <v>10195.640649999999</v>
      </c>
      <c r="FO25" s="148">
        <v>35342.463969999997</v>
      </c>
      <c r="FP25" s="148">
        <v>7208.8051939999996</v>
      </c>
      <c r="FQ25" s="148">
        <v>3657.0461329999998</v>
      </c>
      <c r="FR25" s="148">
        <v>48066.704440000001</v>
      </c>
      <c r="FS25" s="148">
        <v>194426.77</v>
      </c>
      <c r="FT25" s="148">
        <v>68649.107210000002</v>
      </c>
      <c r="FU25" s="148">
        <v>117246.0328</v>
      </c>
      <c r="FV25" s="148">
        <v>434.30464519999998</v>
      </c>
      <c r="FW25" s="148">
        <v>348.92932719999999</v>
      </c>
      <c r="FX25" s="148">
        <v>13447.66691</v>
      </c>
      <c r="FY25" s="148">
        <v>51386.702429999998</v>
      </c>
      <c r="FZ25" s="148">
        <v>42325.94771</v>
      </c>
      <c r="GA25" s="148">
        <v>46453.471219999999</v>
      </c>
      <c r="GB25" s="148">
        <v>3031.2917389999998</v>
      </c>
      <c r="GC25" s="148">
        <v>1437.5457690000001</v>
      </c>
      <c r="GD25" s="148">
        <v>852.13775869999995</v>
      </c>
      <c r="GE25" s="148">
        <v>258.71657629999999</v>
      </c>
      <c r="GF25" s="148">
        <v>2824.3317149999998</v>
      </c>
      <c r="GG25" s="148">
        <v>3665.1375159999998</v>
      </c>
      <c r="GH25" s="148">
        <v>478.57888989999998</v>
      </c>
      <c r="GI25" s="148">
        <v>6911.8573139999999</v>
      </c>
      <c r="GJ25" s="148">
        <v>14549.628699999999</v>
      </c>
      <c r="GK25" s="148">
        <v>10063.61723</v>
      </c>
      <c r="GL25" s="148">
        <v>1626.026425</v>
      </c>
      <c r="GM25" s="148">
        <v>9843.8131200000007</v>
      </c>
      <c r="GN25" s="148">
        <v>6325.7029869999997</v>
      </c>
      <c r="GO25" s="148">
        <v>0</v>
      </c>
      <c r="GP25" s="148">
        <v>0</v>
      </c>
      <c r="GQ25" s="148">
        <v>0</v>
      </c>
      <c r="GR25" s="148">
        <v>240.0037399</v>
      </c>
      <c r="GS25" s="148">
        <v>0</v>
      </c>
      <c r="GT25" s="148">
        <v>0</v>
      </c>
      <c r="GU25" s="148">
        <v>124.79557749999999</v>
      </c>
      <c r="GV25" s="148">
        <v>0</v>
      </c>
      <c r="GW25" s="148">
        <v>0</v>
      </c>
      <c r="GX25" s="148">
        <v>0</v>
      </c>
      <c r="GY25" s="148">
        <v>69.977685679999993</v>
      </c>
      <c r="GZ25" s="148">
        <v>16.712551730000001</v>
      </c>
      <c r="HA25" s="148">
        <v>15.297153659999999</v>
      </c>
      <c r="HB25" s="148">
        <v>0</v>
      </c>
      <c r="HC25" s="148">
        <v>0</v>
      </c>
      <c r="HD25" s="148">
        <v>139.85601790000001</v>
      </c>
      <c r="HE25" s="148">
        <v>1012.823091</v>
      </c>
      <c r="HF25" s="148">
        <v>29.05005804</v>
      </c>
      <c r="HG25" s="148">
        <v>0</v>
      </c>
      <c r="HH25" s="148">
        <v>5.1218174889999997</v>
      </c>
      <c r="HI25" s="148">
        <v>57.181846090000001</v>
      </c>
      <c r="HJ25" s="148">
        <v>437.24419390000003</v>
      </c>
      <c r="HK25" s="148">
        <v>977.28388099999995</v>
      </c>
      <c r="HL25" s="148">
        <v>4897.9965220000004</v>
      </c>
      <c r="HM25" s="148">
        <v>17.859861540000001</v>
      </c>
      <c r="HN25" s="148">
        <v>510.85428259999998</v>
      </c>
      <c r="HO25" s="148">
        <v>10496.07756</v>
      </c>
      <c r="HP25" s="148">
        <v>77893.964229999998</v>
      </c>
      <c r="HQ25" s="148">
        <v>7330.1614010000003</v>
      </c>
      <c r="HR25" s="148">
        <v>275.4948468</v>
      </c>
      <c r="HS25" s="148">
        <v>166.42531790000001</v>
      </c>
      <c r="HT25" s="148">
        <v>1254.8276330000001</v>
      </c>
      <c r="HU25" s="148">
        <v>3301.4317639999999</v>
      </c>
      <c r="HV25" s="148">
        <v>546.20903480000004</v>
      </c>
      <c r="HW25" s="148">
        <v>43889.707770000001</v>
      </c>
      <c r="HX25" s="148">
        <v>26152.126619999999</v>
      </c>
      <c r="HY25" s="148">
        <v>24796.244449999998</v>
      </c>
      <c r="HZ25" s="148">
        <v>11261.384099999999</v>
      </c>
      <c r="IA25" s="148">
        <v>0</v>
      </c>
      <c r="IB25" s="148">
        <v>47094.683790000003</v>
      </c>
      <c r="IC25" s="148">
        <v>73325.460430000006</v>
      </c>
      <c r="ID25" s="148">
        <v>34878.649709999998</v>
      </c>
      <c r="IE25" s="148">
        <v>35279.705600000001</v>
      </c>
      <c r="IF25" s="148">
        <v>4446.5880770000003</v>
      </c>
      <c r="IG25" s="148">
        <v>7855.4171290000004</v>
      </c>
      <c r="IH25" s="148">
        <v>6182.5265259999996</v>
      </c>
      <c r="II25" s="148">
        <v>34660.571779999998</v>
      </c>
      <c r="IJ25" s="148">
        <v>37263.025159999997</v>
      </c>
      <c r="IK25" s="148">
        <v>55200.645799999998</v>
      </c>
      <c r="IL25" s="148">
        <v>17897.69946</v>
      </c>
      <c r="IM25" s="148">
        <v>11918.945309999999</v>
      </c>
      <c r="IN25" s="148">
        <v>4962.4188109999996</v>
      </c>
      <c r="IO25" s="148">
        <v>14470.697270000001</v>
      </c>
      <c r="IP25" s="148">
        <v>9840.0683779999999</v>
      </c>
      <c r="IQ25" s="148">
        <v>20299.64516</v>
      </c>
      <c r="IR25" s="148">
        <v>25281.498599999999</v>
      </c>
      <c r="IS25" s="148">
        <v>24859.823540000001</v>
      </c>
      <c r="IT25" s="148">
        <v>25345.681209999999</v>
      </c>
      <c r="IU25" s="148">
        <v>13706.45485</v>
      </c>
      <c r="IV25" s="148">
        <v>22156.4686</v>
      </c>
      <c r="IW25" s="148">
        <v>20640.046539999999</v>
      </c>
      <c r="IX25" s="148">
        <v>2589.4424250000002</v>
      </c>
    </row>
    <row r="26" spans="1:258">
      <c r="A26" s="233" t="s">
        <v>948</v>
      </c>
      <c r="B26" s="233" t="s">
        <v>947</v>
      </c>
      <c r="C26" s="148">
        <v>432.96339030000001</v>
      </c>
      <c r="D26" s="148">
        <v>92.339386230000002</v>
      </c>
      <c r="E26" s="148">
        <v>4421.4850569999999</v>
      </c>
      <c r="F26" s="148">
        <v>3728.3825390000002</v>
      </c>
      <c r="G26" s="148">
        <v>432.84365259999998</v>
      </c>
      <c r="H26" s="148">
        <v>762.43504840000003</v>
      </c>
      <c r="I26" s="148">
        <v>2189.4695080000001</v>
      </c>
      <c r="J26" s="148">
        <v>2514.0303260000001</v>
      </c>
      <c r="K26" s="148">
        <v>87983.046960000007</v>
      </c>
      <c r="L26" s="148">
        <v>8641.0091539999994</v>
      </c>
      <c r="M26" s="148">
        <v>1478.1005660000001</v>
      </c>
      <c r="N26" s="148">
        <v>8883.5788539999994</v>
      </c>
      <c r="O26" s="148">
        <v>7754.8601330000001</v>
      </c>
      <c r="P26" s="148">
        <v>13961.96076</v>
      </c>
      <c r="Q26" s="148">
        <v>36763.363039999997</v>
      </c>
      <c r="R26" s="148">
        <v>13800.595359999999</v>
      </c>
      <c r="S26" s="148">
        <v>902.68210420000003</v>
      </c>
      <c r="T26" s="148">
        <v>50414.887139999999</v>
      </c>
      <c r="U26" s="148">
        <v>81367.886830000003</v>
      </c>
      <c r="V26" s="148">
        <v>64096.593580000001</v>
      </c>
      <c r="W26" s="148">
        <v>10999.09798</v>
      </c>
      <c r="X26" s="148">
        <v>9284.430069</v>
      </c>
      <c r="Y26" s="148">
        <v>2946.8561650000001</v>
      </c>
      <c r="Z26" s="148">
        <v>0</v>
      </c>
      <c r="AA26" s="148">
        <v>0</v>
      </c>
      <c r="AB26" s="148">
        <v>0</v>
      </c>
      <c r="AC26" s="148">
        <v>4729.4009310000001</v>
      </c>
      <c r="AD26" s="148">
        <v>14212.1546</v>
      </c>
      <c r="AE26" s="148">
        <v>153.3207055</v>
      </c>
      <c r="AF26" s="148">
        <v>43.353148109999999</v>
      </c>
      <c r="AG26" s="148">
        <v>0</v>
      </c>
      <c r="AH26" s="148">
        <v>0</v>
      </c>
      <c r="AI26" s="148">
        <v>95.609622380000005</v>
      </c>
      <c r="AJ26" s="148">
        <v>0</v>
      </c>
      <c r="AK26" s="148">
        <v>24084.51237</v>
      </c>
      <c r="AL26" s="148">
        <v>46.661021480000002</v>
      </c>
      <c r="AM26" s="148">
        <v>131.9141846</v>
      </c>
      <c r="AN26" s="148">
        <v>207.586521</v>
      </c>
      <c r="AO26" s="148">
        <v>37.929990220000001</v>
      </c>
      <c r="AP26" s="148">
        <v>0</v>
      </c>
      <c r="AQ26" s="148">
        <v>394.9136072</v>
      </c>
      <c r="AR26" s="148">
        <v>892.57756429999995</v>
      </c>
      <c r="AS26" s="148">
        <v>103.8816233</v>
      </c>
      <c r="AT26" s="148">
        <v>170.24255239999999</v>
      </c>
      <c r="AU26" s="148">
        <v>0</v>
      </c>
      <c r="AV26" s="148">
        <v>159.42424589999999</v>
      </c>
      <c r="AW26" s="148">
        <v>436.89310210000002</v>
      </c>
      <c r="AX26" s="148">
        <v>151.88254019999999</v>
      </c>
      <c r="AY26" s="148">
        <v>12.00397867</v>
      </c>
      <c r="AZ26" s="148">
        <v>0</v>
      </c>
      <c r="BA26" s="148">
        <v>131.37528760000001</v>
      </c>
      <c r="BB26" s="148">
        <v>119.6839894</v>
      </c>
      <c r="BC26" s="148">
        <v>79.526586929999993</v>
      </c>
      <c r="BD26" s="148">
        <v>133.5835433</v>
      </c>
      <c r="BE26" s="148">
        <v>693.89776889999996</v>
      </c>
      <c r="BF26" s="148">
        <v>221.0872081</v>
      </c>
      <c r="BG26" s="148">
        <v>254.5314477</v>
      </c>
      <c r="BH26" s="148">
        <v>242.82481440000001</v>
      </c>
      <c r="BI26" s="148">
        <v>33039.917419999998</v>
      </c>
      <c r="BJ26" s="148">
        <v>729.1105278</v>
      </c>
      <c r="BK26" s="148">
        <v>441.67085420000001</v>
      </c>
      <c r="BL26" s="148">
        <v>9882.4830079999992</v>
      </c>
      <c r="BM26" s="148">
        <v>6250.0471939999998</v>
      </c>
      <c r="BN26" s="148">
        <v>117.31401219999999</v>
      </c>
      <c r="BO26" s="148">
        <v>0</v>
      </c>
      <c r="BP26" s="148">
        <v>23404.568569999999</v>
      </c>
      <c r="BQ26" s="148">
        <v>1092.0922250000001</v>
      </c>
      <c r="BR26" s="148">
        <v>642.97285160000001</v>
      </c>
      <c r="BS26" s="148">
        <v>814.07152680000002</v>
      </c>
      <c r="BT26" s="148">
        <v>645.14683009999999</v>
      </c>
      <c r="BU26" s="148">
        <v>17.957199020000001</v>
      </c>
      <c r="BV26" s="148">
        <v>33641.923699999999</v>
      </c>
      <c r="BW26" s="148">
        <v>323.72371049999998</v>
      </c>
      <c r="BX26" s="148">
        <v>270.60156189999998</v>
      </c>
      <c r="BY26" s="148">
        <v>630.55322220000005</v>
      </c>
      <c r="BZ26" s="148">
        <v>1268.281506</v>
      </c>
      <c r="CA26" s="148">
        <v>175.0837056</v>
      </c>
      <c r="CB26" s="148">
        <v>25.07036115</v>
      </c>
      <c r="CC26" s="148">
        <v>260.99824480000001</v>
      </c>
      <c r="CD26" s="148">
        <v>128.23682289999999</v>
      </c>
      <c r="CE26" s="148">
        <v>0</v>
      </c>
      <c r="CF26" s="148">
        <v>0</v>
      </c>
      <c r="CG26" s="148">
        <v>7.6148662299999996</v>
      </c>
      <c r="CH26" s="148">
        <v>14937.58574</v>
      </c>
      <c r="CI26" s="148">
        <v>350.4579215</v>
      </c>
      <c r="CJ26" s="148">
        <v>134541.1292</v>
      </c>
      <c r="CK26" s="148">
        <v>34984.887710000003</v>
      </c>
      <c r="CL26" s="148">
        <v>68279.083679999996</v>
      </c>
      <c r="CM26" s="148">
        <v>281516.13949999999</v>
      </c>
      <c r="CN26" s="148">
        <v>26648.127229999998</v>
      </c>
      <c r="CO26" s="148">
        <v>2281.3842</v>
      </c>
      <c r="CP26" s="148">
        <v>215404.85939999999</v>
      </c>
      <c r="CQ26" s="148">
        <v>94798.532170000006</v>
      </c>
      <c r="CR26" s="148">
        <v>25389.396949999998</v>
      </c>
      <c r="CS26" s="148">
        <v>61777.04853</v>
      </c>
      <c r="CT26" s="148">
        <v>49190.487009999997</v>
      </c>
      <c r="CU26" s="148">
        <v>44873.16072</v>
      </c>
      <c r="CV26" s="148">
        <v>80594.823740000007</v>
      </c>
      <c r="CW26" s="148">
        <v>2054.1351330000002</v>
      </c>
      <c r="CX26" s="148">
        <v>98.517456420000002</v>
      </c>
      <c r="CY26" s="148">
        <v>0</v>
      </c>
      <c r="CZ26" s="148">
        <v>0</v>
      </c>
      <c r="DA26" s="148">
        <v>0</v>
      </c>
      <c r="DB26" s="148">
        <v>0</v>
      </c>
      <c r="DC26" s="148">
        <v>60.416685370000003</v>
      </c>
      <c r="DD26" s="148">
        <v>0</v>
      </c>
      <c r="DE26" s="148">
        <v>0</v>
      </c>
      <c r="DF26" s="148">
        <v>0</v>
      </c>
      <c r="DG26" s="148">
        <v>0</v>
      </c>
      <c r="DH26" s="148">
        <v>86.050202459999994</v>
      </c>
      <c r="DI26" s="148">
        <v>132.5946874</v>
      </c>
      <c r="DJ26" s="148">
        <v>211600.37729999999</v>
      </c>
      <c r="DK26" s="148">
        <v>703297.89240000001</v>
      </c>
      <c r="DL26" s="148">
        <v>45683.41749</v>
      </c>
      <c r="DM26" s="148">
        <v>1454637.4609999999</v>
      </c>
      <c r="DN26" s="148">
        <v>1413738.534</v>
      </c>
      <c r="DO26" s="148">
        <v>98559.968659999999</v>
      </c>
      <c r="DP26" s="148">
        <v>8097.2194950000003</v>
      </c>
      <c r="DQ26" s="148">
        <v>124918.5998</v>
      </c>
      <c r="DR26" s="148">
        <v>5954115.1950000003</v>
      </c>
      <c r="DS26" s="148">
        <v>707781.89</v>
      </c>
      <c r="DT26" s="148">
        <v>65523.40367</v>
      </c>
      <c r="DU26" s="148">
        <v>147338.27470000001</v>
      </c>
      <c r="DV26" s="148">
        <v>8167.4202590000004</v>
      </c>
      <c r="DW26" s="148">
        <v>1077492.3470000001</v>
      </c>
      <c r="DX26" s="148">
        <v>1393744.1910000001</v>
      </c>
      <c r="DY26" s="148">
        <v>678935.63040000002</v>
      </c>
      <c r="DZ26" s="148">
        <v>3087870.5350000001</v>
      </c>
      <c r="EA26" s="148">
        <v>321129.16119999997</v>
      </c>
      <c r="EB26" s="148">
        <v>37295.27794</v>
      </c>
      <c r="EC26" s="148">
        <v>164329.76</v>
      </c>
      <c r="ED26" s="148">
        <v>288037.08549999999</v>
      </c>
      <c r="EE26" s="148">
        <v>299732.26189999998</v>
      </c>
      <c r="EF26" s="148">
        <v>1799224.9879999999</v>
      </c>
      <c r="EG26" s="148">
        <v>678007.60069999995</v>
      </c>
      <c r="EH26" s="148">
        <v>1980.059941</v>
      </c>
      <c r="EI26" s="148">
        <v>7840.9804830000003</v>
      </c>
      <c r="EJ26" s="148">
        <v>18929.983120000001</v>
      </c>
      <c r="EK26" s="148">
        <v>23665.048169999998</v>
      </c>
      <c r="EL26" s="148">
        <v>102705.22749999999</v>
      </c>
      <c r="EM26" s="148">
        <v>419721.47720000002</v>
      </c>
      <c r="EN26" s="148">
        <v>297275.69780000002</v>
      </c>
      <c r="EO26" s="148">
        <v>173592.48389999999</v>
      </c>
      <c r="EP26" s="148">
        <v>11434.525240000001</v>
      </c>
      <c r="EQ26" s="148">
        <v>25661.341939999998</v>
      </c>
      <c r="ER26" s="148">
        <v>2001.4148789999999</v>
      </c>
      <c r="ES26" s="148">
        <v>15328.69486</v>
      </c>
      <c r="ET26" s="148">
        <v>1812.4442160000001</v>
      </c>
      <c r="EU26" s="148">
        <v>1716.7513980000001</v>
      </c>
      <c r="EV26" s="148">
        <v>4881.3736269999999</v>
      </c>
      <c r="EW26" s="148">
        <v>16436.920569999998</v>
      </c>
      <c r="EX26" s="148">
        <v>15669.47466</v>
      </c>
      <c r="EY26" s="148">
        <v>11722.114820000001</v>
      </c>
      <c r="EZ26" s="148">
        <v>29003.475999999999</v>
      </c>
      <c r="FA26" s="148">
        <v>8354.8698800000002</v>
      </c>
      <c r="FB26" s="148">
        <v>8027.1992840000003</v>
      </c>
      <c r="FC26" s="148">
        <v>9256.8452539999998</v>
      </c>
      <c r="FD26" s="148">
        <v>12464.040139999999</v>
      </c>
      <c r="FE26" s="148">
        <v>6793.0445920000002</v>
      </c>
      <c r="FF26" s="148">
        <v>1660.3746080000001</v>
      </c>
      <c r="FG26" s="148">
        <v>232.639951</v>
      </c>
      <c r="FH26" s="148">
        <v>46493.553639999998</v>
      </c>
      <c r="FI26" s="148">
        <v>7124.8163279999999</v>
      </c>
      <c r="FJ26" s="148">
        <v>722.11982279999995</v>
      </c>
      <c r="FK26" s="148">
        <v>194.96618140000001</v>
      </c>
      <c r="FL26" s="148">
        <v>42862.024640000003</v>
      </c>
      <c r="FM26" s="148">
        <v>33200.535889999999</v>
      </c>
      <c r="FN26" s="148">
        <v>9789.792222</v>
      </c>
      <c r="FO26" s="148">
        <v>31822.975399999999</v>
      </c>
      <c r="FP26" s="148">
        <v>6930.28305</v>
      </c>
      <c r="FQ26" s="148">
        <v>2871.4364730000002</v>
      </c>
      <c r="FR26" s="148">
        <v>45770.851130000003</v>
      </c>
      <c r="FS26" s="148">
        <v>186746.53640000001</v>
      </c>
      <c r="FT26" s="148">
        <v>64702.581039999997</v>
      </c>
      <c r="FU26" s="148">
        <v>112491.8695</v>
      </c>
      <c r="FV26" s="148">
        <v>280.48713600000002</v>
      </c>
      <c r="FW26" s="148">
        <v>342.48900079999999</v>
      </c>
      <c r="FX26" s="148">
        <v>12694.699360000001</v>
      </c>
      <c r="FY26" s="148">
        <v>46567.460449999999</v>
      </c>
      <c r="FZ26" s="148">
        <v>42140.788240000002</v>
      </c>
      <c r="GA26" s="148">
        <v>42915.004650000003</v>
      </c>
      <c r="GB26" s="148">
        <v>2669.7034789999998</v>
      </c>
      <c r="GC26" s="148">
        <v>1304.086726</v>
      </c>
      <c r="GD26" s="148">
        <v>880.92404469999997</v>
      </c>
      <c r="GE26" s="148">
        <v>371.08988579999999</v>
      </c>
      <c r="GF26" s="148">
        <v>2651.7802959999999</v>
      </c>
      <c r="GG26" s="148">
        <v>3724.9632190000002</v>
      </c>
      <c r="GH26" s="148">
        <v>451.53471020000001</v>
      </c>
      <c r="GI26" s="148">
        <v>5381.3710789999996</v>
      </c>
      <c r="GJ26" s="148">
        <v>13382.219090000001</v>
      </c>
      <c r="GK26" s="148">
        <v>9146.5641300000007</v>
      </c>
      <c r="GL26" s="148">
        <v>1429.9075</v>
      </c>
      <c r="GM26" s="148">
        <v>7646.9624949999998</v>
      </c>
      <c r="GN26" s="148">
        <v>5996.5367420000002</v>
      </c>
      <c r="GO26" s="148">
        <v>60.083158750000003</v>
      </c>
      <c r="GP26" s="148">
        <v>0</v>
      </c>
      <c r="GQ26" s="148">
        <v>0</v>
      </c>
      <c r="GR26" s="148">
        <v>127.8333203</v>
      </c>
      <c r="GS26" s="148">
        <v>0</v>
      </c>
      <c r="GT26" s="148">
        <v>0</v>
      </c>
      <c r="GU26" s="148">
        <v>24.666149310000002</v>
      </c>
      <c r="GV26" s="148">
        <v>0</v>
      </c>
      <c r="GW26" s="148">
        <v>0</v>
      </c>
      <c r="GX26" s="148">
        <v>0</v>
      </c>
      <c r="GY26" s="148">
        <v>134.06318519999999</v>
      </c>
      <c r="GZ26" s="148">
        <v>13.654455</v>
      </c>
      <c r="HA26" s="148">
        <v>36.600078340000003</v>
      </c>
      <c r="HB26" s="148">
        <v>0</v>
      </c>
      <c r="HC26" s="148">
        <v>0</v>
      </c>
      <c r="HD26" s="148">
        <v>82.178003039999993</v>
      </c>
      <c r="HE26" s="148">
        <v>961.26237130000004</v>
      </c>
      <c r="HF26" s="148">
        <v>18.752458690000001</v>
      </c>
      <c r="HG26" s="148">
        <v>0</v>
      </c>
      <c r="HH26" s="148">
        <v>24.74916485</v>
      </c>
      <c r="HI26" s="148">
        <v>143.59187360000001</v>
      </c>
      <c r="HJ26" s="148">
        <v>549.79417369999999</v>
      </c>
      <c r="HK26" s="148">
        <v>860.51330129999997</v>
      </c>
      <c r="HL26" s="148">
        <v>4055.8762369999999</v>
      </c>
      <c r="HM26" s="148">
        <v>55.128666729999999</v>
      </c>
      <c r="HN26" s="148">
        <v>817.631665</v>
      </c>
      <c r="HO26" s="148">
        <v>10263.97531</v>
      </c>
      <c r="HP26" s="148">
        <v>77289.603780000005</v>
      </c>
      <c r="HQ26" s="148">
        <v>7805.1606460000003</v>
      </c>
      <c r="HR26" s="148">
        <v>361.12853949999999</v>
      </c>
      <c r="HS26" s="148">
        <v>187.9221172</v>
      </c>
      <c r="HT26" s="148">
        <v>1225.8769669999999</v>
      </c>
      <c r="HU26" s="148">
        <v>2374.3666450000001</v>
      </c>
      <c r="HV26" s="148">
        <v>584.55868050000004</v>
      </c>
      <c r="HW26" s="148">
        <v>55477.995990000003</v>
      </c>
      <c r="HX26" s="148">
        <v>29651.783609999999</v>
      </c>
      <c r="HY26" s="148">
        <v>27210.771059999999</v>
      </c>
      <c r="HZ26" s="148">
        <v>13270.19585</v>
      </c>
      <c r="IA26" s="148">
        <v>0</v>
      </c>
      <c r="IB26" s="148">
        <v>58298.253100000002</v>
      </c>
      <c r="IC26" s="148">
        <v>90249.704899999997</v>
      </c>
      <c r="ID26" s="148">
        <v>40942.630230000002</v>
      </c>
      <c r="IE26" s="148">
        <v>39100.096400000002</v>
      </c>
      <c r="IF26" s="148">
        <v>6108.7839469999999</v>
      </c>
      <c r="IG26" s="148">
        <v>9203.1829440000001</v>
      </c>
      <c r="IH26" s="148">
        <v>7645.6698800000004</v>
      </c>
      <c r="II26" s="148">
        <v>42690.294390000003</v>
      </c>
      <c r="IJ26" s="148">
        <v>42847.78673</v>
      </c>
      <c r="IK26" s="148">
        <v>69157.663629999995</v>
      </c>
      <c r="IL26" s="148">
        <v>22418.302930000002</v>
      </c>
      <c r="IM26" s="148">
        <v>14786.737779999999</v>
      </c>
      <c r="IN26" s="148">
        <v>7088.0227130000003</v>
      </c>
      <c r="IO26" s="148">
        <v>16926.440699999999</v>
      </c>
      <c r="IP26" s="148">
        <v>11233.53233</v>
      </c>
      <c r="IQ26" s="148">
        <v>25095.820240000001</v>
      </c>
      <c r="IR26" s="148">
        <v>29193.0769</v>
      </c>
      <c r="IS26" s="148">
        <v>29994.450710000001</v>
      </c>
      <c r="IT26" s="148">
        <v>29593.419709999998</v>
      </c>
      <c r="IU26" s="148">
        <v>15353.28332</v>
      </c>
      <c r="IV26" s="148">
        <v>26149.505290000001</v>
      </c>
      <c r="IW26" s="148">
        <v>25624.523089999999</v>
      </c>
      <c r="IX26" s="148">
        <v>2420.3438930000002</v>
      </c>
    </row>
    <row r="27" spans="1:258">
      <c r="A27" s="233" t="s">
        <v>949</v>
      </c>
      <c r="B27" s="233" t="s">
        <v>947</v>
      </c>
      <c r="C27" s="148">
        <v>545.13282189999995</v>
      </c>
      <c r="D27" s="148">
        <v>152.4578143</v>
      </c>
      <c r="E27" s="148">
        <v>4770.3026140000002</v>
      </c>
      <c r="F27" s="148">
        <v>4525.5179889999999</v>
      </c>
      <c r="G27" s="148">
        <v>396.7231223</v>
      </c>
      <c r="H27" s="148">
        <v>1370.3131020000001</v>
      </c>
      <c r="I27" s="148">
        <v>2156.297732</v>
      </c>
      <c r="J27" s="148">
        <v>1382.912873</v>
      </c>
      <c r="K27" s="148">
        <v>90070.733840000001</v>
      </c>
      <c r="L27" s="148">
        <v>9766.4266060000009</v>
      </c>
      <c r="M27" s="148">
        <v>1245.130465</v>
      </c>
      <c r="N27" s="148">
        <v>15142.046249999999</v>
      </c>
      <c r="O27" s="148">
        <v>8534.1281990000007</v>
      </c>
      <c r="P27" s="148">
        <v>17139.95307</v>
      </c>
      <c r="Q27" s="148">
        <v>38436.166899999997</v>
      </c>
      <c r="R27" s="148">
        <v>13951.5057</v>
      </c>
      <c r="S27" s="148">
        <v>1353.9890379999999</v>
      </c>
      <c r="T27" s="148">
        <v>56509.263339999998</v>
      </c>
      <c r="U27" s="148">
        <v>89453.956619999997</v>
      </c>
      <c r="V27" s="148">
        <v>61747.35497</v>
      </c>
      <c r="W27" s="148">
        <v>13464.491749999999</v>
      </c>
      <c r="X27" s="148">
        <v>9609.2662560000008</v>
      </c>
      <c r="Y27" s="148">
        <v>2722.9018510000001</v>
      </c>
      <c r="Z27" s="148">
        <v>0</v>
      </c>
      <c r="AA27" s="148">
        <v>0</v>
      </c>
      <c r="AB27" s="148">
        <v>0</v>
      </c>
      <c r="AC27" s="148">
        <v>2866.1542089999998</v>
      </c>
      <c r="AD27" s="148">
        <v>12159.62694</v>
      </c>
      <c r="AE27" s="148">
        <v>309.02194700000001</v>
      </c>
      <c r="AF27" s="148">
        <v>95.222295619999997</v>
      </c>
      <c r="AG27" s="148">
        <v>0</v>
      </c>
      <c r="AH27" s="148">
        <v>0</v>
      </c>
      <c r="AI27" s="148">
        <v>192.19802279999999</v>
      </c>
      <c r="AJ27" s="148">
        <v>0</v>
      </c>
      <c r="AK27" s="148">
        <v>19105.81393</v>
      </c>
      <c r="AL27" s="148">
        <v>127.41406139999999</v>
      </c>
      <c r="AM27" s="148">
        <v>403.6854027</v>
      </c>
      <c r="AN27" s="148">
        <v>284.08460919999999</v>
      </c>
      <c r="AO27" s="148">
        <v>52.761809659999997</v>
      </c>
      <c r="AP27" s="148">
        <v>0</v>
      </c>
      <c r="AQ27" s="148">
        <v>250.6811706</v>
      </c>
      <c r="AR27" s="148">
        <v>1556.2720280000001</v>
      </c>
      <c r="AS27" s="148">
        <v>158.67989660000001</v>
      </c>
      <c r="AT27" s="148">
        <v>349.97519410000001</v>
      </c>
      <c r="AU27" s="148">
        <v>0</v>
      </c>
      <c r="AV27" s="148">
        <v>275.04949800000003</v>
      </c>
      <c r="AW27" s="148">
        <v>264.2046843</v>
      </c>
      <c r="AX27" s="148">
        <v>93.61961676</v>
      </c>
      <c r="AY27" s="148">
        <v>106.2116407</v>
      </c>
      <c r="AZ27" s="148">
        <v>0</v>
      </c>
      <c r="BA27" s="148">
        <v>64.45715423</v>
      </c>
      <c r="BB27" s="148">
        <v>46.621023790000002</v>
      </c>
      <c r="BC27" s="148">
        <v>75.979133619999999</v>
      </c>
      <c r="BD27" s="148">
        <v>124.523476</v>
      </c>
      <c r="BE27" s="148">
        <v>569.45298019999996</v>
      </c>
      <c r="BF27" s="148">
        <v>311.1796483</v>
      </c>
      <c r="BG27" s="148">
        <v>286.00211030000003</v>
      </c>
      <c r="BH27" s="148">
        <v>363.7461285</v>
      </c>
      <c r="BI27" s="148">
        <v>37250.04709</v>
      </c>
      <c r="BJ27" s="148">
        <v>618.16487329999995</v>
      </c>
      <c r="BK27" s="148">
        <v>348.57441399999999</v>
      </c>
      <c r="BL27" s="148">
        <v>22067.372060000002</v>
      </c>
      <c r="BM27" s="148">
        <v>8171.4148990000003</v>
      </c>
      <c r="BN27" s="148">
        <v>429.88353599999999</v>
      </c>
      <c r="BO27" s="148">
        <v>0</v>
      </c>
      <c r="BP27" s="148">
        <v>21202.58669</v>
      </c>
      <c r="BQ27" s="148">
        <v>1576.713565</v>
      </c>
      <c r="BR27" s="148">
        <v>556.74640620000002</v>
      </c>
      <c r="BS27" s="148">
        <v>482.38743360000001</v>
      </c>
      <c r="BT27" s="148">
        <v>786.35069520000002</v>
      </c>
      <c r="BU27" s="148">
        <v>90.51816187</v>
      </c>
      <c r="BV27" s="148">
        <v>28251.432100000002</v>
      </c>
      <c r="BW27" s="148">
        <v>888.19719050000003</v>
      </c>
      <c r="BX27" s="148">
        <v>237.9321338</v>
      </c>
      <c r="BY27" s="148">
        <v>962.24956669999995</v>
      </c>
      <c r="BZ27" s="148">
        <v>1201.200822</v>
      </c>
      <c r="CA27" s="148">
        <v>226.27541880000001</v>
      </c>
      <c r="CB27" s="148">
        <v>0</v>
      </c>
      <c r="CC27" s="148">
        <v>260.31343270000002</v>
      </c>
      <c r="CD27" s="148">
        <v>211.78719649999999</v>
      </c>
      <c r="CE27" s="148">
        <v>0</v>
      </c>
      <c r="CF27" s="148">
        <v>0</v>
      </c>
      <c r="CG27" s="148">
        <v>0</v>
      </c>
      <c r="CH27" s="148">
        <v>18444.683359999999</v>
      </c>
      <c r="CI27" s="148">
        <v>399.68593570000002</v>
      </c>
      <c r="CJ27" s="148">
        <v>161150.94940000001</v>
      </c>
      <c r="CK27" s="148">
        <v>42093.132879999997</v>
      </c>
      <c r="CL27" s="148">
        <v>85245.570779999995</v>
      </c>
      <c r="CM27" s="148">
        <v>339624.72820000001</v>
      </c>
      <c r="CN27" s="148">
        <v>31878.954419999998</v>
      </c>
      <c r="CO27" s="148">
        <v>2188.3842330000002</v>
      </c>
      <c r="CP27" s="148">
        <v>266749.06339999998</v>
      </c>
      <c r="CQ27" s="148">
        <v>115186.8024</v>
      </c>
      <c r="CR27" s="148">
        <v>31034.00171</v>
      </c>
      <c r="CS27" s="148">
        <v>74916.658389999997</v>
      </c>
      <c r="CT27" s="148">
        <v>61619.313199999997</v>
      </c>
      <c r="CU27" s="148">
        <v>55298.644229999998</v>
      </c>
      <c r="CV27" s="148">
        <v>98683.2742</v>
      </c>
      <c r="CW27" s="148">
        <v>2508.6706490000001</v>
      </c>
      <c r="CX27" s="148">
        <v>111.2693345</v>
      </c>
      <c r="CY27" s="148">
        <v>69.180453119999996</v>
      </c>
      <c r="CZ27" s="148">
        <v>0</v>
      </c>
      <c r="DA27" s="148">
        <v>0</v>
      </c>
      <c r="DB27" s="148">
        <v>0</v>
      </c>
      <c r="DC27" s="148">
        <v>63.41529439</v>
      </c>
      <c r="DD27" s="148">
        <v>0</v>
      </c>
      <c r="DE27" s="148">
        <v>0</v>
      </c>
      <c r="DF27" s="148">
        <v>50.558142869999998</v>
      </c>
      <c r="DG27" s="148">
        <v>0</v>
      </c>
      <c r="DH27" s="148">
        <v>81.381738139999996</v>
      </c>
      <c r="DI27" s="148">
        <v>156.91881910000001</v>
      </c>
      <c r="DJ27" s="148">
        <v>196341.07</v>
      </c>
      <c r="DK27" s="148">
        <v>827618.51500000001</v>
      </c>
      <c r="DL27" s="148">
        <v>44123.54984</v>
      </c>
      <c r="DM27" s="148">
        <v>1698922.254</v>
      </c>
      <c r="DN27" s="148">
        <v>1614675.574</v>
      </c>
      <c r="DO27" s="148">
        <v>114090.02929999999</v>
      </c>
      <c r="DP27" s="148">
        <v>11158.7569</v>
      </c>
      <c r="DQ27" s="148">
        <v>159001.86300000001</v>
      </c>
      <c r="DR27" s="148">
        <v>6673033.6749999998</v>
      </c>
      <c r="DS27" s="148">
        <v>813184.30110000004</v>
      </c>
      <c r="DT27" s="148">
        <v>78959.389330000005</v>
      </c>
      <c r="DU27" s="148">
        <v>171888.44810000001</v>
      </c>
      <c r="DV27" s="148">
        <v>10109.39091</v>
      </c>
      <c r="DW27" s="148">
        <v>1342002.6100000001</v>
      </c>
      <c r="DX27" s="148">
        <v>1648612.2279999999</v>
      </c>
      <c r="DY27" s="148">
        <v>804404.45209999999</v>
      </c>
      <c r="DZ27" s="148">
        <v>3516675.7570000002</v>
      </c>
      <c r="EA27" s="148">
        <v>380377.98550000001</v>
      </c>
      <c r="EB27" s="148">
        <v>47235.690999999999</v>
      </c>
      <c r="EC27" s="148">
        <v>203841.93830000001</v>
      </c>
      <c r="ED27" s="148">
        <v>362782.75260000001</v>
      </c>
      <c r="EE27" s="148">
        <v>320042.12339999998</v>
      </c>
      <c r="EF27" s="148">
        <v>2112669.986</v>
      </c>
      <c r="EG27" s="148">
        <v>755133.93599999999</v>
      </c>
      <c r="EH27" s="148">
        <v>3848.6477070000001</v>
      </c>
      <c r="EI27" s="148">
        <v>10113.7309</v>
      </c>
      <c r="EJ27" s="148">
        <v>23222.368999999999</v>
      </c>
      <c r="EK27" s="148">
        <v>30220.387289999999</v>
      </c>
      <c r="EL27" s="148">
        <v>130054.48759999999</v>
      </c>
      <c r="EM27" s="148">
        <v>478145.9155</v>
      </c>
      <c r="EN27" s="148">
        <v>345663.45620000002</v>
      </c>
      <c r="EO27" s="148">
        <v>202279.18900000001</v>
      </c>
      <c r="EP27" s="148">
        <v>14850.94397</v>
      </c>
      <c r="EQ27" s="148">
        <v>29079.121719999999</v>
      </c>
      <c r="ER27" s="148">
        <v>3071.0954390000002</v>
      </c>
      <c r="ES27" s="148">
        <v>19681.026860000002</v>
      </c>
      <c r="ET27" s="148">
        <v>1569.227032</v>
      </c>
      <c r="EU27" s="148">
        <v>1734.068448</v>
      </c>
      <c r="EV27" s="148">
        <v>6997.2668130000002</v>
      </c>
      <c r="EW27" s="148">
        <v>18577.618549999999</v>
      </c>
      <c r="EX27" s="148">
        <v>21086.127090000002</v>
      </c>
      <c r="EY27" s="148">
        <v>15848.99555</v>
      </c>
      <c r="EZ27" s="148">
        <v>32347.405200000001</v>
      </c>
      <c r="FA27" s="148">
        <v>11203.246370000001</v>
      </c>
      <c r="FB27" s="148">
        <v>11722.46645</v>
      </c>
      <c r="FC27" s="148">
        <v>12524.902029999999</v>
      </c>
      <c r="FD27" s="148">
        <v>13554.75619</v>
      </c>
      <c r="FE27" s="148">
        <v>5921.1737359999997</v>
      </c>
      <c r="FF27" s="148">
        <v>2073.8952869999998</v>
      </c>
      <c r="FG27" s="148">
        <v>270.29691960000002</v>
      </c>
      <c r="FH27" s="148">
        <v>55085.037450000003</v>
      </c>
      <c r="FI27" s="148">
        <v>7833.8659010000001</v>
      </c>
      <c r="FJ27" s="148">
        <v>715.89980609999998</v>
      </c>
      <c r="FK27" s="148">
        <v>266.94869089999997</v>
      </c>
      <c r="FL27" s="148">
        <v>51523.848980000002</v>
      </c>
      <c r="FM27" s="148">
        <v>37395.470699999998</v>
      </c>
      <c r="FN27" s="148">
        <v>10937.502210000001</v>
      </c>
      <c r="FO27" s="148">
        <v>39334.610260000001</v>
      </c>
      <c r="FP27" s="148">
        <v>6956.9702580000003</v>
      </c>
      <c r="FQ27" s="148">
        <v>3636.220918</v>
      </c>
      <c r="FR27" s="148">
        <v>51647.871169999999</v>
      </c>
      <c r="FS27" s="148">
        <v>219096.16959999999</v>
      </c>
      <c r="FT27" s="148">
        <v>76275.584789999994</v>
      </c>
      <c r="FU27" s="148">
        <v>129559.7107</v>
      </c>
      <c r="FV27" s="148">
        <v>268.69314859999997</v>
      </c>
      <c r="FW27" s="148">
        <v>528.59428620000006</v>
      </c>
      <c r="FX27" s="148">
        <v>15302.144319999999</v>
      </c>
      <c r="FY27" s="148">
        <v>55045.598599999998</v>
      </c>
      <c r="FZ27" s="148">
        <v>46401.189599999998</v>
      </c>
      <c r="GA27" s="148">
        <v>50413.09446</v>
      </c>
      <c r="GB27" s="148">
        <v>3533.7856040000001</v>
      </c>
      <c r="GC27" s="148">
        <v>1849.137741</v>
      </c>
      <c r="GD27" s="148">
        <v>965.30817309999998</v>
      </c>
      <c r="GE27" s="148">
        <v>331.99262879999998</v>
      </c>
      <c r="GF27" s="148">
        <v>3113.8684920000001</v>
      </c>
      <c r="GG27" s="148">
        <v>4041.6364760000001</v>
      </c>
      <c r="GH27" s="148">
        <v>552.83725370000002</v>
      </c>
      <c r="GI27" s="148">
        <v>6699.5337079999999</v>
      </c>
      <c r="GJ27" s="148">
        <v>15284.57897</v>
      </c>
      <c r="GK27" s="148">
        <v>10265.72234</v>
      </c>
      <c r="GL27" s="148">
        <v>1924.816671</v>
      </c>
      <c r="GM27" s="148">
        <v>9954.1062020000008</v>
      </c>
      <c r="GN27" s="148">
        <v>7222.9766179999997</v>
      </c>
      <c r="GO27" s="148">
        <v>62.127227959999999</v>
      </c>
      <c r="GP27" s="148">
        <v>0</v>
      </c>
      <c r="GQ27" s="148">
        <v>79.654380239999995</v>
      </c>
      <c r="GR27" s="148">
        <v>93.557611429999994</v>
      </c>
      <c r="GS27" s="148">
        <v>0</v>
      </c>
      <c r="GT27" s="148">
        <v>0</v>
      </c>
      <c r="GU27" s="148">
        <v>106.0592906</v>
      </c>
      <c r="GV27" s="148">
        <v>91.026384010000001</v>
      </c>
      <c r="GW27" s="148">
        <v>0</v>
      </c>
      <c r="GX27" s="148">
        <v>0</v>
      </c>
      <c r="GY27" s="148">
        <v>27.30597547</v>
      </c>
      <c r="GZ27" s="148">
        <v>44.974358950000003</v>
      </c>
      <c r="HA27" s="148">
        <v>0</v>
      </c>
      <c r="HB27" s="148">
        <v>0</v>
      </c>
      <c r="HC27" s="148">
        <v>0</v>
      </c>
      <c r="HD27" s="148">
        <v>172.65866059999999</v>
      </c>
      <c r="HE27" s="148">
        <v>909.68228250000004</v>
      </c>
      <c r="HF27" s="148">
        <v>57.723148160000001</v>
      </c>
      <c r="HG27" s="148">
        <v>0</v>
      </c>
      <c r="HH27" s="148">
        <v>8.0808133400000006</v>
      </c>
      <c r="HI27" s="148">
        <v>292.12868730000002</v>
      </c>
      <c r="HJ27" s="148">
        <v>508.91839379999999</v>
      </c>
      <c r="HK27" s="148">
        <v>975.1510485</v>
      </c>
      <c r="HL27" s="148">
        <v>4704.0502859999997</v>
      </c>
      <c r="HM27" s="148">
        <v>138.81774820000001</v>
      </c>
      <c r="HN27" s="148">
        <v>612.24691359999997</v>
      </c>
      <c r="HO27" s="148">
        <v>12116.44823</v>
      </c>
      <c r="HP27" s="148">
        <v>86273.63106</v>
      </c>
      <c r="HQ27" s="148">
        <v>9444.8575049999999</v>
      </c>
      <c r="HR27" s="148">
        <v>573.83658700000001</v>
      </c>
      <c r="HS27" s="148">
        <v>288.04064390000002</v>
      </c>
      <c r="HT27" s="148">
        <v>1102.815861</v>
      </c>
      <c r="HU27" s="148">
        <v>3141.4584030000001</v>
      </c>
      <c r="HV27" s="148">
        <v>744.02167629999997</v>
      </c>
      <c r="HW27" s="148">
        <v>53768.55689</v>
      </c>
      <c r="HX27" s="148">
        <v>27167.179169999999</v>
      </c>
      <c r="HY27" s="148">
        <v>32035.82231</v>
      </c>
      <c r="HZ27" s="148">
        <v>13832.467269999999</v>
      </c>
      <c r="IA27" s="148">
        <v>0</v>
      </c>
      <c r="IB27" s="148">
        <v>51245.321069999998</v>
      </c>
      <c r="IC27" s="148">
        <v>95564.823199999999</v>
      </c>
      <c r="ID27" s="148">
        <v>49609.372600000002</v>
      </c>
      <c r="IE27" s="148">
        <v>35622.888559999999</v>
      </c>
      <c r="IF27" s="148">
        <v>4420.2751099999996</v>
      </c>
      <c r="IG27" s="148">
        <v>10162.504010000001</v>
      </c>
      <c r="IH27" s="148">
        <v>8367.3942729999999</v>
      </c>
      <c r="II27" s="148">
        <v>36487.840759999999</v>
      </c>
      <c r="IJ27" s="148">
        <v>49146.816149999999</v>
      </c>
      <c r="IK27" s="148">
        <v>74742.873829999997</v>
      </c>
      <c r="IL27" s="148">
        <v>26461.979210000001</v>
      </c>
      <c r="IM27" s="148">
        <v>17519.48647</v>
      </c>
      <c r="IN27" s="148">
        <v>7098.5610930000003</v>
      </c>
      <c r="IO27" s="148">
        <v>12561.890069999999</v>
      </c>
      <c r="IP27" s="148">
        <v>11393.68851</v>
      </c>
      <c r="IQ27" s="148">
        <v>26823.845789999999</v>
      </c>
      <c r="IR27" s="148">
        <v>31378.328689999998</v>
      </c>
      <c r="IS27" s="148">
        <v>32065.933099999998</v>
      </c>
      <c r="IT27" s="148">
        <v>31096.145799999998</v>
      </c>
      <c r="IU27" s="148">
        <v>15750.30046</v>
      </c>
      <c r="IV27" s="148">
        <v>26947.337159999999</v>
      </c>
      <c r="IW27" s="148">
        <v>15955.37213</v>
      </c>
      <c r="IX27" s="148">
        <v>2791.2576840000002</v>
      </c>
    </row>
    <row r="28" spans="1:258">
      <c r="A28" s="233" t="s">
        <v>950</v>
      </c>
      <c r="B28" s="233" t="s">
        <v>947</v>
      </c>
      <c r="C28" s="148">
        <v>545.13282189999995</v>
      </c>
      <c r="D28" s="148">
        <v>152.4578143</v>
      </c>
      <c r="E28" s="148">
        <v>4770.3026140000002</v>
      </c>
      <c r="F28" s="148">
        <v>4525.5179889999999</v>
      </c>
      <c r="G28" s="148">
        <v>396.7231223</v>
      </c>
      <c r="H28" s="148">
        <v>1370.3131020000001</v>
      </c>
      <c r="I28" s="148">
        <v>2156.297732</v>
      </c>
      <c r="J28" s="148">
        <v>1382.912873</v>
      </c>
      <c r="K28" s="148">
        <v>90070.733840000001</v>
      </c>
      <c r="L28" s="148">
        <v>9766.4266060000009</v>
      </c>
      <c r="M28" s="148">
        <v>1245.130465</v>
      </c>
      <c r="N28" s="148">
        <v>15142.046249999999</v>
      </c>
      <c r="O28" s="148">
        <v>8534.1281990000007</v>
      </c>
      <c r="P28" s="148">
        <v>17139.95307</v>
      </c>
      <c r="Q28" s="148">
        <v>38436.166899999997</v>
      </c>
      <c r="R28" s="148">
        <v>13951.5057</v>
      </c>
      <c r="S28" s="148">
        <v>1353.9890379999999</v>
      </c>
      <c r="T28" s="148">
        <v>56509.263339999998</v>
      </c>
      <c r="U28" s="148">
        <v>89453.956619999997</v>
      </c>
      <c r="V28" s="148">
        <v>61747.35497</v>
      </c>
      <c r="W28" s="148">
        <v>13464.491749999999</v>
      </c>
      <c r="X28" s="148">
        <v>9609.2662560000008</v>
      </c>
      <c r="Y28" s="148">
        <v>2420.0334149999999</v>
      </c>
      <c r="Z28" s="148">
        <v>0</v>
      </c>
      <c r="AA28" s="148">
        <v>0</v>
      </c>
      <c r="AB28" s="148">
        <v>0</v>
      </c>
      <c r="AC28" s="148">
        <v>3581.7918020000002</v>
      </c>
      <c r="AD28" s="148">
        <v>15953.19203</v>
      </c>
      <c r="AE28" s="148">
        <v>182.8167067</v>
      </c>
      <c r="AF28" s="148">
        <v>137.2000458</v>
      </c>
      <c r="AG28" s="148">
        <v>0</v>
      </c>
      <c r="AH28" s="148">
        <v>0</v>
      </c>
      <c r="AI28" s="148">
        <v>261.84471359999998</v>
      </c>
      <c r="AJ28" s="148">
        <v>0</v>
      </c>
      <c r="AK28" s="148">
        <v>23888.813849999999</v>
      </c>
      <c r="AL28" s="148">
        <v>78.620626590000001</v>
      </c>
      <c r="AM28" s="148">
        <v>336.18848819999999</v>
      </c>
      <c r="AN28" s="148">
        <v>515.11162019999995</v>
      </c>
      <c r="AO28" s="148">
        <v>79.962599010000005</v>
      </c>
      <c r="AP28" s="148">
        <v>0</v>
      </c>
      <c r="AQ28" s="148">
        <v>473.08774849999998</v>
      </c>
      <c r="AR28" s="148">
        <v>1842.8859</v>
      </c>
      <c r="AS28" s="148">
        <v>265.43034139999997</v>
      </c>
      <c r="AT28" s="148">
        <v>501.29348579999998</v>
      </c>
      <c r="AU28" s="148">
        <v>0</v>
      </c>
      <c r="AV28" s="148">
        <v>279.86100140000002</v>
      </c>
      <c r="AW28" s="148">
        <v>482.97891959999998</v>
      </c>
      <c r="AX28" s="148">
        <v>210.8888973</v>
      </c>
      <c r="AY28" s="148">
        <v>132.50971949999999</v>
      </c>
      <c r="AZ28" s="148">
        <v>0</v>
      </c>
      <c r="BA28" s="148">
        <v>84.485200719999995</v>
      </c>
      <c r="BB28" s="148">
        <v>47.057048520000002</v>
      </c>
      <c r="BC28" s="148">
        <v>77.440562259999993</v>
      </c>
      <c r="BD28" s="148">
        <v>174.52305770000001</v>
      </c>
      <c r="BE28" s="148">
        <v>383.5293992</v>
      </c>
      <c r="BF28" s="148">
        <v>495.51298869999999</v>
      </c>
      <c r="BG28" s="148">
        <v>489.51113729999997</v>
      </c>
      <c r="BH28" s="148">
        <v>228.04097849999999</v>
      </c>
      <c r="BI28" s="148">
        <v>45062.774879999997</v>
      </c>
      <c r="BJ28" s="148">
        <v>482.43282799999997</v>
      </c>
      <c r="BK28" s="148">
        <v>471.82566500000001</v>
      </c>
      <c r="BL28" s="148">
        <v>14920.488880000001</v>
      </c>
      <c r="BM28" s="148">
        <v>9255.200664</v>
      </c>
      <c r="BN28" s="148">
        <v>344.5999688</v>
      </c>
      <c r="BO28" s="148">
        <v>0</v>
      </c>
      <c r="BP28" s="148">
        <v>20283.002519999998</v>
      </c>
      <c r="BQ28" s="148">
        <v>1696.2546769999999</v>
      </c>
      <c r="BR28" s="148">
        <v>769.55629039999997</v>
      </c>
      <c r="BS28" s="148">
        <v>571.32503010000005</v>
      </c>
      <c r="BT28" s="148">
        <v>959.26956940000002</v>
      </c>
      <c r="BU28" s="148">
        <v>61.10160904</v>
      </c>
      <c r="BV28" s="148">
        <v>36953.378729999997</v>
      </c>
      <c r="BW28" s="148">
        <v>546.40824740000005</v>
      </c>
      <c r="BX28" s="148">
        <v>432.94161639999999</v>
      </c>
      <c r="BY28" s="148">
        <v>1008.177266</v>
      </c>
      <c r="BZ28" s="148">
        <v>1530.229333</v>
      </c>
      <c r="CA28" s="148">
        <v>366.60336369999999</v>
      </c>
      <c r="CB28" s="148">
        <v>0</v>
      </c>
      <c r="CC28" s="148">
        <v>343.65754559999999</v>
      </c>
      <c r="CD28" s="148">
        <v>435.62464180000001</v>
      </c>
      <c r="CE28" s="148">
        <v>0</v>
      </c>
      <c r="CF28" s="148">
        <v>0</v>
      </c>
      <c r="CG28" s="148">
        <v>26.7970419</v>
      </c>
      <c r="CH28" s="148">
        <v>16340.44363</v>
      </c>
      <c r="CI28" s="148">
        <v>645.72267699999998</v>
      </c>
      <c r="CJ28" s="148">
        <v>147392.55319999999</v>
      </c>
      <c r="CK28" s="148">
        <v>48276.52</v>
      </c>
      <c r="CL28" s="148">
        <v>82687.735530000005</v>
      </c>
      <c r="CM28" s="148">
        <v>389786.40830000001</v>
      </c>
      <c r="CN28" s="148">
        <v>36340.056129999997</v>
      </c>
      <c r="CO28" s="148">
        <v>2987.903444</v>
      </c>
      <c r="CP28" s="148">
        <v>290273.61190000002</v>
      </c>
      <c r="CQ28" s="148">
        <v>126449.2162</v>
      </c>
      <c r="CR28" s="148">
        <v>35261.049919999998</v>
      </c>
      <c r="CS28" s="148">
        <v>85402.839049999995</v>
      </c>
      <c r="CT28" s="148">
        <v>70452.730800000005</v>
      </c>
      <c r="CU28" s="148">
        <v>60403.761570000002</v>
      </c>
      <c r="CV28" s="148">
        <v>112361.9538</v>
      </c>
      <c r="CW28" s="148">
        <v>2644.4991190000001</v>
      </c>
      <c r="CX28" s="148">
        <v>134.45617329999999</v>
      </c>
      <c r="CY28" s="148">
        <v>70.252136789999994</v>
      </c>
      <c r="CZ28" s="148">
        <v>0</v>
      </c>
      <c r="DA28" s="148">
        <v>0</v>
      </c>
      <c r="DB28" s="148">
        <v>0</v>
      </c>
      <c r="DC28" s="148">
        <v>29.952487040000001</v>
      </c>
      <c r="DD28" s="148">
        <v>0</v>
      </c>
      <c r="DE28" s="148">
        <v>0</v>
      </c>
      <c r="DF28" s="148">
        <v>0</v>
      </c>
      <c r="DG28" s="148">
        <v>7.9053503379999999</v>
      </c>
      <c r="DH28" s="148">
        <v>90.266021789999996</v>
      </c>
      <c r="DI28" s="148">
        <v>111.3017797</v>
      </c>
      <c r="DJ28" s="148">
        <v>212258.67970000001</v>
      </c>
      <c r="DK28" s="148">
        <v>778779.33570000005</v>
      </c>
      <c r="DL28" s="148">
        <v>61941.340259999997</v>
      </c>
      <c r="DM28" s="148">
        <v>1614869.943</v>
      </c>
      <c r="DN28" s="148">
        <v>1848782.125</v>
      </c>
      <c r="DO28" s="148">
        <v>130374.5848</v>
      </c>
      <c r="DP28" s="148">
        <v>11436.91497</v>
      </c>
      <c r="DQ28" s="148">
        <v>137003.5956</v>
      </c>
      <c r="DR28" s="148">
        <v>7150067.8269999996</v>
      </c>
      <c r="DS28" s="148">
        <v>909420.37990000006</v>
      </c>
      <c r="DT28" s="148">
        <v>90652.551699999996</v>
      </c>
      <c r="DU28" s="148">
        <v>198383.6643</v>
      </c>
      <c r="DV28" s="148">
        <v>9105.1248400000004</v>
      </c>
      <c r="DW28" s="148">
        <v>1399004.453</v>
      </c>
      <c r="DX28" s="148">
        <v>1774254.996</v>
      </c>
      <c r="DY28" s="148">
        <v>894921.29429999995</v>
      </c>
      <c r="DZ28" s="148">
        <v>3859616.1510000001</v>
      </c>
      <c r="EA28" s="148">
        <v>445497.81780000002</v>
      </c>
      <c r="EB28" s="148">
        <v>42367.341789999999</v>
      </c>
      <c r="EC28" s="148">
        <v>226254.31289999999</v>
      </c>
      <c r="ED28" s="148">
        <v>375031.14730000001</v>
      </c>
      <c r="EE28" s="148">
        <v>386499.18939999997</v>
      </c>
      <c r="EF28" s="148">
        <v>2310860.1630000002</v>
      </c>
      <c r="EG28" s="148">
        <v>926342.60519999999</v>
      </c>
      <c r="EH28" s="148">
        <v>3535.8352009999999</v>
      </c>
      <c r="EI28" s="148">
        <v>8886.1450550000009</v>
      </c>
      <c r="EJ28" s="148">
        <v>25497.390889999999</v>
      </c>
      <c r="EK28" s="148">
        <v>30579.18633</v>
      </c>
      <c r="EL28" s="148">
        <v>138167.63759999999</v>
      </c>
      <c r="EM28" s="148">
        <v>530563.16910000006</v>
      </c>
      <c r="EN28" s="148">
        <v>379370.39899999998</v>
      </c>
      <c r="EO28" s="148">
        <v>230512.4687</v>
      </c>
      <c r="EP28" s="148">
        <v>15805.315000000001</v>
      </c>
      <c r="EQ28" s="148">
        <v>32402.449000000001</v>
      </c>
      <c r="ER28" s="148">
        <v>3859.6754299999998</v>
      </c>
      <c r="ES28" s="148">
        <v>20561.510439999998</v>
      </c>
      <c r="ET28" s="148">
        <v>1918.848581</v>
      </c>
      <c r="EU28" s="148">
        <v>2023.5273629999999</v>
      </c>
      <c r="EV28" s="148">
        <v>7616.066296</v>
      </c>
      <c r="EW28" s="148">
        <v>20302.592120000001</v>
      </c>
      <c r="EX28" s="148">
        <v>22567.293829999999</v>
      </c>
      <c r="EY28" s="148">
        <v>15592.21437</v>
      </c>
      <c r="EZ28" s="148">
        <v>33744.120940000001</v>
      </c>
      <c r="FA28" s="148">
        <v>13601.865309999999</v>
      </c>
      <c r="FB28" s="148">
        <v>13150.14021</v>
      </c>
      <c r="FC28" s="148">
        <v>12570.47494</v>
      </c>
      <c r="FD28" s="148">
        <v>17129.025509999999</v>
      </c>
      <c r="FE28" s="148">
        <v>5479.0400520000003</v>
      </c>
      <c r="FF28" s="148">
        <v>1921.887843</v>
      </c>
      <c r="FG28" s="148">
        <v>493.42557649999998</v>
      </c>
      <c r="FH28" s="148">
        <v>56282.208319999998</v>
      </c>
      <c r="FI28" s="148">
        <v>9244.2158990000007</v>
      </c>
      <c r="FJ28" s="148">
        <v>1007.707958</v>
      </c>
      <c r="FK28" s="148">
        <v>173.3388454</v>
      </c>
      <c r="FL28" s="148">
        <v>51631.655480000001</v>
      </c>
      <c r="FM28" s="148">
        <v>42004.015099999997</v>
      </c>
      <c r="FN28" s="148">
        <v>12543.042439999999</v>
      </c>
      <c r="FO28" s="148">
        <v>45148.544249999999</v>
      </c>
      <c r="FP28" s="148">
        <v>8612.2111550000009</v>
      </c>
      <c r="FQ28" s="148">
        <v>3845.7960819999998</v>
      </c>
      <c r="FR28" s="148">
        <v>54231.323129999997</v>
      </c>
      <c r="FS28" s="148">
        <v>223399.04629999999</v>
      </c>
      <c r="FT28" s="148">
        <v>79924.949909999996</v>
      </c>
      <c r="FU28" s="148">
        <v>142764.73019999999</v>
      </c>
      <c r="FV28" s="148">
        <v>284.52958210000003</v>
      </c>
      <c r="FW28" s="148">
        <v>400.14842679999998</v>
      </c>
      <c r="FX28" s="148">
        <v>15662.287490000001</v>
      </c>
      <c r="FY28" s="148">
        <v>55966.498749999999</v>
      </c>
      <c r="FZ28" s="148">
        <v>51714.79823</v>
      </c>
      <c r="GA28" s="148">
        <v>57825.148670000002</v>
      </c>
      <c r="GB28" s="148">
        <v>3765.8126609999999</v>
      </c>
      <c r="GC28" s="148">
        <v>1477.345914</v>
      </c>
      <c r="GD28" s="148">
        <v>1052.728388</v>
      </c>
      <c r="GE28" s="148">
        <v>399.04219920000003</v>
      </c>
      <c r="GF28" s="148">
        <v>4037.8542870000001</v>
      </c>
      <c r="GG28" s="148">
        <v>4417.9519010000004</v>
      </c>
      <c r="GH28" s="148">
        <v>688.57909759999995</v>
      </c>
      <c r="GI28" s="148">
        <v>6689.958705</v>
      </c>
      <c r="GJ28" s="148">
        <v>17847.890920000002</v>
      </c>
      <c r="GK28" s="148">
        <v>11317.196319999999</v>
      </c>
      <c r="GL28" s="148">
        <v>2357.815004</v>
      </c>
      <c r="GM28" s="148">
        <v>10846.610430000001</v>
      </c>
      <c r="GN28" s="148">
        <v>8089.3034349999998</v>
      </c>
      <c r="GO28" s="148">
        <v>35.341697449999998</v>
      </c>
      <c r="GP28" s="148">
        <v>0</v>
      </c>
      <c r="GQ28" s="148">
        <v>0</v>
      </c>
      <c r="GR28" s="148">
        <v>272.7232593</v>
      </c>
      <c r="GS28" s="148">
        <v>0</v>
      </c>
      <c r="GT28" s="148">
        <v>0</v>
      </c>
      <c r="GU28" s="148">
        <v>109.6014922</v>
      </c>
      <c r="GV28" s="148">
        <v>30.095144919999999</v>
      </c>
      <c r="GW28" s="148">
        <v>0</v>
      </c>
      <c r="GX28" s="148">
        <v>0</v>
      </c>
      <c r="GY28" s="148">
        <v>43.075746199999998</v>
      </c>
      <c r="GZ28" s="148">
        <v>17.22029972</v>
      </c>
      <c r="HA28" s="148">
        <v>34.907589440000002</v>
      </c>
      <c r="HB28" s="148">
        <v>0</v>
      </c>
      <c r="HC28" s="148">
        <v>0</v>
      </c>
      <c r="HD28" s="148">
        <v>102.6149269</v>
      </c>
      <c r="HE28" s="148">
        <v>1218.7369530000001</v>
      </c>
      <c r="HF28" s="148">
        <v>19.000138459999999</v>
      </c>
      <c r="HG28" s="148">
        <v>0</v>
      </c>
      <c r="HH28" s="148">
        <v>44.333618450000003</v>
      </c>
      <c r="HI28" s="148">
        <v>192.54126170000001</v>
      </c>
      <c r="HJ28" s="148">
        <v>401.50557939999999</v>
      </c>
      <c r="HK28" s="148">
        <v>1099.9572390000001</v>
      </c>
      <c r="HL28" s="148">
        <v>4973.0210150000003</v>
      </c>
      <c r="HM28" s="148">
        <v>122.9110673</v>
      </c>
      <c r="HN28" s="148">
        <v>798.26282730000003</v>
      </c>
      <c r="HO28" s="148">
        <v>11134.31746</v>
      </c>
      <c r="HP28" s="148">
        <v>85912.286359999998</v>
      </c>
      <c r="HQ28" s="148">
        <v>10968.376619999999</v>
      </c>
      <c r="HR28" s="148">
        <v>490.3813131</v>
      </c>
      <c r="HS28" s="148">
        <v>218.5889516</v>
      </c>
      <c r="HT28" s="148">
        <v>1343.2662829999999</v>
      </c>
      <c r="HU28" s="148">
        <v>3593.6170699999998</v>
      </c>
      <c r="HV28" s="148">
        <v>753.74376159999997</v>
      </c>
      <c r="HW28" s="148">
        <v>63563.04651</v>
      </c>
      <c r="HX28" s="148">
        <v>31110.928650000002</v>
      </c>
      <c r="HY28" s="148">
        <v>38994.172229999996</v>
      </c>
      <c r="HZ28" s="148">
        <v>16525.855879999999</v>
      </c>
      <c r="IA28" s="148">
        <v>0</v>
      </c>
      <c r="IB28" s="148">
        <v>62750.383370000003</v>
      </c>
      <c r="IC28" s="148">
        <v>118139.1425</v>
      </c>
      <c r="ID28" s="148">
        <v>57373.052609999999</v>
      </c>
      <c r="IE28" s="148">
        <v>43218.727319999998</v>
      </c>
      <c r="IF28" s="148">
        <v>6813.9566839999998</v>
      </c>
      <c r="IG28" s="148">
        <v>14127.721240000001</v>
      </c>
      <c r="IH28" s="148">
        <v>11994.291069999999</v>
      </c>
      <c r="II28" s="148">
        <v>45330.154710000003</v>
      </c>
      <c r="IJ28" s="148">
        <v>61417.249920000002</v>
      </c>
      <c r="IK28" s="148">
        <v>95153.786850000004</v>
      </c>
      <c r="IL28" s="148">
        <v>38739.273119999998</v>
      </c>
      <c r="IM28" s="148">
        <v>22048.028310000002</v>
      </c>
      <c r="IN28" s="148">
        <v>7722.9642039999999</v>
      </c>
      <c r="IO28" s="148">
        <v>15486.473679999999</v>
      </c>
      <c r="IP28" s="148">
        <v>14809.474109999999</v>
      </c>
      <c r="IQ28" s="148">
        <v>33109.652309999998</v>
      </c>
      <c r="IR28" s="148">
        <v>39011.568240000001</v>
      </c>
      <c r="IS28" s="148">
        <v>41577.004419999997</v>
      </c>
      <c r="IT28" s="148">
        <v>39088.741999999998</v>
      </c>
      <c r="IU28" s="148">
        <v>20742.02679</v>
      </c>
      <c r="IV28" s="148">
        <v>33412.90251</v>
      </c>
      <c r="IW28" s="148">
        <v>20342.36938</v>
      </c>
      <c r="IX28" s="148">
        <v>2715.2834720000001</v>
      </c>
    </row>
    <row r="29" spans="1:258">
      <c r="A29" s="233" t="s">
        <v>951</v>
      </c>
      <c r="B29" s="233" t="s">
        <v>947</v>
      </c>
      <c r="C29" s="148">
        <v>616.26018109999995</v>
      </c>
      <c r="D29" s="148">
        <v>191.2272261</v>
      </c>
      <c r="E29" s="148">
        <v>4626.6083619999999</v>
      </c>
      <c r="F29" s="148">
        <v>6758.1710679999997</v>
      </c>
      <c r="G29" s="148">
        <v>363.24890449999998</v>
      </c>
      <c r="H29" s="148">
        <v>875.14740689999996</v>
      </c>
      <c r="I29" s="148">
        <v>2768.8120429999999</v>
      </c>
      <c r="J29" s="148">
        <v>1486.7230239999999</v>
      </c>
      <c r="K29" s="148">
        <v>100703.9734</v>
      </c>
      <c r="L29" s="148">
        <v>12835.91799</v>
      </c>
      <c r="M29" s="148">
        <v>1465.483475</v>
      </c>
      <c r="N29" s="148">
        <v>12246.91381</v>
      </c>
      <c r="O29" s="148">
        <v>9865.7282419999992</v>
      </c>
      <c r="P29" s="148">
        <v>15683.839760000001</v>
      </c>
      <c r="Q29" s="148">
        <v>51430.546280000002</v>
      </c>
      <c r="R29" s="148">
        <v>14478.41085</v>
      </c>
      <c r="S29" s="148">
        <v>1545.0512610000001</v>
      </c>
      <c r="T29" s="148">
        <v>66095.94227</v>
      </c>
      <c r="U29" s="148">
        <v>91015.003249999994</v>
      </c>
      <c r="V29" s="148">
        <v>69630.171100000007</v>
      </c>
      <c r="W29" s="148">
        <v>13642.42095</v>
      </c>
      <c r="X29" s="148">
        <v>10787.049720000001</v>
      </c>
      <c r="Y29" s="148">
        <v>2412.0687389999998</v>
      </c>
      <c r="Z29" s="148">
        <v>0</v>
      </c>
      <c r="AA29" s="148">
        <v>0</v>
      </c>
      <c r="AB29" s="148">
        <v>0</v>
      </c>
      <c r="AC29" s="148">
        <v>3022.3510799999999</v>
      </c>
      <c r="AD29" s="148">
        <v>11403.41469</v>
      </c>
      <c r="AE29" s="148">
        <v>136.11640299999999</v>
      </c>
      <c r="AF29" s="148">
        <v>42.02335815</v>
      </c>
      <c r="AG29" s="148">
        <v>0</v>
      </c>
      <c r="AH29" s="148">
        <v>0</v>
      </c>
      <c r="AI29" s="148">
        <v>108.66859479999999</v>
      </c>
      <c r="AJ29" s="148">
        <v>0</v>
      </c>
      <c r="AK29" s="148">
        <v>19622.50131</v>
      </c>
      <c r="AL29" s="148">
        <v>37.518630940000001</v>
      </c>
      <c r="AM29" s="148">
        <v>200.25531509999999</v>
      </c>
      <c r="AN29" s="148">
        <v>139.78178560000001</v>
      </c>
      <c r="AO29" s="148">
        <v>16.091126970000001</v>
      </c>
      <c r="AP29" s="148">
        <v>0</v>
      </c>
      <c r="AQ29" s="148">
        <v>201.8754204</v>
      </c>
      <c r="AR29" s="148">
        <v>1086.8474180000001</v>
      </c>
      <c r="AS29" s="148">
        <v>25.74046345</v>
      </c>
      <c r="AT29" s="148">
        <v>140.30688029999999</v>
      </c>
      <c r="AU29" s="148">
        <v>0</v>
      </c>
      <c r="AV29" s="148">
        <v>103.4284023</v>
      </c>
      <c r="AW29" s="148">
        <v>382.03702509999999</v>
      </c>
      <c r="AX29" s="148">
        <v>116.7306657</v>
      </c>
      <c r="AY29" s="148">
        <v>143.0184208</v>
      </c>
      <c r="AZ29" s="148">
        <v>0</v>
      </c>
      <c r="BA29" s="148">
        <v>76.547574609999998</v>
      </c>
      <c r="BB29" s="148">
        <v>87.161025120000005</v>
      </c>
      <c r="BC29" s="148">
        <v>99.362236199999998</v>
      </c>
      <c r="BD29" s="148">
        <v>172.716207</v>
      </c>
      <c r="BE29" s="148">
        <v>774.45818710000003</v>
      </c>
      <c r="BF29" s="148">
        <v>355.8757827</v>
      </c>
      <c r="BG29" s="148">
        <v>367.84135209999999</v>
      </c>
      <c r="BH29" s="148">
        <v>583.42129079999995</v>
      </c>
      <c r="BI29" s="148">
        <v>52917.951110000002</v>
      </c>
      <c r="BJ29" s="148">
        <v>776.51435260000005</v>
      </c>
      <c r="BK29" s="148">
        <v>332.77527120000002</v>
      </c>
      <c r="BL29" s="148">
        <v>27299.398109999998</v>
      </c>
      <c r="BM29" s="148">
        <v>10511.743549999999</v>
      </c>
      <c r="BN29" s="148">
        <v>306.65036909999998</v>
      </c>
      <c r="BO29" s="148">
        <v>0</v>
      </c>
      <c r="BP29" s="148">
        <v>19636.223239999999</v>
      </c>
      <c r="BQ29" s="148">
        <v>2009.26917</v>
      </c>
      <c r="BR29" s="148">
        <v>763.78247510000006</v>
      </c>
      <c r="BS29" s="148">
        <v>887.27149280000003</v>
      </c>
      <c r="BT29" s="148">
        <v>1335.487474</v>
      </c>
      <c r="BU29" s="148">
        <v>109.7481664</v>
      </c>
      <c r="BV29" s="148">
        <v>35125.425360000001</v>
      </c>
      <c r="BW29" s="148">
        <v>703.21683489999998</v>
      </c>
      <c r="BX29" s="148">
        <v>737.28351699999996</v>
      </c>
      <c r="BY29" s="148">
        <v>893.94990050000001</v>
      </c>
      <c r="BZ29" s="148">
        <v>1400.7909380000001</v>
      </c>
      <c r="CA29" s="148">
        <v>359.25838119999997</v>
      </c>
      <c r="CB29" s="148">
        <v>0</v>
      </c>
      <c r="CC29" s="148">
        <v>241.6324181</v>
      </c>
      <c r="CD29" s="148">
        <v>287.15279379999998</v>
      </c>
      <c r="CE29" s="148">
        <v>0</v>
      </c>
      <c r="CF29" s="148">
        <v>0</v>
      </c>
      <c r="CG29" s="148">
        <v>36.677150439999998</v>
      </c>
      <c r="CH29" s="148">
        <v>16794.177500000002</v>
      </c>
      <c r="CI29" s="148">
        <v>657.439843</v>
      </c>
      <c r="CJ29" s="148">
        <v>152078.56330000001</v>
      </c>
      <c r="CK29" s="148">
        <v>45564.196490000002</v>
      </c>
      <c r="CL29" s="148">
        <v>78608.445070000002</v>
      </c>
      <c r="CM29" s="148">
        <v>380122.96519999998</v>
      </c>
      <c r="CN29" s="148">
        <v>34061.518320000003</v>
      </c>
      <c r="CO29" s="148">
        <v>2702.4585849999999</v>
      </c>
      <c r="CP29" s="148">
        <v>280918.68609999999</v>
      </c>
      <c r="CQ29" s="148">
        <v>119161.2864</v>
      </c>
      <c r="CR29" s="148">
        <v>34810.67974</v>
      </c>
      <c r="CS29" s="148">
        <v>79714.051019999999</v>
      </c>
      <c r="CT29" s="148">
        <v>68742.915309999997</v>
      </c>
      <c r="CU29" s="148">
        <v>59055.800329999998</v>
      </c>
      <c r="CV29" s="148">
        <v>104814.4896</v>
      </c>
      <c r="CW29" s="148">
        <v>2877.2046140000002</v>
      </c>
      <c r="CX29" s="148">
        <v>122.40539200000001</v>
      </c>
      <c r="CY29" s="148">
        <v>101.3908134</v>
      </c>
      <c r="CZ29" s="148">
        <v>0</v>
      </c>
      <c r="DA29" s="148">
        <v>0</v>
      </c>
      <c r="DB29" s="148">
        <v>0</v>
      </c>
      <c r="DC29" s="148">
        <v>43.266261190000002</v>
      </c>
      <c r="DD29" s="148">
        <v>0</v>
      </c>
      <c r="DE29" s="148">
        <v>0</v>
      </c>
      <c r="DF29" s="148">
        <v>37.15911955</v>
      </c>
      <c r="DG29" s="148">
        <v>0</v>
      </c>
      <c r="DH29" s="148">
        <v>84.048359959999999</v>
      </c>
      <c r="DI29" s="148">
        <v>201.5836037</v>
      </c>
      <c r="DJ29" s="148">
        <v>189071.12450000001</v>
      </c>
      <c r="DK29" s="148">
        <v>767677.08600000001</v>
      </c>
      <c r="DL29" s="148">
        <v>58674.41014</v>
      </c>
      <c r="DM29" s="148">
        <v>1602175.4909999999</v>
      </c>
      <c r="DN29" s="148">
        <v>1763939.1</v>
      </c>
      <c r="DO29" s="148">
        <v>126999.9627</v>
      </c>
      <c r="DP29" s="148">
        <v>10973.15242</v>
      </c>
      <c r="DQ29" s="148">
        <v>145866.478</v>
      </c>
      <c r="DR29" s="148">
        <v>7069556.1359999999</v>
      </c>
      <c r="DS29" s="148">
        <v>882727.21519999998</v>
      </c>
      <c r="DT29" s="148">
        <v>86015.749320000003</v>
      </c>
      <c r="DU29" s="148">
        <v>187580.2231</v>
      </c>
      <c r="DV29" s="148">
        <v>11020.478230000001</v>
      </c>
      <c r="DW29" s="148">
        <v>1338221.8319999999</v>
      </c>
      <c r="DX29" s="148">
        <v>1727757.139</v>
      </c>
      <c r="DY29" s="148">
        <v>864570.57079999999</v>
      </c>
      <c r="DZ29" s="148">
        <v>3710038.1910000001</v>
      </c>
      <c r="EA29" s="148">
        <v>415208.41220000002</v>
      </c>
      <c r="EB29" s="148">
        <v>43734.532939999997</v>
      </c>
      <c r="EC29" s="148">
        <v>218850.6231</v>
      </c>
      <c r="ED29" s="148">
        <v>373405.04739999998</v>
      </c>
      <c r="EE29" s="148">
        <v>383489.39939999999</v>
      </c>
      <c r="EF29" s="148">
        <v>2221307.7480000001</v>
      </c>
      <c r="EG29" s="148">
        <v>879701.57660000003</v>
      </c>
      <c r="EH29" s="148">
        <v>3557.738636</v>
      </c>
      <c r="EI29" s="148">
        <v>8835.4213029999992</v>
      </c>
      <c r="EJ29" s="148">
        <v>25204.63695</v>
      </c>
      <c r="EK29" s="148">
        <v>30431.56971</v>
      </c>
      <c r="EL29" s="148">
        <v>127198.00539999999</v>
      </c>
      <c r="EM29" s="148">
        <v>511070.26980000001</v>
      </c>
      <c r="EN29" s="148">
        <v>375306.04670000001</v>
      </c>
      <c r="EO29" s="148">
        <v>231959.16159999999</v>
      </c>
      <c r="EP29" s="148">
        <v>14497.497859999999</v>
      </c>
      <c r="EQ29" s="148">
        <v>31410.101429999999</v>
      </c>
      <c r="ER29" s="148">
        <v>3704.5363699999998</v>
      </c>
      <c r="ES29" s="148">
        <v>21017.508549999999</v>
      </c>
      <c r="ET29" s="148">
        <v>2423.544785</v>
      </c>
      <c r="EU29" s="148">
        <v>2249.123071</v>
      </c>
      <c r="EV29" s="148">
        <v>5676.3222649999998</v>
      </c>
      <c r="EW29" s="148">
        <v>21015.04869</v>
      </c>
      <c r="EX29" s="148">
        <v>23602.592130000001</v>
      </c>
      <c r="EY29" s="148">
        <v>15239.70349</v>
      </c>
      <c r="EZ29" s="148">
        <v>34614.166620000004</v>
      </c>
      <c r="FA29" s="148">
        <v>11622.60104</v>
      </c>
      <c r="FB29" s="148">
        <v>13341.15958</v>
      </c>
      <c r="FC29" s="148">
        <v>11751.60454</v>
      </c>
      <c r="FD29" s="148">
        <v>15709.444229999999</v>
      </c>
      <c r="FE29" s="148">
        <v>5635.2019270000001</v>
      </c>
      <c r="FF29" s="148">
        <v>1965.1739459999999</v>
      </c>
      <c r="FG29" s="148">
        <v>414.9082851</v>
      </c>
      <c r="FH29" s="148">
        <v>52789.033459999999</v>
      </c>
      <c r="FI29" s="148">
        <v>8651.4275600000001</v>
      </c>
      <c r="FJ29" s="148">
        <v>971.69223160000001</v>
      </c>
      <c r="FK29" s="148">
        <v>285.15259040000001</v>
      </c>
      <c r="FL29" s="148">
        <v>47170.112979999998</v>
      </c>
      <c r="FM29" s="148">
        <v>40812.067329999998</v>
      </c>
      <c r="FN29" s="148">
        <v>11465.99548</v>
      </c>
      <c r="FO29" s="148">
        <v>42203.813959999999</v>
      </c>
      <c r="FP29" s="148">
        <v>8339.4341810000005</v>
      </c>
      <c r="FQ29" s="148">
        <v>3860.1120799999999</v>
      </c>
      <c r="FR29" s="148">
        <v>52206.768900000003</v>
      </c>
      <c r="FS29" s="148">
        <v>213642.80470000001</v>
      </c>
      <c r="FT29" s="148">
        <v>78444.307490000007</v>
      </c>
      <c r="FU29" s="148">
        <v>139200.6813</v>
      </c>
      <c r="FV29" s="148">
        <v>268.47457809999997</v>
      </c>
      <c r="FW29" s="148">
        <v>448.1820548</v>
      </c>
      <c r="FX29" s="148">
        <v>13983.20225</v>
      </c>
      <c r="FY29" s="148">
        <v>52473.910300000003</v>
      </c>
      <c r="FZ29" s="148">
        <v>52694.982239999998</v>
      </c>
      <c r="GA29" s="148">
        <v>54235.15971</v>
      </c>
      <c r="GB29" s="148">
        <v>3290.085716</v>
      </c>
      <c r="GC29" s="148">
        <v>1619.0613080000001</v>
      </c>
      <c r="GD29" s="148">
        <v>979.85323289999997</v>
      </c>
      <c r="GE29" s="148">
        <v>209.799823</v>
      </c>
      <c r="GF29" s="148">
        <v>2862.5271379999999</v>
      </c>
      <c r="GG29" s="148">
        <v>3913.6991480000002</v>
      </c>
      <c r="GH29" s="148">
        <v>554.205601</v>
      </c>
      <c r="GI29" s="148">
        <v>7111.3450670000002</v>
      </c>
      <c r="GJ29" s="148">
        <v>16934.23271</v>
      </c>
      <c r="GK29" s="148">
        <v>10774.271290000001</v>
      </c>
      <c r="GL29" s="148">
        <v>2122.727848</v>
      </c>
      <c r="GM29" s="148">
        <v>10214.025509999999</v>
      </c>
      <c r="GN29" s="148">
        <v>7373.3732280000004</v>
      </c>
      <c r="GO29" s="148">
        <v>0</v>
      </c>
      <c r="GP29" s="148">
        <v>0</v>
      </c>
      <c r="GQ29" s="148">
        <v>0</v>
      </c>
      <c r="GR29" s="148">
        <v>127.5532755</v>
      </c>
      <c r="GS29" s="148">
        <v>0</v>
      </c>
      <c r="GT29" s="148">
        <v>0</v>
      </c>
      <c r="GU29" s="148">
        <v>150.75428700000001</v>
      </c>
      <c r="GV29" s="148">
        <v>101.6769771</v>
      </c>
      <c r="GW29" s="148">
        <v>0</v>
      </c>
      <c r="GX29" s="148">
        <v>0</v>
      </c>
      <c r="GY29" s="148">
        <v>0</v>
      </c>
      <c r="GZ29" s="148">
        <v>47.782326879999999</v>
      </c>
      <c r="HA29" s="148">
        <v>34.531916449999997</v>
      </c>
      <c r="HB29" s="148">
        <v>0</v>
      </c>
      <c r="HC29" s="148">
        <v>0</v>
      </c>
      <c r="HD29" s="148">
        <v>75.293859190000006</v>
      </c>
      <c r="HE29" s="148">
        <v>892.87071490000005</v>
      </c>
      <c r="HF29" s="148">
        <v>0</v>
      </c>
      <c r="HG29" s="148">
        <v>0</v>
      </c>
      <c r="HH29" s="148">
        <v>15.663880839999999</v>
      </c>
      <c r="HI29" s="148">
        <v>195.86444349999999</v>
      </c>
      <c r="HJ29" s="148">
        <v>686.63443849999999</v>
      </c>
      <c r="HK29" s="148">
        <v>949.92807619999996</v>
      </c>
      <c r="HL29" s="148">
        <v>5645.0539049999998</v>
      </c>
      <c r="HM29" s="148">
        <v>72.050835550000002</v>
      </c>
      <c r="HN29" s="148">
        <v>662.24969590000001</v>
      </c>
      <c r="HO29" s="148">
        <v>11286.868469999999</v>
      </c>
      <c r="HP29" s="148">
        <v>75364.588140000007</v>
      </c>
      <c r="HQ29" s="148">
        <v>9702.482833</v>
      </c>
      <c r="HR29" s="148">
        <v>565.31534959999999</v>
      </c>
      <c r="HS29" s="148">
        <v>343.1967654</v>
      </c>
      <c r="HT29" s="148">
        <v>1212.8348820000001</v>
      </c>
      <c r="HU29" s="148">
        <v>3355.8218700000002</v>
      </c>
      <c r="HV29" s="148">
        <v>515.67424749999998</v>
      </c>
      <c r="HW29" s="148">
        <v>56054.664510000002</v>
      </c>
      <c r="HX29" s="148">
        <v>27132.116249999999</v>
      </c>
      <c r="HY29" s="148">
        <v>30554.43865</v>
      </c>
      <c r="HZ29" s="148">
        <v>13752.50167</v>
      </c>
      <c r="IA29" s="148">
        <v>0</v>
      </c>
      <c r="IB29" s="148">
        <v>53732.534440000003</v>
      </c>
      <c r="IC29" s="148">
        <v>91370.297250000003</v>
      </c>
      <c r="ID29" s="148">
        <v>41713.182200000003</v>
      </c>
      <c r="IE29" s="148">
        <v>34081.755899999996</v>
      </c>
      <c r="IF29" s="148">
        <v>3126.147422</v>
      </c>
      <c r="IG29" s="148">
        <v>9850.0522679999995</v>
      </c>
      <c r="IH29" s="148">
        <v>8222.2601830000003</v>
      </c>
      <c r="II29" s="148">
        <v>37642.364430000001</v>
      </c>
      <c r="IJ29" s="148">
        <v>45288.27966</v>
      </c>
      <c r="IK29" s="148">
        <v>66766.120750000002</v>
      </c>
      <c r="IL29" s="148">
        <v>19401.546419999999</v>
      </c>
      <c r="IM29" s="148">
        <v>12336.38155</v>
      </c>
      <c r="IN29" s="148">
        <v>6553.1232399999999</v>
      </c>
      <c r="IO29" s="148">
        <v>13249.29768</v>
      </c>
      <c r="IP29" s="148">
        <v>11826.483270000001</v>
      </c>
      <c r="IQ29" s="148">
        <v>25674.644950000002</v>
      </c>
      <c r="IR29" s="148">
        <v>25477.483909999999</v>
      </c>
      <c r="IS29" s="148">
        <v>27814.991859999998</v>
      </c>
      <c r="IT29" s="148">
        <v>29313.501</v>
      </c>
      <c r="IU29" s="148">
        <v>14895.8457</v>
      </c>
      <c r="IV29" s="148">
        <v>27380.075850000001</v>
      </c>
      <c r="IW29" s="148">
        <v>22399.000739999999</v>
      </c>
      <c r="IX29" s="148">
        <v>2149.211472</v>
      </c>
    </row>
    <row r="30" spans="1:258">
      <c r="A30" s="233" t="s">
        <v>952</v>
      </c>
      <c r="B30" s="233" t="s">
        <v>947</v>
      </c>
      <c r="C30" s="148">
        <v>486.86695259999999</v>
      </c>
      <c r="D30" s="148">
        <v>341.77248370000001</v>
      </c>
      <c r="E30" s="148">
        <v>5537.1888730000001</v>
      </c>
      <c r="F30" s="148">
        <v>6842.4478529999997</v>
      </c>
      <c r="G30" s="148">
        <v>333.11833369999999</v>
      </c>
      <c r="H30" s="148">
        <v>1496.2045619999999</v>
      </c>
      <c r="I30" s="148">
        <v>2074.0359119999998</v>
      </c>
      <c r="J30" s="148">
        <v>1731.440306</v>
      </c>
      <c r="K30" s="148">
        <v>116479.12059999999</v>
      </c>
      <c r="L30" s="148">
        <v>11214.281129999999</v>
      </c>
      <c r="M30" s="148">
        <v>1597.5730880000001</v>
      </c>
      <c r="N30" s="148">
        <v>8542.9203269999998</v>
      </c>
      <c r="O30" s="148">
        <v>10402.60275</v>
      </c>
      <c r="P30" s="148">
        <v>21754.487690000002</v>
      </c>
      <c r="Q30" s="148">
        <v>64355.540050000003</v>
      </c>
      <c r="R30" s="148">
        <v>16738.272290000001</v>
      </c>
      <c r="S30" s="148">
        <v>1300.3351259999999</v>
      </c>
      <c r="T30" s="148">
        <v>66203.190950000004</v>
      </c>
      <c r="U30" s="148">
        <v>103004.2864</v>
      </c>
      <c r="V30" s="148">
        <v>77183.412259999997</v>
      </c>
      <c r="W30" s="148">
        <v>15474.012199999999</v>
      </c>
      <c r="X30" s="148">
        <v>12430.77058</v>
      </c>
      <c r="Y30" s="148">
        <v>3019.4426589999998</v>
      </c>
      <c r="Z30" s="148">
        <v>0</v>
      </c>
      <c r="AA30" s="148">
        <v>0</v>
      </c>
      <c r="AB30" s="148">
        <v>0</v>
      </c>
      <c r="AC30" s="148">
        <v>3474.4288120000001</v>
      </c>
      <c r="AD30" s="148">
        <v>12434.990019999999</v>
      </c>
      <c r="AE30" s="148">
        <v>311.0629027</v>
      </c>
      <c r="AF30" s="148">
        <v>101.0762495</v>
      </c>
      <c r="AG30" s="148">
        <v>0</v>
      </c>
      <c r="AH30" s="148">
        <v>0</v>
      </c>
      <c r="AI30" s="148">
        <v>200.43960920000001</v>
      </c>
      <c r="AJ30" s="148">
        <v>0</v>
      </c>
      <c r="AK30" s="148">
        <v>21777.223249999999</v>
      </c>
      <c r="AL30" s="148">
        <v>81.054967020000007</v>
      </c>
      <c r="AM30" s="148">
        <v>217.85124859999999</v>
      </c>
      <c r="AN30" s="148">
        <v>247.92564859999999</v>
      </c>
      <c r="AO30" s="148">
        <v>31.98097241</v>
      </c>
      <c r="AP30" s="148">
        <v>0</v>
      </c>
      <c r="AQ30" s="148">
        <v>225.80133910000001</v>
      </c>
      <c r="AR30" s="148">
        <v>1203.308266</v>
      </c>
      <c r="AS30" s="148">
        <v>111.93675450000001</v>
      </c>
      <c r="AT30" s="148">
        <v>251.3091919</v>
      </c>
      <c r="AU30" s="148">
        <v>0</v>
      </c>
      <c r="AV30" s="148">
        <v>226.6908573</v>
      </c>
      <c r="AW30" s="148">
        <v>614.13361769999995</v>
      </c>
      <c r="AX30" s="148">
        <v>168.4115213</v>
      </c>
      <c r="AY30" s="148">
        <v>95.765038009999998</v>
      </c>
      <c r="AZ30" s="148">
        <v>0</v>
      </c>
      <c r="BA30" s="148">
        <v>118.2281689</v>
      </c>
      <c r="BB30" s="148">
        <v>66.589628509999997</v>
      </c>
      <c r="BC30" s="148">
        <v>45.580831230000001</v>
      </c>
      <c r="BD30" s="148">
        <v>85.847311320000003</v>
      </c>
      <c r="BE30" s="148">
        <v>465.92399130000001</v>
      </c>
      <c r="BF30" s="148">
        <v>323.73027029999997</v>
      </c>
      <c r="BG30" s="148">
        <v>653.70620489999999</v>
      </c>
      <c r="BH30" s="148">
        <v>380.31806569999998</v>
      </c>
      <c r="BI30" s="148">
        <v>55580.713559999997</v>
      </c>
      <c r="BJ30" s="148">
        <v>957.78338589999998</v>
      </c>
      <c r="BK30" s="148">
        <v>528.48776929999997</v>
      </c>
      <c r="BL30" s="148">
        <v>30711.13753</v>
      </c>
      <c r="BM30" s="148">
        <v>11562.018840000001</v>
      </c>
      <c r="BN30" s="148">
        <v>269.1347136</v>
      </c>
      <c r="BO30" s="148">
        <v>0</v>
      </c>
      <c r="BP30" s="148">
        <v>21059.99394</v>
      </c>
      <c r="BQ30" s="148">
        <v>2287.3349830000002</v>
      </c>
      <c r="BR30" s="148">
        <v>925.15379280000002</v>
      </c>
      <c r="BS30" s="148">
        <v>1189.261029</v>
      </c>
      <c r="BT30" s="148">
        <v>1129.304932</v>
      </c>
      <c r="BU30" s="148">
        <v>131.14346080000001</v>
      </c>
      <c r="BV30" s="148">
        <v>36713.280270000003</v>
      </c>
      <c r="BW30" s="148">
        <v>816.55472829999997</v>
      </c>
      <c r="BX30" s="148">
        <v>733.78903509999998</v>
      </c>
      <c r="BY30" s="148">
        <v>1325.6398469999999</v>
      </c>
      <c r="BZ30" s="148">
        <v>1020.376137</v>
      </c>
      <c r="CA30" s="148">
        <v>431.4531786</v>
      </c>
      <c r="CB30" s="148">
        <v>0</v>
      </c>
      <c r="CC30" s="148">
        <v>140.8277999</v>
      </c>
      <c r="CD30" s="148">
        <v>399.57250269999997</v>
      </c>
      <c r="CE30" s="148">
        <v>0</v>
      </c>
      <c r="CF30" s="148">
        <v>0</v>
      </c>
      <c r="CG30" s="148">
        <v>0</v>
      </c>
      <c r="CH30" s="148">
        <v>16060.86952</v>
      </c>
      <c r="CI30" s="148">
        <v>734.90643880000005</v>
      </c>
      <c r="CJ30" s="148">
        <v>157091.34419999999</v>
      </c>
      <c r="CK30" s="148">
        <v>44955.86608</v>
      </c>
      <c r="CL30" s="148">
        <v>81016.216400000005</v>
      </c>
      <c r="CM30" s="148">
        <v>388754.15289999999</v>
      </c>
      <c r="CN30" s="148">
        <v>37388.645900000003</v>
      </c>
      <c r="CO30" s="148">
        <v>3009.803058</v>
      </c>
      <c r="CP30" s="148">
        <v>286550.63140000001</v>
      </c>
      <c r="CQ30" s="148">
        <v>123915.5187</v>
      </c>
      <c r="CR30" s="148">
        <v>37308.691290000002</v>
      </c>
      <c r="CS30" s="148">
        <v>84666.067660000001</v>
      </c>
      <c r="CT30" s="148">
        <v>70651.695540000001</v>
      </c>
      <c r="CU30" s="148">
        <v>59204.314989999999</v>
      </c>
      <c r="CV30" s="148">
        <v>108644.462</v>
      </c>
      <c r="CW30" s="148">
        <v>2851.3015489999998</v>
      </c>
      <c r="CX30" s="148">
        <v>227.3252933</v>
      </c>
      <c r="CY30" s="148">
        <v>23.667488909999999</v>
      </c>
      <c r="CZ30" s="148">
        <v>0</v>
      </c>
      <c r="DA30" s="148">
        <v>0</v>
      </c>
      <c r="DB30" s="148">
        <v>0</v>
      </c>
      <c r="DC30" s="148">
        <v>64.313842609999995</v>
      </c>
      <c r="DD30" s="148">
        <v>0</v>
      </c>
      <c r="DE30" s="148">
        <v>0</v>
      </c>
      <c r="DF30" s="148">
        <v>0</v>
      </c>
      <c r="DG30" s="148">
        <v>0</v>
      </c>
      <c r="DH30" s="148">
        <v>159.8188006</v>
      </c>
      <c r="DI30" s="148">
        <v>62.784773780000002</v>
      </c>
      <c r="DJ30" s="148">
        <v>205121.3456</v>
      </c>
      <c r="DK30" s="148">
        <v>798401.79630000005</v>
      </c>
      <c r="DL30" s="148">
        <v>62176.947410000001</v>
      </c>
      <c r="DM30" s="148">
        <v>1652713.41</v>
      </c>
      <c r="DN30" s="148">
        <v>1821642.358</v>
      </c>
      <c r="DO30" s="148">
        <v>128377.23480000001</v>
      </c>
      <c r="DP30" s="148">
        <v>11489.534750000001</v>
      </c>
      <c r="DQ30" s="148">
        <v>153072.73259999999</v>
      </c>
      <c r="DR30" s="148">
        <v>7046416.8590000002</v>
      </c>
      <c r="DS30" s="148">
        <v>903976.27119999996</v>
      </c>
      <c r="DT30" s="148">
        <v>90417.749259999997</v>
      </c>
      <c r="DU30" s="148">
        <v>195856.42019999999</v>
      </c>
      <c r="DV30" s="148">
        <v>10894.820760000001</v>
      </c>
      <c r="DW30" s="148">
        <v>1387544.6229999999</v>
      </c>
      <c r="DX30" s="148">
        <v>1776419.1259999999</v>
      </c>
      <c r="DY30" s="148">
        <v>887438.98970000003</v>
      </c>
      <c r="DZ30" s="148">
        <v>3843389.841</v>
      </c>
      <c r="EA30" s="148">
        <v>438687.3125</v>
      </c>
      <c r="EB30" s="148">
        <v>45340.5337</v>
      </c>
      <c r="EC30" s="148">
        <v>222583.91200000001</v>
      </c>
      <c r="ED30" s="148">
        <v>383358.424</v>
      </c>
      <c r="EE30" s="148">
        <v>384467.75160000002</v>
      </c>
      <c r="EF30" s="148">
        <v>2293655.4870000002</v>
      </c>
      <c r="EG30" s="148">
        <v>905473.78619999997</v>
      </c>
      <c r="EH30" s="148">
        <v>2693.1999540000002</v>
      </c>
      <c r="EI30" s="148">
        <v>9430.6631379999999</v>
      </c>
      <c r="EJ30" s="148">
        <v>26536.036329999999</v>
      </c>
      <c r="EK30" s="148">
        <v>30041.24871</v>
      </c>
      <c r="EL30" s="148">
        <v>133219.30600000001</v>
      </c>
      <c r="EM30" s="148">
        <v>527099.91090000002</v>
      </c>
      <c r="EN30" s="148">
        <v>386757.04320000001</v>
      </c>
      <c r="EO30" s="148">
        <v>234702.74059999999</v>
      </c>
      <c r="EP30" s="148">
        <v>16449.144769999999</v>
      </c>
      <c r="EQ30" s="148">
        <v>31500.00891</v>
      </c>
      <c r="ER30" s="148">
        <v>3098.926888</v>
      </c>
      <c r="ES30" s="148">
        <v>21164.173129999999</v>
      </c>
      <c r="ET30" s="148">
        <v>2758.5938839999999</v>
      </c>
      <c r="EU30" s="148">
        <v>1902.584965</v>
      </c>
      <c r="EV30" s="148">
        <v>7782.8164059999999</v>
      </c>
      <c r="EW30" s="148">
        <v>22639.254420000001</v>
      </c>
      <c r="EX30" s="148">
        <v>23514.03847</v>
      </c>
      <c r="EY30" s="148">
        <v>15425.686530000001</v>
      </c>
      <c r="EZ30" s="148">
        <v>33263.654640000001</v>
      </c>
      <c r="FA30" s="148">
        <v>12771.73301</v>
      </c>
      <c r="FB30" s="148">
        <v>11195.82574</v>
      </c>
      <c r="FC30" s="148">
        <v>12816.277550000001</v>
      </c>
      <c r="FD30" s="148">
        <v>16637.37917</v>
      </c>
      <c r="FE30" s="148">
        <v>5745.8381060000002</v>
      </c>
      <c r="FF30" s="148">
        <v>1926.9555210000001</v>
      </c>
      <c r="FG30" s="148">
        <v>370.87175610000003</v>
      </c>
      <c r="FH30" s="148">
        <v>53731.895060000003</v>
      </c>
      <c r="FI30" s="148">
        <v>8809.8619670000007</v>
      </c>
      <c r="FJ30" s="148">
        <v>1004.490481</v>
      </c>
      <c r="FK30" s="148">
        <v>153.94513370000001</v>
      </c>
      <c r="FL30" s="148">
        <v>50391.84762</v>
      </c>
      <c r="FM30" s="148">
        <v>43399.978869999999</v>
      </c>
      <c r="FN30" s="148">
        <v>13262.56249</v>
      </c>
      <c r="FO30" s="148">
        <v>42565.625419999997</v>
      </c>
      <c r="FP30" s="148">
        <v>8394.768591</v>
      </c>
      <c r="FQ30" s="148">
        <v>3647.9498309999999</v>
      </c>
      <c r="FR30" s="148">
        <v>54065.924890000002</v>
      </c>
      <c r="FS30" s="148">
        <v>220752.43400000001</v>
      </c>
      <c r="FT30" s="148">
        <v>82704.756259999995</v>
      </c>
      <c r="FU30" s="148">
        <v>145949.7102</v>
      </c>
      <c r="FV30" s="148">
        <v>613.640805</v>
      </c>
      <c r="FW30" s="148">
        <v>464.90341710000001</v>
      </c>
      <c r="FX30" s="148">
        <v>15270.87888</v>
      </c>
      <c r="FY30" s="148">
        <v>54313.956030000001</v>
      </c>
      <c r="FZ30" s="148">
        <v>52941.213900000002</v>
      </c>
      <c r="GA30" s="148">
        <v>56624.748399999997</v>
      </c>
      <c r="GB30" s="148">
        <v>3885.2745500000001</v>
      </c>
      <c r="GC30" s="148">
        <v>1766.9978390000001</v>
      </c>
      <c r="GD30" s="148">
        <v>1141.966257</v>
      </c>
      <c r="GE30" s="148">
        <v>338.67203069999999</v>
      </c>
      <c r="GF30" s="148">
        <v>3648.706878</v>
      </c>
      <c r="GG30" s="148">
        <v>4160.8917339999998</v>
      </c>
      <c r="GH30" s="148">
        <v>564.98699529999999</v>
      </c>
      <c r="GI30" s="148">
        <v>7819.677909</v>
      </c>
      <c r="GJ30" s="148">
        <v>16918.908340000002</v>
      </c>
      <c r="GK30" s="148">
        <v>11831.979079999999</v>
      </c>
      <c r="GL30" s="148">
        <v>2927.5703579999999</v>
      </c>
      <c r="GM30" s="148">
        <v>11332.270109999999</v>
      </c>
      <c r="GN30" s="148">
        <v>7968.0934569999999</v>
      </c>
      <c r="GO30" s="148">
        <v>0</v>
      </c>
      <c r="GP30" s="148">
        <v>0</v>
      </c>
      <c r="GQ30" s="148">
        <v>0</v>
      </c>
      <c r="GR30" s="148">
        <v>209.31782440000001</v>
      </c>
      <c r="GS30" s="148">
        <v>0</v>
      </c>
      <c r="GT30" s="148">
        <v>0</v>
      </c>
      <c r="GU30" s="148">
        <v>143.25858030000001</v>
      </c>
      <c r="GV30" s="148">
        <v>55.35383805</v>
      </c>
      <c r="GW30" s="148">
        <v>0</v>
      </c>
      <c r="GX30" s="148">
        <v>0</v>
      </c>
      <c r="GY30" s="148">
        <v>113.8977062</v>
      </c>
      <c r="GZ30" s="148">
        <v>14.387741119999999</v>
      </c>
      <c r="HA30" s="148">
        <v>0</v>
      </c>
      <c r="HB30" s="148">
        <v>0</v>
      </c>
      <c r="HC30" s="148">
        <v>0</v>
      </c>
      <c r="HD30" s="148">
        <v>74.453601860000006</v>
      </c>
      <c r="HE30" s="148">
        <v>864.1846362</v>
      </c>
      <c r="HF30" s="148">
        <v>0</v>
      </c>
      <c r="HG30" s="148">
        <v>0</v>
      </c>
      <c r="HH30" s="148">
        <v>31.3364829</v>
      </c>
      <c r="HI30" s="148">
        <v>310.767154</v>
      </c>
      <c r="HJ30" s="148">
        <v>756.99733519999995</v>
      </c>
      <c r="HK30" s="148">
        <v>1128.48009</v>
      </c>
      <c r="HL30" s="148">
        <v>5217.2468449999997</v>
      </c>
      <c r="HM30" s="148">
        <v>61.6877779</v>
      </c>
      <c r="HN30" s="148">
        <v>629.81250299999999</v>
      </c>
      <c r="HO30" s="148">
        <v>12082.493829999999</v>
      </c>
      <c r="HP30" s="148">
        <v>80731.555540000001</v>
      </c>
      <c r="HQ30" s="148">
        <v>10864.305</v>
      </c>
      <c r="HR30" s="148">
        <v>589.84114290000002</v>
      </c>
      <c r="HS30" s="148">
        <v>191.38895249999999</v>
      </c>
      <c r="HT30" s="148">
        <v>1314.9443920000001</v>
      </c>
      <c r="HU30" s="148">
        <v>3270.3751929999999</v>
      </c>
      <c r="HV30" s="148">
        <v>790.51784529999998</v>
      </c>
      <c r="HW30" s="148">
        <v>60972.035559999997</v>
      </c>
      <c r="HX30" s="148">
        <v>29955.639279999999</v>
      </c>
      <c r="HY30" s="148">
        <v>34493.492469999997</v>
      </c>
      <c r="HZ30" s="148">
        <v>14886.527550000001</v>
      </c>
      <c r="IA30" s="148">
        <v>0</v>
      </c>
      <c r="IB30" s="148">
        <v>64622.159619999999</v>
      </c>
      <c r="IC30" s="148">
        <v>105416.7187</v>
      </c>
      <c r="ID30" s="148">
        <v>45578.330130000002</v>
      </c>
      <c r="IE30" s="148">
        <v>37662.977250000004</v>
      </c>
      <c r="IF30" s="148">
        <v>6015.0542100000002</v>
      </c>
      <c r="IG30" s="148">
        <v>12407.42211</v>
      </c>
      <c r="IH30" s="148">
        <v>10174.513499999999</v>
      </c>
      <c r="II30" s="148">
        <v>45110.200879999997</v>
      </c>
      <c r="IJ30" s="148">
        <v>52749.951249999998</v>
      </c>
      <c r="IK30" s="148">
        <v>77534.413629999995</v>
      </c>
      <c r="IL30" s="148">
        <v>23269.135920000001</v>
      </c>
      <c r="IM30" s="148">
        <v>14430.109640000001</v>
      </c>
      <c r="IN30" s="148">
        <v>7656.8060750000004</v>
      </c>
      <c r="IO30" s="148">
        <v>17120.69814</v>
      </c>
      <c r="IP30" s="148">
        <v>13076.90358</v>
      </c>
      <c r="IQ30" s="148">
        <v>29907.11145</v>
      </c>
      <c r="IR30" s="148">
        <v>29730.427889999999</v>
      </c>
      <c r="IS30" s="148">
        <v>32498.894970000001</v>
      </c>
      <c r="IT30" s="148">
        <v>34915.667390000002</v>
      </c>
      <c r="IU30" s="148">
        <v>17677.514660000001</v>
      </c>
      <c r="IV30" s="148">
        <v>34212.698369999998</v>
      </c>
      <c r="IW30" s="148">
        <v>26879.582249999999</v>
      </c>
      <c r="IX30" s="148">
        <v>2700.9543659999999</v>
      </c>
    </row>
    <row r="31" spans="1:258">
      <c r="A31" s="233" t="s">
        <v>953</v>
      </c>
      <c r="B31" s="233" t="s">
        <v>947</v>
      </c>
      <c r="C31" s="148">
        <v>420.90132779999999</v>
      </c>
      <c r="D31" s="148">
        <v>89.200106259999998</v>
      </c>
      <c r="E31" s="148">
        <v>4558.016482</v>
      </c>
      <c r="F31" s="148">
        <v>4705.0522959999998</v>
      </c>
      <c r="G31" s="148">
        <v>299.39433450000001</v>
      </c>
      <c r="H31" s="148">
        <v>1082.1494439999999</v>
      </c>
      <c r="I31" s="148">
        <v>2059.4749590000001</v>
      </c>
      <c r="J31" s="148">
        <v>1394.069561</v>
      </c>
      <c r="K31" s="148">
        <v>92102.159199999995</v>
      </c>
      <c r="L31" s="148">
        <v>8782.1767280000004</v>
      </c>
      <c r="M31" s="148">
        <v>1494.526922</v>
      </c>
      <c r="N31" s="148">
        <v>11711.945519999999</v>
      </c>
      <c r="O31" s="148">
        <v>9118.1779839999999</v>
      </c>
      <c r="P31" s="148">
        <v>13450.979369999999</v>
      </c>
      <c r="Q31" s="148">
        <v>38560.468459999996</v>
      </c>
      <c r="R31" s="148">
        <v>13069.26773</v>
      </c>
      <c r="S31" s="148">
        <v>1043.848195</v>
      </c>
      <c r="T31" s="148">
        <v>58772.932860000001</v>
      </c>
      <c r="U31" s="148">
        <v>89426.754520000002</v>
      </c>
      <c r="V31" s="148">
        <v>67322.42138</v>
      </c>
      <c r="W31" s="148">
        <v>12264.86801</v>
      </c>
      <c r="X31" s="148">
        <v>9372.7339620000002</v>
      </c>
      <c r="Y31" s="148">
        <v>2989.4749750000001</v>
      </c>
      <c r="Z31" s="148">
        <v>0</v>
      </c>
      <c r="AA31" s="148">
        <v>0</v>
      </c>
      <c r="AB31" s="148">
        <v>0</v>
      </c>
      <c r="AC31" s="148">
        <v>3206.3744999999999</v>
      </c>
      <c r="AD31" s="148">
        <v>11502.629629999999</v>
      </c>
      <c r="AE31" s="148">
        <v>163.87259019999999</v>
      </c>
      <c r="AF31" s="148">
        <v>83.290036749999999</v>
      </c>
      <c r="AG31" s="148">
        <v>0</v>
      </c>
      <c r="AH31" s="148">
        <v>0</v>
      </c>
      <c r="AI31" s="148">
        <v>130.312263</v>
      </c>
      <c r="AJ31" s="148">
        <v>0</v>
      </c>
      <c r="AK31" s="148">
        <v>17698.978510000001</v>
      </c>
      <c r="AL31" s="148">
        <v>40.741250479999998</v>
      </c>
      <c r="AM31" s="148">
        <v>205.6010708</v>
      </c>
      <c r="AN31" s="148">
        <v>232.62403739999999</v>
      </c>
      <c r="AO31" s="148">
        <v>29.625561179999998</v>
      </c>
      <c r="AP31" s="148">
        <v>0</v>
      </c>
      <c r="AQ31" s="148">
        <v>297.93536569999998</v>
      </c>
      <c r="AR31" s="148">
        <v>746.43471360000001</v>
      </c>
      <c r="AS31" s="148">
        <v>110.2628842</v>
      </c>
      <c r="AT31" s="148">
        <v>284.13575750000001</v>
      </c>
      <c r="AU31" s="148">
        <v>0</v>
      </c>
      <c r="AV31" s="148">
        <v>125.5378888</v>
      </c>
      <c r="AW31" s="148">
        <v>338.70668380000001</v>
      </c>
      <c r="AX31" s="148">
        <v>132.77052760000001</v>
      </c>
      <c r="AY31" s="148">
        <v>105.98631570000001</v>
      </c>
      <c r="AZ31" s="148">
        <v>0</v>
      </c>
      <c r="BA31" s="148">
        <v>136.84775980000001</v>
      </c>
      <c r="BB31" s="148">
        <v>55.346476629999998</v>
      </c>
      <c r="BC31" s="148">
        <v>61.097681350000002</v>
      </c>
      <c r="BD31" s="148">
        <v>119.1158051</v>
      </c>
      <c r="BE31" s="148">
        <v>484.09888919999997</v>
      </c>
      <c r="BF31" s="148">
        <v>316.4088228</v>
      </c>
      <c r="BG31" s="148">
        <v>398.37475519999998</v>
      </c>
      <c r="BH31" s="148">
        <v>464.44840379999999</v>
      </c>
      <c r="BI31" s="148">
        <v>46061.049469999998</v>
      </c>
      <c r="BJ31" s="148">
        <v>881.63502340000002</v>
      </c>
      <c r="BK31" s="148">
        <v>398.21629439999998</v>
      </c>
      <c r="BL31" s="148">
        <v>24945.271499999999</v>
      </c>
      <c r="BM31" s="148">
        <v>9795.0506299999997</v>
      </c>
      <c r="BN31" s="148">
        <v>307.58561470000001</v>
      </c>
      <c r="BO31" s="148">
        <v>0</v>
      </c>
      <c r="BP31" s="148">
        <v>24856.010139999999</v>
      </c>
      <c r="BQ31" s="148">
        <v>1531.0467169999999</v>
      </c>
      <c r="BR31" s="148">
        <v>743.88275920000001</v>
      </c>
      <c r="BS31" s="148">
        <v>726.13361980000002</v>
      </c>
      <c r="BT31" s="148">
        <v>1269.6903299999999</v>
      </c>
      <c r="BU31" s="148">
        <v>206.08532009999999</v>
      </c>
      <c r="BV31" s="148">
        <v>36770.432460000004</v>
      </c>
      <c r="BW31" s="148">
        <v>620.06727239999998</v>
      </c>
      <c r="BX31" s="148">
        <v>463.47261830000002</v>
      </c>
      <c r="BY31" s="148">
        <v>1026.121547</v>
      </c>
      <c r="BZ31" s="148">
        <v>1532.29142</v>
      </c>
      <c r="CA31" s="148">
        <v>347.42960470000003</v>
      </c>
      <c r="CB31" s="148">
        <v>0</v>
      </c>
      <c r="CC31" s="148">
        <v>321.53605820000001</v>
      </c>
      <c r="CD31" s="148">
        <v>313.83614490000002</v>
      </c>
      <c r="CE31" s="148">
        <v>0</v>
      </c>
      <c r="CF31" s="148">
        <v>0</v>
      </c>
      <c r="CG31" s="148">
        <v>0</v>
      </c>
      <c r="CH31" s="148">
        <v>20140.31148</v>
      </c>
      <c r="CI31" s="148">
        <v>623.89501670000004</v>
      </c>
      <c r="CJ31" s="148">
        <v>174027.0336</v>
      </c>
      <c r="CK31" s="148">
        <v>50454.043449999997</v>
      </c>
      <c r="CL31" s="148">
        <v>95639.827350000007</v>
      </c>
      <c r="CM31" s="148">
        <v>388187.55780000001</v>
      </c>
      <c r="CN31" s="148">
        <v>38027.046190000001</v>
      </c>
      <c r="CO31" s="148">
        <v>2615.5000920000002</v>
      </c>
      <c r="CP31" s="148">
        <v>302804.99280000001</v>
      </c>
      <c r="CQ31" s="148">
        <v>125671.5534</v>
      </c>
      <c r="CR31" s="148">
        <v>35986.025439999998</v>
      </c>
      <c r="CS31" s="148">
        <v>86513.95203</v>
      </c>
      <c r="CT31" s="148">
        <v>69418.111430000004</v>
      </c>
      <c r="CU31" s="148">
        <v>59206.644590000004</v>
      </c>
      <c r="CV31" s="148">
        <v>111584.6229</v>
      </c>
      <c r="CW31" s="148">
        <v>2785.9905720000002</v>
      </c>
      <c r="CX31" s="148">
        <v>334.8940116</v>
      </c>
      <c r="CY31" s="148">
        <v>138.008365</v>
      </c>
      <c r="CZ31" s="148">
        <v>44.935092699999998</v>
      </c>
      <c r="DA31" s="148">
        <v>0</v>
      </c>
      <c r="DB31" s="148">
        <v>0</v>
      </c>
      <c r="DC31" s="148">
        <v>156.84064710000001</v>
      </c>
      <c r="DD31" s="148">
        <v>0</v>
      </c>
      <c r="DE31" s="148">
        <v>0</v>
      </c>
      <c r="DF31" s="148">
        <v>66.996381170000006</v>
      </c>
      <c r="DG31" s="148">
        <v>10.040552310000001</v>
      </c>
      <c r="DH31" s="148">
        <v>85.714709029999995</v>
      </c>
      <c r="DI31" s="148">
        <v>140.14940970000001</v>
      </c>
      <c r="DJ31" s="148">
        <v>233205.1893</v>
      </c>
      <c r="DK31" s="148">
        <v>932287.98670000001</v>
      </c>
      <c r="DL31" s="148">
        <v>62207.788280000001</v>
      </c>
      <c r="DM31" s="148">
        <v>1905189.567</v>
      </c>
      <c r="DN31" s="148">
        <v>1833869.773</v>
      </c>
      <c r="DO31" s="148">
        <v>132454.9835</v>
      </c>
      <c r="DP31" s="148">
        <v>11825.467919999999</v>
      </c>
      <c r="DQ31" s="148">
        <v>169898.9485</v>
      </c>
      <c r="DR31" s="148">
        <v>7164665.227</v>
      </c>
      <c r="DS31" s="148">
        <v>896533.63300000003</v>
      </c>
      <c r="DT31" s="148">
        <v>89765.164770000003</v>
      </c>
      <c r="DU31" s="148">
        <v>201009.8977</v>
      </c>
      <c r="DV31" s="148">
        <v>11084.593919999999</v>
      </c>
      <c r="DW31" s="148">
        <v>1483813.9040000001</v>
      </c>
      <c r="DX31" s="148">
        <v>1745741.2609999999</v>
      </c>
      <c r="DY31" s="148">
        <v>879698.74360000005</v>
      </c>
      <c r="DZ31" s="148">
        <v>3845646.21</v>
      </c>
      <c r="EA31" s="148">
        <v>448606.28749999998</v>
      </c>
      <c r="EB31" s="148">
        <v>52014.18952</v>
      </c>
      <c r="EC31" s="148">
        <v>225087.92290000001</v>
      </c>
      <c r="ED31" s="148">
        <v>380812.87430000002</v>
      </c>
      <c r="EE31" s="148">
        <v>382638.36090000003</v>
      </c>
      <c r="EF31" s="148">
        <v>2312303.554</v>
      </c>
      <c r="EG31" s="148">
        <v>911677.13260000001</v>
      </c>
      <c r="EH31" s="148">
        <v>3617.7172850000002</v>
      </c>
      <c r="EI31" s="148">
        <v>10457.11003</v>
      </c>
      <c r="EJ31" s="148">
        <v>25114.964660000001</v>
      </c>
      <c r="EK31" s="148">
        <v>32524.615379999999</v>
      </c>
      <c r="EL31" s="148">
        <v>132395.43599999999</v>
      </c>
      <c r="EM31" s="148">
        <v>532248.2304</v>
      </c>
      <c r="EN31" s="148">
        <v>384589.92430000001</v>
      </c>
      <c r="EO31" s="148">
        <v>237592.72959999999</v>
      </c>
      <c r="EP31" s="148">
        <v>16932.407869999999</v>
      </c>
      <c r="EQ31" s="148">
        <v>33352.140290000003</v>
      </c>
      <c r="ER31" s="148">
        <v>3468.1405370000002</v>
      </c>
      <c r="ES31" s="148">
        <v>20789.79652</v>
      </c>
      <c r="ET31" s="148">
        <v>2223.486281</v>
      </c>
      <c r="EU31" s="148">
        <v>2159.3444380000001</v>
      </c>
      <c r="EV31" s="148">
        <v>7019.7325000000001</v>
      </c>
      <c r="EW31" s="148">
        <v>20544.367839999999</v>
      </c>
      <c r="EX31" s="148">
        <v>22941.55429</v>
      </c>
      <c r="EY31" s="148">
        <v>14710.980159999999</v>
      </c>
      <c r="EZ31" s="148">
        <v>33388.594270000001</v>
      </c>
      <c r="FA31" s="148">
        <v>12174.44888</v>
      </c>
      <c r="FB31" s="148">
        <v>11526.998799999999</v>
      </c>
      <c r="FC31" s="148">
        <v>12474.282880000001</v>
      </c>
      <c r="FD31" s="148">
        <v>16641.23734</v>
      </c>
      <c r="FE31" s="148">
        <v>7388.7479329999996</v>
      </c>
      <c r="FF31" s="148">
        <v>2192.3994389999998</v>
      </c>
      <c r="FG31" s="148">
        <v>287.08875929999999</v>
      </c>
      <c r="FH31" s="148">
        <v>60634.109369999998</v>
      </c>
      <c r="FI31" s="148">
        <v>9080.0324369999998</v>
      </c>
      <c r="FJ31" s="148">
        <v>928.70393490000004</v>
      </c>
      <c r="FK31" s="148">
        <v>269.6695813</v>
      </c>
      <c r="FL31" s="148">
        <v>60022.555030000003</v>
      </c>
      <c r="FM31" s="148">
        <v>42307.391499999998</v>
      </c>
      <c r="FN31" s="148">
        <v>12989.0815</v>
      </c>
      <c r="FO31" s="148">
        <v>42975.518170000003</v>
      </c>
      <c r="FP31" s="148">
        <v>9038.7018179999995</v>
      </c>
      <c r="FQ31" s="148">
        <v>4231.635706</v>
      </c>
      <c r="FR31" s="148">
        <v>58539.028539999999</v>
      </c>
      <c r="FS31" s="148">
        <v>253785.85949999999</v>
      </c>
      <c r="FT31" s="148">
        <v>79072.481549999997</v>
      </c>
      <c r="FU31" s="148">
        <v>145491.82829999999</v>
      </c>
      <c r="FV31" s="148">
        <v>331.57379600000002</v>
      </c>
      <c r="FW31" s="148">
        <v>502.8404645</v>
      </c>
      <c r="FX31" s="148">
        <v>16436.604210000001</v>
      </c>
      <c r="FY31" s="148">
        <v>58486.963170000003</v>
      </c>
      <c r="FZ31" s="148">
        <v>52277.503420000001</v>
      </c>
      <c r="GA31" s="148">
        <v>57753.125599999999</v>
      </c>
      <c r="GB31" s="148">
        <v>3821.5689470000002</v>
      </c>
      <c r="GC31" s="148">
        <v>1877.8329429999999</v>
      </c>
      <c r="GD31" s="148">
        <v>1047.041338</v>
      </c>
      <c r="GE31" s="148">
        <v>490.31291900000002</v>
      </c>
      <c r="GF31" s="148">
        <v>3257.4434209999999</v>
      </c>
      <c r="GG31" s="148">
        <v>4238.1210760000004</v>
      </c>
      <c r="GH31" s="148">
        <v>849.3584128</v>
      </c>
      <c r="GI31" s="148">
        <v>7427.4393440000003</v>
      </c>
      <c r="GJ31" s="148">
        <v>18095.951799999999</v>
      </c>
      <c r="GK31" s="148">
        <v>11141.389429999999</v>
      </c>
      <c r="GL31" s="148">
        <v>2261.4355009999999</v>
      </c>
      <c r="GM31" s="148">
        <v>12326.887070000001</v>
      </c>
      <c r="GN31" s="148">
        <v>7549.0754619999998</v>
      </c>
      <c r="GO31" s="148">
        <v>0</v>
      </c>
      <c r="GP31" s="148">
        <v>0</v>
      </c>
      <c r="GQ31" s="148">
        <v>0</v>
      </c>
      <c r="GR31" s="148">
        <v>186.03739849999999</v>
      </c>
      <c r="GS31" s="148">
        <v>0</v>
      </c>
      <c r="GT31" s="148">
        <v>0</v>
      </c>
      <c r="GU31" s="148">
        <v>153.04256240000001</v>
      </c>
      <c r="GV31" s="148">
        <v>0</v>
      </c>
      <c r="GW31" s="148">
        <v>0</v>
      </c>
      <c r="GX31" s="148">
        <v>0</v>
      </c>
      <c r="GY31" s="148">
        <v>70.069706659999994</v>
      </c>
      <c r="GZ31" s="148">
        <v>9.3564151160000009</v>
      </c>
      <c r="HA31" s="148">
        <v>0</v>
      </c>
      <c r="HB31" s="148">
        <v>0</v>
      </c>
      <c r="HC31" s="148">
        <v>0</v>
      </c>
      <c r="HD31" s="148">
        <v>123.7555327</v>
      </c>
      <c r="HE31" s="148">
        <v>1041.907676</v>
      </c>
      <c r="HF31" s="148">
        <v>0</v>
      </c>
      <c r="HG31" s="148">
        <v>0</v>
      </c>
      <c r="HH31" s="148">
        <v>56.461366910000002</v>
      </c>
      <c r="HI31" s="148">
        <v>288.07334200000003</v>
      </c>
      <c r="HJ31" s="148">
        <v>589.14678309999999</v>
      </c>
      <c r="HK31" s="148">
        <v>1376.463816</v>
      </c>
      <c r="HL31" s="148">
        <v>5732.0588749999997</v>
      </c>
      <c r="HM31" s="148">
        <v>0</v>
      </c>
      <c r="HN31" s="148">
        <v>794.37996199999998</v>
      </c>
      <c r="HO31" s="148">
        <v>13658.74554</v>
      </c>
      <c r="HP31" s="148">
        <v>94338.201360000006</v>
      </c>
      <c r="HQ31" s="148">
        <v>11184.13636</v>
      </c>
      <c r="HR31" s="148">
        <v>433.00432210000002</v>
      </c>
      <c r="HS31" s="148">
        <v>186.81290709999999</v>
      </c>
      <c r="HT31" s="148">
        <v>1387.2661760000001</v>
      </c>
      <c r="HU31" s="148">
        <v>3767.1239049999999</v>
      </c>
      <c r="HV31" s="148">
        <v>670.63982880000003</v>
      </c>
      <c r="HW31" s="148">
        <v>48307.930359999998</v>
      </c>
      <c r="HX31" s="148">
        <v>25921.62703</v>
      </c>
      <c r="HY31" s="148">
        <v>27999.427489999998</v>
      </c>
      <c r="HZ31" s="148">
        <v>10687.114939999999</v>
      </c>
      <c r="IA31" s="148">
        <v>0</v>
      </c>
      <c r="IB31" s="148">
        <v>47805.943749999999</v>
      </c>
      <c r="IC31" s="148">
        <v>85284.907099999997</v>
      </c>
      <c r="ID31" s="148">
        <v>35476.834130000003</v>
      </c>
      <c r="IE31" s="148">
        <v>35423.33612</v>
      </c>
      <c r="IF31" s="148">
        <v>4076.0919570000001</v>
      </c>
      <c r="IG31" s="148">
        <v>8468.1228549999996</v>
      </c>
      <c r="IH31" s="148">
        <v>7856.1549459999997</v>
      </c>
      <c r="II31" s="148">
        <v>31152.591049999999</v>
      </c>
      <c r="IJ31" s="148">
        <v>44020.005839999998</v>
      </c>
      <c r="IK31" s="148">
        <v>60821.899389999999</v>
      </c>
      <c r="IL31" s="148">
        <v>19501.133580000002</v>
      </c>
      <c r="IM31" s="148">
        <v>12756.39927</v>
      </c>
      <c r="IN31" s="148">
        <v>6266.049516</v>
      </c>
      <c r="IO31" s="148">
        <v>12250.374809999999</v>
      </c>
      <c r="IP31" s="148">
        <v>10616.84794</v>
      </c>
      <c r="IQ31" s="148">
        <v>24287.252270000001</v>
      </c>
      <c r="IR31" s="148">
        <v>24845.434519999999</v>
      </c>
      <c r="IS31" s="148">
        <v>29140.450430000001</v>
      </c>
      <c r="IT31" s="148">
        <v>29887.644639999999</v>
      </c>
      <c r="IU31" s="148">
        <v>14450.45069</v>
      </c>
      <c r="IV31" s="148">
        <v>27854.748960000001</v>
      </c>
      <c r="IW31" s="148">
        <v>20362.78355</v>
      </c>
      <c r="IX31" s="148">
        <v>2039.517589</v>
      </c>
    </row>
    <row r="32" spans="1:258">
      <c r="A32" s="233" t="s">
        <v>954</v>
      </c>
      <c r="B32" s="233" t="s">
        <v>947</v>
      </c>
      <c r="C32" s="148">
        <v>398.96131489999999</v>
      </c>
      <c r="D32" s="148">
        <v>99.483416939999998</v>
      </c>
      <c r="E32" s="148">
        <v>4891.8691529999996</v>
      </c>
      <c r="F32" s="148">
        <v>5180.9199760000001</v>
      </c>
      <c r="G32" s="148">
        <v>371.5278323</v>
      </c>
      <c r="H32" s="148">
        <v>1183.491012</v>
      </c>
      <c r="I32" s="148">
        <v>2057.4903260000001</v>
      </c>
      <c r="J32" s="148">
        <v>1653.2063989999999</v>
      </c>
      <c r="K32" s="148">
        <v>94708.276589999994</v>
      </c>
      <c r="L32" s="148">
        <v>12122.18093</v>
      </c>
      <c r="M32" s="148">
        <v>1750.9028530000001</v>
      </c>
      <c r="N32" s="148">
        <v>10098.868759999999</v>
      </c>
      <c r="O32" s="148">
        <v>9245.7813289999995</v>
      </c>
      <c r="P32" s="148">
        <v>21311.330269999999</v>
      </c>
      <c r="Q32" s="148">
        <v>46516.445119999997</v>
      </c>
      <c r="R32" s="148">
        <v>17367.255140000001</v>
      </c>
      <c r="S32" s="148">
        <v>1388.7180000000001</v>
      </c>
      <c r="T32" s="148">
        <v>59356.026899999997</v>
      </c>
      <c r="U32" s="148">
        <v>103622.6495</v>
      </c>
      <c r="V32" s="148">
        <v>77820.001139999993</v>
      </c>
      <c r="W32" s="148">
        <v>15116.971659999999</v>
      </c>
      <c r="X32" s="148">
        <v>11401.825709999999</v>
      </c>
      <c r="Y32" s="148">
        <v>3134.8284389999999</v>
      </c>
      <c r="Z32" s="148">
        <v>0</v>
      </c>
      <c r="AA32" s="148">
        <v>0</v>
      </c>
      <c r="AB32" s="148">
        <v>0</v>
      </c>
      <c r="AC32" s="148">
        <v>4179.5363950000001</v>
      </c>
      <c r="AD32" s="148">
        <v>16358.336600000001</v>
      </c>
      <c r="AE32" s="148">
        <v>193.26087000000001</v>
      </c>
      <c r="AF32" s="148">
        <v>71.716954490000006</v>
      </c>
      <c r="AG32" s="148">
        <v>0</v>
      </c>
      <c r="AH32" s="148">
        <v>0</v>
      </c>
      <c r="AI32" s="148">
        <v>121.5177084</v>
      </c>
      <c r="AJ32" s="148">
        <v>0</v>
      </c>
      <c r="AK32" s="148">
        <v>23738.717079999999</v>
      </c>
      <c r="AL32" s="148">
        <v>25.611183430000001</v>
      </c>
      <c r="AM32" s="148">
        <v>187.2724997</v>
      </c>
      <c r="AN32" s="148">
        <v>110.0582234</v>
      </c>
      <c r="AO32" s="148">
        <v>12.50663973</v>
      </c>
      <c r="AP32" s="148">
        <v>0</v>
      </c>
      <c r="AQ32" s="148">
        <v>253.63250170000001</v>
      </c>
      <c r="AR32" s="148">
        <v>1013.213892</v>
      </c>
      <c r="AS32" s="148">
        <v>97.858168640000002</v>
      </c>
      <c r="AT32" s="148">
        <v>227.57647159999999</v>
      </c>
      <c r="AU32" s="148">
        <v>0</v>
      </c>
      <c r="AV32" s="148">
        <v>223.49773339999999</v>
      </c>
      <c r="AW32" s="148">
        <v>329.91956149999999</v>
      </c>
      <c r="AX32" s="148">
        <v>117.5442175</v>
      </c>
      <c r="AY32" s="148">
        <v>94.412991610000006</v>
      </c>
      <c r="AZ32" s="148">
        <v>0</v>
      </c>
      <c r="BA32" s="148">
        <v>100.44395710000001</v>
      </c>
      <c r="BB32" s="148">
        <v>66.624653269999996</v>
      </c>
      <c r="BC32" s="148">
        <v>93.857989970000006</v>
      </c>
      <c r="BD32" s="148">
        <v>154.21022199999999</v>
      </c>
      <c r="BE32" s="148">
        <v>642.75353600000005</v>
      </c>
      <c r="BF32" s="148">
        <v>516.88389930000005</v>
      </c>
      <c r="BG32" s="148">
        <v>503.192476</v>
      </c>
      <c r="BH32" s="148">
        <v>315.05462510000001</v>
      </c>
      <c r="BI32" s="148">
        <v>48166.773849999998</v>
      </c>
      <c r="BJ32" s="148">
        <v>1124.9056909999999</v>
      </c>
      <c r="BK32" s="148">
        <v>461.52374470000001</v>
      </c>
      <c r="BL32" s="148">
        <v>27465.525280000002</v>
      </c>
      <c r="BM32" s="148">
        <v>9601.9982469999995</v>
      </c>
      <c r="BN32" s="148">
        <v>321.0410263</v>
      </c>
      <c r="BO32" s="148">
        <v>0</v>
      </c>
      <c r="BP32" s="148">
        <v>26788.589820000001</v>
      </c>
      <c r="BQ32" s="148">
        <v>1961.6758239999999</v>
      </c>
      <c r="BR32" s="148">
        <v>921.07062710000002</v>
      </c>
      <c r="BS32" s="148">
        <v>632.1212094</v>
      </c>
      <c r="BT32" s="148">
        <v>1207.440049</v>
      </c>
      <c r="BU32" s="148">
        <v>56.983645449999997</v>
      </c>
      <c r="BV32" s="148">
        <v>34919.092879999997</v>
      </c>
      <c r="BW32" s="148">
        <v>644.01065270000004</v>
      </c>
      <c r="BX32" s="148">
        <v>582.49822540000002</v>
      </c>
      <c r="BY32" s="148">
        <v>1217.782976</v>
      </c>
      <c r="BZ32" s="148">
        <v>1766.94174</v>
      </c>
      <c r="CA32" s="148">
        <v>334.46962589999998</v>
      </c>
      <c r="CB32" s="148">
        <v>0</v>
      </c>
      <c r="CC32" s="148">
        <v>512.73934729999996</v>
      </c>
      <c r="CD32" s="148">
        <v>287.97228699999999</v>
      </c>
      <c r="CE32" s="148">
        <v>0</v>
      </c>
      <c r="CF32" s="148">
        <v>0</v>
      </c>
      <c r="CG32" s="148">
        <v>31.290607489999999</v>
      </c>
      <c r="CH32" s="148">
        <v>21854.688480000001</v>
      </c>
      <c r="CI32" s="148">
        <v>486.52057619999999</v>
      </c>
      <c r="CJ32" s="148">
        <v>181206.51420000001</v>
      </c>
      <c r="CK32" s="148">
        <v>50497.94586</v>
      </c>
      <c r="CL32" s="148">
        <v>94852.691319999998</v>
      </c>
      <c r="CM32" s="148">
        <v>399350.01360000001</v>
      </c>
      <c r="CN32" s="148">
        <v>37452.534570000003</v>
      </c>
      <c r="CO32" s="148">
        <v>2715.1237230000002</v>
      </c>
      <c r="CP32" s="148">
        <v>304155.6716</v>
      </c>
      <c r="CQ32" s="148">
        <v>126411.8781</v>
      </c>
      <c r="CR32" s="148">
        <v>38990.77001</v>
      </c>
      <c r="CS32" s="148">
        <v>85787.852840000007</v>
      </c>
      <c r="CT32" s="148">
        <v>71497.832729999995</v>
      </c>
      <c r="CU32" s="148">
        <v>62600.714630000002</v>
      </c>
      <c r="CV32" s="148">
        <v>110888.4241</v>
      </c>
      <c r="CW32" s="148">
        <v>3161.355881</v>
      </c>
      <c r="CX32" s="148">
        <v>296.27389199999999</v>
      </c>
      <c r="CY32" s="148">
        <v>21.54151079</v>
      </c>
      <c r="CZ32" s="148">
        <v>0</v>
      </c>
      <c r="DA32" s="148">
        <v>0</v>
      </c>
      <c r="DB32" s="148">
        <v>0</v>
      </c>
      <c r="DC32" s="148">
        <v>80.025146680000006</v>
      </c>
      <c r="DD32" s="148">
        <v>0</v>
      </c>
      <c r="DE32" s="148">
        <v>0</v>
      </c>
      <c r="DF32" s="148">
        <v>17.35309964</v>
      </c>
      <c r="DG32" s="148">
        <v>37.572955649999997</v>
      </c>
      <c r="DH32" s="148">
        <v>199.83853629999999</v>
      </c>
      <c r="DI32" s="148">
        <v>263.1846185</v>
      </c>
      <c r="DJ32" s="148">
        <v>242176.81109999999</v>
      </c>
      <c r="DK32" s="148">
        <v>996126.68350000004</v>
      </c>
      <c r="DL32" s="148">
        <v>67714.242629999993</v>
      </c>
      <c r="DM32" s="148">
        <v>1894089.0460000001</v>
      </c>
      <c r="DN32" s="148">
        <v>1876484.368</v>
      </c>
      <c r="DO32" s="148">
        <v>137663.5232</v>
      </c>
      <c r="DP32" s="148">
        <v>12798.77176</v>
      </c>
      <c r="DQ32" s="148">
        <v>177735.55319999999</v>
      </c>
      <c r="DR32" s="148">
        <v>7289276.8169999998</v>
      </c>
      <c r="DS32" s="148">
        <v>945247.63659999997</v>
      </c>
      <c r="DT32" s="148">
        <v>94035.10385</v>
      </c>
      <c r="DU32" s="148">
        <v>207070.3798</v>
      </c>
      <c r="DV32" s="148">
        <v>11392.39956</v>
      </c>
      <c r="DW32" s="148">
        <v>1530915.4920000001</v>
      </c>
      <c r="DX32" s="148">
        <v>1800114.219</v>
      </c>
      <c r="DY32" s="148">
        <v>924816.58259999997</v>
      </c>
      <c r="DZ32" s="148">
        <v>3926347.9789999998</v>
      </c>
      <c r="EA32" s="148">
        <v>457007.01130000001</v>
      </c>
      <c r="EB32" s="148">
        <v>52768.047359999997</v>
      </c>
      <c r="EC32" s="148">
        <v>222245.7126</v>
      </c>
      <c r="ED32" s="148">
        <v>394477.72590000002</v>
      </c>
      <c r="EE32" s="148">
        <v>409391.67749999999</v>
      </c>
      <c r="EF32" s="148">
        <v>2336065.2930000001</v>
      </c>
      <c r="EG32" s="148">
        <v>943666.61230000004</v>
      </c>
      <c r="EH32" s="148">
        <v>3705.126385</v>
      </c>
      <c r="EI32" s="148">
        <v>10728.186960000001</v>
      </c>
      <c r="EJ32" s="148">
        <v>27015.09895</v>
      </c>
      <c r="EK32" s="148">
        <v>32869.714720000004</v>
      </c>
      <c r="EL32" s="148">
        <v>145940.91320000001</v>
      </c>
      <c r="EM32" s="148">
        <v>541299.78130000003</v>
      </c>
      <c r="EN32" s="148">
        <v>392820.2867</v>
      </c>
      <c r="EO32" s="148">
        <v>240747.96179999999</v>
      </c>
      <c r="EP32" s="148">
        <v>17947.887190000001</v>
      </c>
      <c r="EQ32" s="148">
        <v>33011.606500000002</v>
      </c>
      <c r="ER32" s="148">
        <v>2972.384513</v>
      </c>
      <c r="ES32" s="148">
        <v>20308.959449999998</v>
      </c>
      <c r="ET32" s="148">
        <v>1955.0222859999999</v>
      </c>
      <c r="EU32" s="148">
        <v>2043.482033</v>
      </c>
      <c r="EV32" s="148">
        <v>5758.4869200000003</v>
      </c>
      <c r="EW32" s="148">
        <v>21602.011470000001</v>
      </c>
      <c r="EX32" s="148">
        <v>22906.101360000001</v>
      </c>
      <c r="EY32" s="148">
        <v>16382.91078</v>
      </c>
      <c r="EZ32" s="148">
        <v>37437.000800000002</v>
      </c>
      <c r="FA32" s="148">
        <v>12100.52621</v>
      </c>
      <c r="FB32" s="148">
        <v>11880.778259999999</v>
      </c>
      <c r="FC32" s="148">
        <v>12918.573259999999</v>
      </c>
      <c r="FD32" s="148">
        <v>18640.331180000001</v>
      </c>
      <c r="FE32" s="148">
        <v>7887.9238400000004</v>
      </c>
      <c r="FF32" s="148">
        <v>2201.5698280000001</v>
      </c>
      <c r="FG32" s="148">
        <v>418.65552650000001</v>
      </c>
      <c r="FH32" s="148">
        <v>62353.497280000003</v>
      </c>
      <c r="FI32" s="148">
        <v>9447.2059310000004</v>
      </c>
      <c r="FJ32" s="148">
        <v>973.59478939999997</v>
      </c>
      <c r="FK32" s="148">
        <v>214.03676100000001</v>
      </c>
      <c r="FL32" s="148">
        <v>56886.805260000001</v>
      </c>
      <c r="FM32" s="148">
        <v>43457.851560000003</v>
      </c>
      <c r="FN32" s="148">
        <v>12166.391960000001</v>
      </c>
      <c r="FO32" s="148">
        <v>43752.215629999999</v>
      </c>
      <c r="FP32" s="148">
        <v>9373.5530949999993</v>
      </c>
      <c r="FQ32" s="148">
        <v>4222.1880099999998</v>
      </c>
      <c r="FR32" s="148">
        <v>59986.683819999998</v>
      </c>
      <c r="FS32" s="148">
        <v>250060.89689999999</v>
      </c>
      <c r="FT32" s="148">
        <v>83427.954159999994</v>
      </c>
      <c r="FU32" s="148">
        <v>150207.6145</v>
      </c>
      <c r="FV32" s="148">
        <v>213.00514749999999</v>
      </c>
      <c r="FW32" s="148">
        <v>302.19353940000002</v>
      </c>
      <c r="FX32" s="148">
        <v>16879.689689999999</v>
      </c>
      <c r="FY32" s="148">
        <v>59409.719290000001</v>
      </c>
      <c r="FZ32" s="148">
        <v>55015.770239999998</v>
      </c>
      <c r="GA32" s="148">
        <v>56564.078150000001</v>
      </c>
      <c r="GB32" s="148">
        <v>3715.1833150000002</v>
      </c>
      <c r="GC32" s="148">
        <v>1785.6932830000001</v>
      </c>
      <c r="GD32" s="148">
        <v>1278.1581180000001</v>
      </c>
      <c r="GE32" s="148">
        <v>288.85039560000001</v>
      </c>
      <c r="GF32" s="148">
        <v>3400.0431429999999</v>
      </c>
      <c r="GG32" s="148">
        <v>5087.3042459999997</v>
      </c>
      <c r="GH32" s="148">
        <v>628.85439389999999</v>
      </c>
      <c r="GI32" s="148">
        <v>7814.7785800000001</v>
      </c>
      <c r="GJ32" s="148">
        <v>18734.183679999998</v>
      </c>
      <c r="GK32" s="148">
        <v>11803.08713</v>
      </c>
      <c r="GL32" s="148">
        <v>2119.3194699999999</v>
      </c>
      <c r="GM32" s="148">
        <v>11222.01714</v>
      </c>
      <c r="GN32" s="148">
        <v>8608.2348070000007</v>
      </c>
      <c r="GO32" s="148">
        <v>0</v>
      </c>
      <c r="GP32" s="148">
        <v>0</v>
      </c>
      <c r="GQ32" s="148">
        <v>0</v>
      </c>
      <c r="GR32" s="148">
        <v>223.61173579999999</v>
      </c>
      <c r="GS32" s="148">
        <v>0</v>
      </c>
      <c r="GT32" s="148">
        <v>0</v>
      </c>
      <c r="GU32" s="148">
        <v>135.29729370000001</v>
      </c>
      <c r="GV32" s="148">
        <v>159.21653420000001</v>
      </c>
      <c r="GW32" s="148">
        <v>0</v>
      </c>
      <c r="GX32" s="148">
        <v>0</v>
      </c>
      <c r="GY32" s="148">
        <v>74.030210940000003</v>
      </c>
      <c r="GZ32" s="148">
        <v>0</v>
      </c>
      <c r="HA32" s="148">
        <v>39.300832239999998</v>
      </c>
      <c r="HB32" s="148">
        <v>0</v>
      </c>
      <c r="HC32" s="148">
        <v>0</v>
      </c>
      <c r="HD32" s="148">
        <v>137.61441780000001</v>
      </c>
      <c r="HE32" s="148">
        <v>1050.9961699999999</v>
      </c>
      <c r="HF32" s="148">
        <v>36.976127900000002</v>
      </c>
      <c r="HG32" s="148">
        <v>0</v>
      </c>
      <c r="HH32" s="148">
        <v>46.111292499999998</v>
      </c>
      <c r="HI32" s="148">
        <v>229.82315790000001</v>
      </c>
      <c r="HJ32" s="148">
        <v>629.80186519999995</v>
      </c>
      <c r="HK32" s="148">
        <v>1141.0933540000001</v>
      </c>
      <c r="HL32" s="148">
        <v>6128.0400929999996</v>
      </c>
      <c r="HM32" s="148">
        <v>0</v>
      </c>
      <c r="HN32" s="148">
        <v>856.03849560000003</v>
      </c>
      <c r="HO32" s="148">
        <v>14373.14006</v>
      </c>
      <c r="HP32" s="148">
        <v>94448.587809999997</v>
      </c>
      <c r="HQ32" s="148">
        <v>11004.807510000001</v>
      </c>
      <c r="HR32" s="148">
        <v>564.29649019999999</v>
      </c>
      <c r="HS32" s="148">
        <v>278.65435029999998</v>
      </c>
      <c r="HT32" s="148">
        <v>1477.330222</v>
      </c>
      <c r="HU32" s="148">
        <v>3233.9524820000001</v>
      </c>
      <c r="HV32" s="148">
        <v>873.28961619999995</v>
      </c>
      <c r="HW32" s="148">
        <v>58432.832970000003</v>
      </c>
      <c r="HX32" s="148">
        <v>29913.805189999999</v>
      </c>
      <c r="HY32" s="148">
        <v>31964.747670000001</v>
      </c>
      <c r="HZ32" s="148">
        <v>11723.84828</v>
      </c>
      <c r="IA32" s="148">
        <v>0</v>
      </c>
      <c r="IB32" s="148">
        <v>57377.243190000001</v>
      </c>
      <c r="IC32" s="148">
        <v>101215.1743</v>
      </c>
      <c r="ID32" s="148">
        <v>42797.320359999998</v>
      </c>
      <c r="IE32" s="148">
        <v>36705.425170000002</v>
      </c>
      <c r="IF32" s="148">
        <v>6964.4084540000003</v>
      </c>
      <c r="IG32" s="148">
        <v>10900.97071</v>
      </c>
      <c r="IH32" s="148">
        <v>8394.9247560000003</v>
      </c>
      <c r="II32" s="148">
        <v>39987.78875</v>
      </c>
      <c r="IJ32" s="148">
        <v>50071.081140000002</v>
      </c>
      <c r="IK32" s="148">
        <v>73987.691009999995</v>
      </c>
      <c r="IL32" s="148">
        <v>22100.222750000001</v>
      </c>
      <c r="IM32" s="148">
        <v>15340.544159999999</v>
      </c>
      <c r="IN32" s="148">
        <v>7207.5366869999998</v>
      </c>
      <c r="IO32" s="148">
        <v>14975.997100000001</v>
      </c>
      <c r="IP32" s="148">
        <v>13036.342839999999</v>
      </c>
      <c r="IQ32" s="148">
        <v>28814.32158</v>
      </c>
      <c r="IR32" s="148">
        <v>29338.23574</v>
      </c>
      <c r="IS32" s="148">
        <v>34510.813150000002</v>
      </c>
      <c r="IT32" s="148">
        <v>34819.57602</v>
      </c>
      <c r="IU32" s="148">
        <v>18256.48386</v>
      </c>
      <c r="IV32" s="148">
        <v>33855.804080000002</v>
      </c>
      <c r="IW32" s="148">
        <v>23352.125489999999</v>
      </c>
      <c r="IX32" s="148">
        <v>3589.3277720000001</v>
      </c>
    </row>
    <row r="33" spans="1:258">
      <c r="A33" s="233" t="s">
        <v>955</v>
      </c>
      <c r="B33" s="233" t="s">
        <v>947</v>
      </c>
      <c r="C33" s="148">
        <v>345.40315529999998</v>
      </c>
      <c r="D33" s="148">
        <v>87.238548750000007</v>
      </c>
      <c r="E33" s="148">
        <v>4434.441347</v>
      </c>
      <c r="F33" s="148">
        <v>3496.0034350000001</v>
      </c>
      <c r="G33" s="148">
        <v>348.05794259999999</v>
      </c>
      <c r="H33" s="148">
        <v>1060.6213749999999</v>
      </c>
      <c r="I33" s="148">
        <v>1738.078436</v>
      </c>
      <c r="J33" s="148">
        <v>1407.548929</v>
      </c>
      <c r="K33" s="148">
        <v>91748.318960000004</v>
      </c>
      <c r="L33" s="148">
        <v>12051.655290000001</v>
      </c>
      <c r="M33" s="148">
        <v>1021.416823</v>
      </c>
      <c r="N33" s="148">
        <v>12087.03888</v>
      </c>
      <c r="O33" s="148">
        <v>7278.2168730000003</v>
      </c>
      <c r="P33" s="148">
        <v>16435.295740000001</v>
      </c>
      <c r="Q33" s="148">
        <v>41013.040739999997</v>
      </c>
      <c r="R33" s="148">
        <v>13212.12707</v>
      </c>
      <c r="S33" s="148">
        <v>1663.5100090000001</v>
      </c>
      <c r="T33" s="148">
        <v>53008.574379999998</v>
      </c>
      <c r="U33" s="148">
        <v>86818.663320000007</v>
      </c>
      <c r="V33" s="148">
        <v>60312.50662</v>
      </c>
      <c r="W33" s="148">
        <v>12936.97968</v>
      </c>
      <c r="X33" s="148">
        <v>10514.321669999999</v>
      </c>
      <c r="Y33" s="148">
        <v>2543.2402999999999</v>
      </c>
      <c r="Z33" s="148">
        <v>0</v>
      </c>
      <c r="AA33" s="148">
        <v>0</v>
      </c>
      <c r="AB33" s="148">
        <v>0</v>
      </c>
      <c r="AC33" s="148">
        <v>4034.5587070000001</v>
      </c>
      <c r="AD33" s="148">
        <v>13152.43072</v>
      </c>
      <c r="AE33" s="148">
        <v>381.37926479999999</v>
      </c>
      <c r="AF33" s="148">
        <v>66.485918749999996</v>
      </c>
      <c r="AG33" s="148">
        <v>0</v>
      </c>
      <c r="AH33" s="148">
        <v>0</v>
      </c>
      <c r="AI33" s="148">
        <v>290.79233520000002</v>
      </c>
      <c r="AJ33" s="148">
        <v>0</v>
      </c>
      <c r="AK33" s="148">
        <v>21469.66228</v>
      </c>
      <c r="AL33" s="148">
        <v>140.04898900000001</v>
      </c>
      <c r="AM33" s="148">
        <v>433.62516749999998</v>
      </c>
      <c r="AN33" s="148">
        <v>488.21510280000001</v>
      </c>
      <c r="AO33" s="148">
        <v>126.9923774</v>
      </c>
      <c r="AP33" s="148">
        <v>0</v>
      </c>
      <c r="AQ33" s="148">
        <v>552.59416920000001</v>
      </c>
      <c r="AR33" s="148">
        <v>2406.0906669999999</v>
      </c>
      <c r="AS33" s="148">
        <v>83.849719500000006</v>
      </c>
      <c r="AT33" s="148">
        <v>609.270038</v>
      </c>
      <c r="AU33" s="148">
        <v>0</v>
      </c>
      <c r="AV33" s="148">
        <v>465.87453929999998</v>
      </c>
      <c r="AW33" s="148">
        <v>366.30054949999999</v>
      </c>
      <c r="AX33" s="148">
        <v>167.7741699</v>
      </c>
      <c r="AY33" s="148">
        <v>182.63574399999999</v>
      </c>
      <c r="AZ33" s="148">
        <v>0</v>
      </c>
      <c r="BA33" s="148">
        <v>71.802984660000007</v>
      </c>
      <c r="BB33" s="148">
        <v>129.96988350000001</v>
      </c>
      <c r="BC33" s="148">
        <v>80.713653949999994</v>
      </c>
      <c r="BD33" s="148">
        <v>92.443696860000003</v>
      </c>
      <c r="BE33" s="148">
        <v>599.93014889999995</v>
      </c>
      <c r="BF33" s="148">
        <v>200.19502399999999</v>
      </c>
      <c r="BG33" s="148">
        <v>86.997515859999993</v>
      </c>
      <c r="BH33" s="148">
        <v>179.50356840000001</v>
      </c>
      <c r="BI33" s="148">
        <v>26907.393510000002</v>
      </c>
      <c r="BJ33" s="148">
        <v>185.85936699999999</v>
      </c>
      <c r="BK33" s="148">
        <v>241.77189340000001</v>
      </c>
      <c r="BL33" s="148">
        <v>17727.168849999998</v>
      </c>
      <c r="BM33" s="148">
        <v>7473.6619289999999</v>
      </c>
      <c r="BN33" s="148">
        <v>34.067763030000002</v>
      </c>
      <c r="BO33" s="148">
        <v>0</v>
      </c>
      <c r="BP33" s="148">
        <v>19262.795050000001</v>
      </c>
      <c r="BQ33" s="148">
        <v>1301.1119900000001</v>
      </c>
      <c r="BR33" s="148">
        <v>345.5172316</v>
      </c>
      <c r="BS33" s="148">
        <v>784.88442399999997</v>
      </c>
      <c r="BT33" s="148">
        <v>682.22459730000003</v>
      </c>
      <c r="BU33" s="148">
        <v>0</v>
      </c>
      <c r="BV33" s="148">
        <v>27563.147130000001</v>
      </c>
      <c r="BW33" s="148">
        <v>537.91342669999995</v>
      </c>
      <c r="BX33" s="148">
        <v>198.25274210000001</v>
      </c>
      <c r="BY33" s="148">
        <v>1013.838782</v>
      </c>
      <c r="BZ33" s="148">
        <v>1057.1268090000001</v>
      </c>
      <c r="CA33" s="148">
        <v>129.35491970000001</v>
      </c>
      <c r="CB33" s="148">
        <v>0</v>
      </c>
      <c r="CC33" s="148">
        <v>299.9412466</v>
      </c>
      <c r="CD33" s="148">
        <v>103.2469062</v>
      </c>
      <c r="CE33" s="148">
        <v>0</v>
      </c>
      <c r="CF33" s="148">
        <v>0</v>
      </c>
      <c r="CG33" s="148">
        <v>79.360216199999996</v>
      </c>
      <c r="CH33" s="148">
        <v>13355.90941</v>
      </c>
      <c r="CI33" s="148">
        <v>434.69074410000002</v>
      </c>
      <c r="CJ33" s="148">
        <v>135777.8333</v>
      </c>
      <c r="CK33" s="148">
        <v>34817.80528</v>
      </c>
      <c r="CL33" s="148">
        <v>72305.166299999997</v>
      </c>
      <c r="CM33" s="148">
        <v>287128.71970000002</v>
      </c>
      <c r="CN33" s="148">
        <v>26161.365979999999</v>
      </c>
      <c r="CO33" s="148">
        <v>2383.5713110000002</v>
      </c>
      <c r="CP33" s="148">
        <v>220555.2139</v>
      </c>
      <c r="CQ33" s="148">
        <v>93231.306320000003</v>
      </c>
      <c r="CR33" s="148">
        <v>25467.63063</v>
      </c>
      <c r="CS33" s="148">
        <v>62249.336600000002</v>
      </c>
      <c r="CT33" s="148">
        <v>48909.877820000002</v>
      </c>
      <c r="CU33" s="148">
        <v>46865.855940000001</v>
      </c>
      <c r="CV33" s="148">
        <v>80483.922560000006</v>
      </c>
      <c r="CW33" s="148">
        <v>2228.2180320000002</v>
      </c>
      <c r="CX33" s="148">
        <v>194.49126240000001</v>
      </c>
      <c r="CY33" s="148">
        <v>20.826727890000001</v>
      </c>
      <c r="CZ33" s="148">
        <v>0</v>
      </c>
      <c r="DA33" s="148">
        <v>0</v>
      </c>
      <c r="DB33" s="148">
        <v>0</v>
      </c>
      <c r="DC33" s="148">
        <v>91.722208969999997</v>
      </c>
      <c r="DD33" s="148">
        <v>0</v>
      </c>
      <c r="DE33" s="148">
        <v>0</v>
      </c>
      <c r="DF33" s="148">
        <v>11.897001039999999</v>
      </c>
      <c r="DG33" s="148">
        <v>7.7738354989999996</v>
      </c>
      <c r="DH33" s="148">
        <v>104.3857622</v>
      </c>
      <c r="DI33" s="148">
        <v>107.1208982</v>
      </c>
      <c r="DJ33" s="148">
        <v>172328.00820000001</v>
      </c>
      <c r="DK33" s="148">
        <v>691190.03399999999</v>
      </c>
      <c r="DL33" s="148">
        <v>43608.26053</v>
      </c>
      <c r="DM33" s="148">
        <v>1464533.5009999999</v>
      </c>
      <c r="DN33" s="148">
        <v>1383343.0160000001</v>
      </c>
      <c r="DO33" s="148">
        <v>93606.394950000002</v>
      </c>
      <c r="DP33" s="148">
        <v>8497.8436920000004</v>
      </c>
      <c r="DQ33" s="148">
        <v>127401.6761</v>
      </c>
      <c r="DR33" s="148">
        <v>5956150.0530000003</v>
      </c>
      <c r="DS33" s="148">
        <v>699294.56449999998</v>
      </c>
      <c r="DT33" s="148">
        <v>64251.724349999997</v>
      </c>
      <c r="DU33" s="148">
        <v>143865.99969999999</v>
      </c>
      <c r="DV33" s="148">
        <v>8225.2118200000004</v>
      </c>
      <c r="DW33" s="148">
        <v>1099887.0619999999</v>
      </c>
      <c r="DX33" s="148">
        <v>1399873.5930000001</v>
      </c>
      <c r="DY33" s="148">
        <v>671750.06039999996</v>
      </c>
      <c r="DZ33" s="148">
        <v>3048011.429</v>
      </c>
      <c r="EA33" s="148">
        <v>317600.93979999999</v>
      </c>
      <c r="EB33" s="148">
        <v>38031.192909999998</v>
      </c>
      <c r="EC33" s="148">
        <v>162410.67110000001</v>
      </c>
      <c r="ED33" s="148">
        <v>298642.29830000002</v>
      </c>
      <c r="EE33" s="148">
        <v>309629.7352</v>
      </c>
      <c r="EF33" s="148">
        <v>1743496.895</v>
      </c>
      <c r="EG33" s="148">
        <v>655482.35880000005</v>
      </c>
      <c r="EH33" s="148">
        <v>2552.5138240000001</v>
      </c>
      <c r="EI33" s="148">
        <v>7403.0812839999999</v>
      </c>
      <c r="EJ33" s="148">
        <v>19272.96456</v>
      </c>
      <c r="EK33" s="148">
        <v>24837.85338</v>
      </c>
      <c r="EL33" s="148">
        <v>104787.96859999999</v>
      </c>
      <c r="EM33" s="148">
        <v>408506.96279999998</v>
      </c>
      <c r="EN33" s="148">
        <v>296576.17680000002</v>
      </c>
      <c r="EO33" s="148">
        <v>171439.22889999999</v>
      </c>
      <c r="EP33" s="148">
        <v>11762.17656</v>
      </c>
      <c r="EQ33" s="148">
        <v>24691.403129999999</v>
      </c>
      <c r="ER33" s="148">
        <v>2636.6498919999999</v>
      </c>
      <c r="ES33" s="148">
        <v>15093.50398</v>
      </c>
      <c r="ET33" s="148">
        <v>1427.8905259999999</v>
      </c>
      <c r="EU33" s="148">
        <v>1432.38912</v>
      </c>
      <c r="EV33" s="148">
        <v>5128.4660169999997</v>
      </c>
      <c r="EW33" s="148">
        <v>14689.372820000001</v>
      </c>
      <c r="EX33" s="148">
        <v>15870.340169999999</v>
      </c>
      <c r="EY33" s="148">
        <v>11465.72651</v>
      </c>
      <c r="EZ33" s="148">
        <v>27489.391869999999</v>
      </c>
      <c r="FA33" s="148">
        <v>9724.6420969999999</v>
      </c>
      <c r="FB33" s="148">
        <v>9226.3726819999993</v>
      </c>
      <c r="FC33" s="148">
        <v>9437.6708880000006</v>
      </c>
      <c r="FD33" s="148">
        <v>10960.501840000001</v>
      </c>
      <c r="FE33" s="148">
        <v>5206.694289</v>
      </c>
      <c r="FF33" s="148">
        <v>2000.7541120000001</v>
      </c>
      <c r="FG33" s="148">
        <v>137.9100273</v>
      </c>
      <c r="FH33" s="148">
        <v>45217.991450000001</v>
      </c>
      <c r="FI33" s="148">
        <v>6770.3004449999999</v>
      </c>
      <c r="FJ33" s="148">
        <v>770.70407060000002</v>
      </c>
      <c r="FK33" s="148">
        <v>238.614452</v>
      </c>
      <c r="FL33" s="148">
        <v>43638.605450000003</v>
      </c>
      <c r="FM33" s="148">
        <v>30797.598020000001</v>
      </c>
      <c r="FN33" s="148">
        <v>9345.4543319999993</v>
      </c>
      <c r="FO33" s="148">
        <v>33715.394930000002</v>
      </c>
      <c r="FP33" s="148">
        <v>5458.1730369999996</v>
      </c>
      <c r="FQ33" s="148">
        <v>2980.0785729999998</v>
      </c>
      <c r="FR33" s="148">
        <v>42499.504350000003</v>
      </c>
      <c r="FS33" s="148">
        <v>182197.20980000001</v>
      </c>
      <c r="FT33" s="148">
        <v>63901.990440000001</v>
      </c>
      <c r="FU33" s="148">
        <v>109587.25659999999</v>
      </c>
      <c r="FV33" s="148">
        <v>333.09824350000002</v>
      </c>
      <c r="FW33" s="148">
        <v>257.55912599999999</v>
      </c>
      <c r="FX33" s="148">
        <v>12763.401599999999</v>
      </c>
      <c r="FY33" s="148">
        <v>44926.503640000003</v>
      </c>
      <c r="FZ33" s="148">
        <v>39164.283020000003</v>
      </c>
      <c r="GA33" s="148">
        <v>42306.14832</v>
      </c>
      <c r="GB33" s="148">
        <v>2626.6104070000001</v>
      </c>
      <c r="GC33" s="148">
        <v>1150.9282430000001</v>
      </c>
      <c r="GD33" s="148">
        <v>762.41079200000001</v>
      </c>
      <c r="GE33" s="148">
        <v>226.7069649</v>
      </c>
      <c r="GF33" s="148">
        <v>2269.8214659999999</v>
      </c>
      <c r="GG33" s="148">
        <v>3191.7457599999998</v>
      </c>
      <c r="GH33" s="148">
        <v>435.08750450000002</v>
      </c>
      <c r="GI33" s="148">
        <v>5893.7630769999996</v>
      </c>
      <c r="GJ33" s="148">
        <v>13907.93944</v>
      </c>
      <c r="GK33" s="148">
        <v>9326.2971739999994</v>
      </c>
      <c r="GL33" s="148">
        <v>1458.9312910000001</v>
      </c>
      <c r="GM33" s="148">
        <v>7974.0796229999996</v>
      </c>
      <c r="GN33" s="148">
        <v>6371.1931979999999</v>
      </c>
      <c r="GO33" s="148">
        <v>28.071206109999999</v>
      </c>
      <c r="GP33" s="148">
        <v>0</v>
      </c>
      <c r="GQ33" s="148">
        <v>0</v>
      </c>
      <c r="GR33" s="148">
        <v>69.103244020000005</v>
      </c>
      <c r="GS33" s="148">
        <v>0</v>
      </c>
      <c r="GT33" s="148">
        <v>0</v>
      </c>
      <c r="GU33" s="148">
        <v>119.03598100000001</v>
      </c>
      <c r="GV33" s="148">
        <v>57.977869429999998</v>
      </c>
      <c r="GW33" s="148">
        <v>0</v>
      </c>
      <c r="GX33" s="148">
        <v>0</v>
      </c>
      <c r="GY33" s="148">
        <v>102.67399159999999</v>
      </c>
      <c r="GZ33" s="148">
        <v>25.27924445</v>
      </c>
      <c r="HA33" s="148">
        <v>10.148455119999999</v>
      </c>
      <c r="HB33" s="148">
        <v>0</v>
      </c>
      <c r="HC33" s="148">
        <v>0</v>
      </c>
      <c r="HD33" s="148">
        <v>110.82815530000001</v>
      </c>
      <c r="HE33" s="148">
        <v>558.52842899999996</v>
      </c>
      <c r="HF33" s="148">
        <v>45.43747741</v>
      </c>
      <c r="HG33" s="148">
        <v>0</v>
      </c>
      <c r="HH33" s="148">
        <v>24.757623880000001</v>
      </c>
      <c r="HI33" s="148">
        <v>140.79659770000001</v>
      </c>
      <c r="HJ33" s="148">
        <v>430.88684169999999</v>
      </c>
      <c r="HK33" s="148">
        <v>699.14702599999998</v>
      </c>
      <c r="HL33" s="148">
        <v>3860.5206269999999</v>
      </c>
      <c r="HM33" s="148">
        <v>39.094856569999997</v>
      </c>
      <c r="HN33" s="148">
        <v>451.42309990000001</v>
      </c>
      <c r="HO33" s="148">
        <v>9805.4729790000001</v>
      </c>
      <c r="HP33" s="148">
        <v>71171.969830000002</v>
      </c>
      <c r="HQ33" s="148">
        <v>7452.8903039999996</v>
      </c>
      <c r="HR33" s="148">
        <v>414.74243489999998</v>
      </c>
      <c r="HS33" s="148">
        <v>154.67805949999999</v>
      </c>
      <c r="HT33" s="148">
        <v>1060.101649</v>
      </c>
      <c r="HU33" s="148">
        <v>2611.6292020000001</v>
      </c>
      <c r="HV33" s="148">
        <v>792.10675779999997</v>
      </c>
      <c r="HW33" s="148">
        <v>57940.035709999996</v>
      </c>
      <c r="HX33" s="148">
        <v>27165.723910000001</v>
      </c>
      <c r="HY33" s="148">
        <v>36871.532570000003</v>
      </c>
      <c r="HZ33" s="148">
        <v>17985.637610000002</v>
      </c>
      <c r="IA33" s="148">
        <v>0</v>
      </c>
      <c r="IB33" s="148">
        <v>52628.592219999999</v>
      </c>
      <c r="IC33" s="148">
        <v>99283.42482</v>
      </c>
      <c r="ID33" s="148">
        <v>51179.974049999997</v>
      </c>
      <c r="IE33" s="148">
        <v>40833.471389999999</v>
      </c>
      <c r="IF33" s="148">
        <v>5192.0062840000001</v>
      </c>
      <c r="IG33" s="148">
        <v>11737.2263</v>
      </c>
      <c r="IH33" s="148">
        <v>11798.28356</v>
      </c>
      <c r="II33" s="148">
        <v>39106.886460000002</v>
      </c>
      <c r="IJ33" s="148">
        <v>51952.471830000002</v>
      </c>
      <c r="IK33" s="148">
        <v>79391.118789999993</v>
      </c>
      <c r="IL33" s="148">
        <v>25937.137729999999</v>
      </c>
      <c r="IM33" s="148">
        <v>17868.414349999999</v>
      </c>
      <c r="IN33" s="148">
        <v>6953.6816040000003</v>
      </c>
      <c r="IO33" s="148">
        <v>15010.42434</v>
      </c>
      <c r="IP33" s="148">
        <v>12519.633819999999</v>
      </c>
      <c r="IQ33" s="148">
        <v>27809.228210000001</v>
      </c>
      <c r="IR33" s="148">
        <v>32478.808420000001</v>
      </c>
      <c r="IS33" s="148">
        <v>31927.460739999999</v>
      </c>
      <c r="IT33" s="148">
        <v>32705.461940000001</v>
      </c>
      <c r="IU33" s="148">
        <v>16315.10692</v>
      </c>
      <c r="IV33" s="148">
        <v>27926.28443</v>
      </c>
      <c r="IW33" s="148">
        <v>19122.590609999999</v>
      </c>
      <c r="IX33" s="148">
        <v>2311.3953580000002</v>
      </c>
    </row>
    <row r="34" spans="1:258">
      <c r="A34" s="233" t="s">
        <v>956</v>
      </c>
      <c r="B34" s="233" t="s">
        <v>947</v>
      </c>
      <c r="C34" s="148">
        <v>727.66781089999995</v>
      </c>
      <c r="D34" s="148">
        <v>228.2551196</v>
      </c>
      <c r="E34" s="148">
        <v>4975.0004799999997</v>
      </c>
      <c r="F34" s="148">
        <v>5870.021299</v>
      </c>
      <c r="G34" s="148">
        <v>511.4333848</v>
      </c>
      <c r="H34" s="148">
        <v>958.26115400000003</v>
      </c>
      <c r="I34" s="148">
        <v>2240.2850520000002</v>
      </c>
      <c r="J34" s="148">
        <v>2104.8260190000001</v>
      </c>
      <c r="K34" s="148">
        <v>113847.1142</v>
      </c>
      <c r="L34" s="148">
        <v>11834.232669999999</v>
      </c>
      <c r="M34" s="148">
        <v>1336.1214070000001</v>
      </c>
      <c r="N34" s="148">
        <v>13420.85771</v>
      </c>
      <c r="O34" s="148">
        <v>9872.7032319999998</v>
      </c>
      <c r="P34" s="148">
        <v>19378.040830000002</v>
      </c>
      <c r="Q34" s="148">
        <v>52847.135320000001</v>
      </c>
      <c r="R34" s="148">
        <v>17216.808679999998</v>
      </c>
      <c r="S34" s="148">
        <v>1125.361101</v>
      </c>
      <c r="T34" s="148">
        <v>63215.503830000001</v>
      </c>
      <c r="U34" s="148">
        <v>91576.235509999999</v>
      </c>
      <c r="V34" s="148">
        <v>73892.555869999997</v>
      </c>
      <c r="W34" s="148">
        <v>13546.23589</v>
      </c>
      <c r="X34" s="148">
        <v>11202.42396</v>
      </c>
      <c r="Y34" s="148">
        <v>2501.3757999999998</v>
      </c>
      <c r="Z34" s="148">
        <v>0</v>
      </c>
      <c r="AA34" s="148">
        <v>0</v>
      </c>
      <c r="AB34" s="148">
        <v>0</v>
      </c>
      <c r="AC34" s="148">
        <v>4324.4895699999997</v>
      </c>
      <c r="AD34" s="148">
        <v>14048.243710000001</v>
      </c>
      <c r="AE34" s="148">
        <v>533.37989830000004</v>
      </c>
      <c r="AF34" s="148">
        <v>177.2936345</v>
      </c>
      <c r="AG34" s="148">
        <v>0</v>
      </c>
      <c r="AH34" s="148">
        <v>0</v>
      </c>
      <c r="AI34" s="148">
        <v>351.70117729999998</v>
      </c>
      <c r="AJ34" s="148">
        <v>0</v>
      </c>
      <c r="AK34" s="148">
        <v>22339.51109</v>
      </c>
      <c r="AL34" s="148">
        <v>175.2257122</v>
      </c>
      <c r="AM34" s="148">
        <v>599.28159459999995</v>
      </c>
      <c r="AN34" s="148">
        <v>526.22382200000004</v>
      </c>
      <c r="AO34" s="148">
        <v>96.217218349999996</v>
      </c>
      <c r="AP34" s="148">
        <v>0</v>
      </c>
      <c r="AQ34" s="148">
        <v>634.78832780000005</v>
      </c>
      <c r="AR34" s="148">
        <v>2491.4148180000002</v>
      </c>
      <c r="AS34" s="148">
        <v>203.16546360000001</v>
      </c>
      <c r="AT34" s="148">
        <v>549.61315009999998</v>
      </c>
      <c r="AU34" s="148">
        <v>0</v>
      </c>
      <c r="AV34" s="148">
        <v>598.06415140000001</v>
      </c>
      <c r="AW34" s="148">
        <v>453.31098989999998</v>
      </c>
      <c r="AX34" s="148">
        <v>153.82934900000001</v>
      </c>
      <c r="AY34" s="148">
        <v>138.63699339999999</v>
      </c>
      <c r="AZ34" s="148">
        <v>0</v>
      </c>
      <c r="BA34" s="148">
        <v>92.134566059999997</v>
      </c>
      <c r="BB34" s="148">
        <v>39.304561079999999</v>
      </c>
      <c r="BC34" s="148">
        <v>117.7538638</v>
      </c>
      <c r="BD34" s="148">
        <v>171.9389894</v>
      </c>
      <c r="BE34" s="148">
        <v>449.1749853</v>
      </c>
      <c r="BF34" s="148">
        <v>179.93796549999999</v>
      </c>
      <c r="BG34" s="148">
        <v>243.1855501</v>
      </c>
      <c r="BH34" s="148">
        <v>423.98632320000002</v>
      </c>
      <c r="BI34" s="148">
        <v>35405.027419999999</v>
      </c>
      <c r="BJ34" s="148">
        <v>664.83517300000005</v>
      </c>
      <c r="BK34" s="148">
        <v>297.59525939999997</v>
      </c>
      <c r="BL34" s="148">
        <v>19391.10139</v>
      </c>
      <c r="BM34" s="148">
        <v>7238.92371</v>
      </c>
      <c r="BN34" s="148">
        <v>199.32420819999999</v>
      </c>
      <c r="BO34" s="148">
        <v>0</v>
      </c>
      <c r="BP34" s="148">
        <v>20457.35312</v>
      </c>
      <c r="BQ34" s="148">
        <v>1643.8639989999999</v>
      </c>
      <c r="BR34" s="148">
        <v>443.84406760000002</v>
      </c>
      <c r="BS34" s="148">
        <v>793.6105053</v>
      </c>
      <c r="BT34" s="148">
        <v>838.34101350000003</v>
      </c>
      <c r="BU34" s="148">
        <v>47.219067719999998</v>
      </c>
      <c r="BV34" s="148">
        <v>29583.516189999998</v>
      </c>
      <c r="BW34" s="148">
        <v>552.03637330000004</v>
      </c>
      <c r="BX34" s="148">
        <v>372.56832470000001</v>
      </c>
      <c r="BY34" s="148">
        <v>813.92559749999998</v>
      </c>
      <c r="BZ34" s="148">
        <v>1392.8792940000001</v>
      </c>
      <c r="CA34" s="148">
        <v>205.51989649999999</v>
      </c>
      <c r="CB34" s="148">
        <v>0</v>
      </c>
      <c r="CC34" s="148">
        <v>385.42517939999999</v>
      </c>
      <c r="CD34" s="148">
        <v>165.1361205</v>
      </c>
      <c r="CE34" s="148">
        <v>0</v>
      </c>
      <c r="CF34" s="148">
        <v>0</v>
      </c>
      <c r="CG34" s="148">
        <v>72.890516419999997</v>
      </c>
      <c r="CH34" s="148">
        <v>15604.344209999999</v>
      </c>
      <c r="CI34" s="148">
        <v>573.27742390000003</v>
      </c>
      <c r="CJ34" s="148">
        <v>138233.72829999999</v>
      </c>
      <c r="CK34" s="148">
        <v>38213.443310000002</v>
      </c>
      <c r="CL34" s="148">
        <v>75670.949529999998</v>
      </c>
      <c r="CM34" s="148">
        <v>301055.29109999997</v>
      </c>
      <c r="CN34" s="148">
        <v>28283.449540000001</v>
      </c>
      <c r="CO34" s="148">
        <v>2565.1052719999998</v>
      </c>
      <c r="CP34" s="148">
        <v>235255.35569999999</v>
      </c>
      <c r="CQ34" s="148">
        <v>101767.29180000001</v>
      </c>
      <c r="CR34" s="148">
        <v>26089.74684</v>
      </c>
      <c r="CS34" s="148">
        <v>64411.294430000002</v>
      </c>
      <c r="CT34" s="148">
        <v>55647.951370000002</v>
      </c>
      <c r="CU34" s="148">
        <v>45953.931120000001</v>
      </c>
      <c r="CV34" s="148">
        <v>82759.424379999997</v>
      </c>
      <c r="CW34" s="148">
        <v>2081.810066</v>
      </c>
      <c r="CX34" s="148">
        <v>144.30212650000001</v>
      </c>
      <c r="CY34" s="148">
        <v>72.208076320000004</v>
      </c>
      <c r="CZ34" s="148">
        <v>0</v>
      </c>
      <c r="DA34" s="148">
        <v>0</v>
      </c>
      <c r="DB34" s="148">
        <v>0</v>
      </c>
      <c r="DC34" s="148">
        <v>149.1365255</v>
      </c>
      <c r="DD34" s="148">
        <v>0</v>
      </c>
      <c r="DE34" s="148">
        <v>0</v>
      </c>
      <c r="DF34" s="148">
        <v>43.196728100000001</v>
      </c>
      <c r="DG34" s="148">
        <v>0</v>
      </c>
      <c r="DH34" s="148">
        <v>155.32625100000001</v>
      </c>
      <c r="DI34" s="148">
        <v>150.36765890000001</v>
      </c>
      <c r="DJ34" s="148">
        <v>183829.1814</v>
      </c>
      <c r="DK34" s="148">
        <v>747766.21160000004</v>
      </c>
      <c r="DL34" s="148">
        <v>49224.872519999997</v>
      </c>
      <c r="DM34" s="148">
        <v>1537581.2290000001</v>
      </c>
      <c r="DN34" s="148">
        <v>1481219.2339999999</v>
      </c>
      <c r="DO34" s="148">
        <v>100435.9316</v>
      </c>
      <c r="DP34" s="148">
        <v>8885.0595520000006</v>
      </c>
      <c r="DQ34" s="148">
        <v>137777.15049999999</v>
      </c>
      <c r="DR34" s="148">
        <v>6264520.5949999997</v>
      </c>
      <c r="DS34" s="148">
        <v>750651.22120000003</v>
      </c>
      <c r="DT34" s="148">
        <v>70211.745060000001</v>
      </c>
      <c r="DU34" s="148">
        <v>149801.88459999999</v>
      </c>
      <c r="DV34" s="148">
        <v>9561.4282039999998</v>
      </c>
      <c r="DW34" s="148">
        <v>1173819.612</v>
      </c>
      <c r="DX34" s="148">
        <v>1485809.588</v>
      </c>
      <c r="DY34" s="148">
        <v>720905.18389999995</v>
      </c>
      <c r="DZ34" s="148">
        <v>3216928.912</v>
      </c>
      <c r="EA34" s="148">
        <v>334537.24800000002</v>
      </c>
      <c r="EB34" s="148">
        <v>39700.749499999998</v>
      </c>
      <c r="EC34" s="148">
        <v>184647.20980000001</v>
      </c>
      <c r="ED34" s="148">
        <v>315706.6531</v>
      </c>
      <c r="EE34" s="148">
        <v>311445.33299999998</v>
      </c>
      <c r="EF34" s="148">
        <v>1887707.3570000001</v>
      </c>
      <c r="EG34" s="148">
        <v>708674.03709999996</v>
      </c>
      <c r="EH34" s="148">
        <v>2950.0972069999998</v>
      </c>
      <c r="EI34" s="148">
        <v>9518.2956209999993</v>
      </c>
      <c r="EJ34" s="148">
        <v>21359.70938</v>
      </c>
      <c r="EK34" s="148">
        <v>28838.161220000002</v>
      </c>
      <c r="EL34" s="148">
        <v>111189.82640000001</v>
      </c>
      <c r="EM34" s="148">
        <v>431035.34179999999</v>
      </c>
      <c r="EN34" s="148">
        <v>307839.7818</v>
      </c>
      <c r="EO34" s="148">
        <v>186786.24679999999</v>
      </c>
      <c r="EP34" s="148">
        <v>12605.522199999999</v>
      </c>
      <c r="EQ34" s="148">
        <v>25981.655549999999</v>
      </c>
      <c r="ER34" s="148">
        <v>3280.5033330000001</v>
      </c>
      <c r="ES34" s="148">
        <v>16180.118060000001</v>
      </c>
      <c r="ET34" s="148">
        <v>1699.0148349999999</v>
      </c>
      <c r="EU34" s="148">
        <v>1890.697512</v>
      </c>
      <c r="EV34" s="148">
        <v>5776.2226700000001</v>
      </c>
      <c r="EW34" s="148">
        <v>15736.75431</v>
      </c>
      <c r="EX34" s="148">
        <v>17246.856210000002</v>
      </c>
      <c r="EY34" s="148">
        <v>12694.571099999999</v>
      </c>
      <c r="EZ34" s="148">
        <v>29090.89646</v>
      </c>
      <c r="FA34" s="148">
        <v>9795.0077209999999</v>
      </c>
      <c r="FB34" s="148">
        <v>9514.2750529999994</v>
      </c>
      <c r="FC34" s="148">
        <v>9752.6717609999996</v>
      </c>
      <c r="FD34" s="148">
        <v>13788.302460000001</v>
      </c>
      <c r="FE34" s="148">
        <v>5512.5813479999997</v>
      </c>
      <c r="FF34" s="148">
        <v>1936.7268429999999</v>
      </c>
      <c r="FG34" s="148">
        <v>403.48378409999998</v>
      </c>
      <c r="FH34" s="148">
        <v>48952.659299999999</v>
      </c>
      <c r="FI34" s="148">
        <v>7114.5134369999996</v>
      </c>
      <c r="FJ34" s="148">
        <v>1073.809964</v>
      </c>
      <c r="FK34" s="148">
        <v>169.2623337</v>
      </c>
      <c r="FL34" s="148">
        <v>46977.541899999997</v>
      </c>
      <c r="FM34" s="148">
        <v>34140.884700000002</v>
      </c>
      <c r="FN34" s="148">
        <v>9660.6667880000005</v>
      </c>
      <c r="FO34" s="148">
        <v>35041.774120000002</v>
      </c>
      <c r="FP34" s="148">
        <v>6537.7812249999997</v>
      </c>
      <c r="FQ34" s="148">
        <v>3303.1079129999998</v>
      </c>
      <c r="FR34" s="148">
        <v>48507.427609999999</v>
      </c>
      <c r="FS34" s="148">
        <v>198247.78450000001</v>
      </c>
      <c r="FT34" s="148">
        <v>67172.794880000001</v>
      </c>
      <c r="FU34" s="148">
        <v>116109.3443</v>
      </c>
      <c r="FV34" s="148">
        <v>348.96633279999998</v>
      </c>
      <c r="FW34" s="148">
        <v>263.98752350000001</v>
      </c>
      <c r="FX34" s="148">
        <v>12667.666660000001</v>
      </c>
      <c r="FY34" s="148">
        <v>49743.675640000001</v>
      </c>
      <c r="FZ34" s="148">
        <v>43914.339319999999</v>
      </c>
      <c r="GA34" s="148">
        <v>45319.284749999999</v>
      </c>
      <c r="GB34" s="148">
        <v>3091.023459</v>
      </c>
      <c r="GC34" s="148">
        <v>1650.1571859999999</v>
      </c>
      <c r="GD34" s="148">
        <v>1003.632438</v>
      </c>
      <c r="GE34" s="148">
        <v>228.32852990000001</v>
      </c>
      <c r="GF34" s="148">
        <v>2601.6060750000001</v>
      </c>
      <c r="GG34" s="148">
        <v>3953.5785890000002</v>
      </c>
      <c r="GH34" s="148">
        <v>619.94898850000004</v>
      </c>
      <c r="GI34" s="148">
        <v>5900.077147</v>
      </c>
      <c r="GJ34" s="148">
        <v>14558.10727</v>
      </c>
      <c r="GK34" s="148">
        <v>9043.5481510000009</v>
      </c>
      <c r="GL34" s="148">
        <v>1697.2546400000001</v>
      </c>
      <c r="GM34" s="148">
        <v>9389.0492620000005</v>
      </c>
      <c r="GN34" s="148">
        <v>6699.1858069999998</v>
      </c>
      <c r="GO34" s="148">
        <v>9.8229111049999993</v>
      </c>
      <c r="GP34" s="148">
        <v>0</v>
      </c>
      <c r="GQ34" s="148">
        <v>0</v>
      </c>
      <c r="GR34" s="148">
        <v>317.915909</v>
      </c>
      <c r="GS34" s="148">
        <v>0</v>
      </c>
      <c r="GT34" s="148">
        <v>0</v>
      </c>
      <c r="GU34" s="148">
        <v>99.419836540000006</v>
      </c>
      <c r="GV34" s="148">
        <v>109.6529977</v>
      </c>
      <c r="GW34" s="148">
        <v>0</v>
      </c>
      <c r="GX34" s="148">
        <v>0</v>
      </c>
      <c r="GY34" s="148">
        <v>49.106570490000003</v>
      </c>
      <c r="GZ34" s="148">
        <v>49.177573680000002</v>
      </c>
      <c r="HA34" s="148">
        <v>53.951707339999999</v>
      </c>
      <c r="HB34" s="148">
        <v>0</v>
      </c>
      <c r="HC34" s="148">
        <v>0</v>
      </c>
      <c r="HD34" s="148">
        <v>37.497250960000002</v>
      </c>
      <c r="HE34" s="148">
        <v>724.65582840000002</v>
      </c>
      <c r="HF34" s="148">
        <v>80.128648609999999</v>
      </c>
      <c r="HG34" s="148">
        <v>0</v>
      </c>
      <c r="HH34" s="148">
        <v>13.14471487</v>
      </c>
      <c r="HI34" s="148">
        <v>168.64323429999999</v>
      </c>
      <c r="HJ34" s="148">
        <v>554.07220930000005</v>
      </c>
      <c r="HK34" s="148">
        <v>703.88832319999995</v>
      </c>
      <c r="HL34" s="148">
        <v>3741.8319179999999</v>
      </c>
      <c r="HM34" s="148">
        <v>75.995449280000003</v>
      </c>
      <c r="HN34" s="148">
        <v>597.27581350000003</v>
      </c>
      <c r="HO34" s="148">
        <v>10804.099550000001</v>
      </c>
      <c r="HP34" s="148">
        <v>80310.260949999996</v>
      </c>
      <c r="HQ34" s="148">
        <v>8667.4938230000007</v>
      </c>
      <c r="HR34" s="148">
        <v>196.5896036</v>
      </c>
      <c r="HS34" s="148">
        <v>131.56876729999999</v>
      </c>
      <c r="HT34" s="148">
        <v>1160.080242</v>
      </c>
      <c r="HU34" s="148">
        <v>2778.4659539999998</v>
      </c>
      <c r="HV34" s="148">
        <v>558.41303459999995</v>
      </c>
      <c r="HW34" s="148">
        <v>63139.623299999999</v>
      </c>
      <c r="HX34" s="148">
        <v>29929.178909999999</v>
      </c>
      <c r="HY34" s="148">
        <v>42969.50488</v>
      </c>
      <c r="HZ34" s="148">
        <v>20497.9074</v>
      </c>
      <c r="IA34" s="148">
        <v>0</v>
      </c>
      <c r="IB34" s="148">
        <v>63775.957950000004</v>
      </c>
      <c r="IC34" s="148">
        <v>111673.7282</v>
      </c>
      <c r="ID34" s="148">
        <v>56383.251490000002</v>
      </c>
      <c r="IE34" s="148">
        <v>43964.695979999997</v>
      </c>
      <c r="IF34" s="148">
        <v>8484.0157799999997</v>
      </c>
      <c r="IG34" s="148">
        <v>12891.88409</v>
      </c>
      <c r="IH34" s="148">
        <v>11237.983539999999</v>
      </c>
      <c r="II34" s="148">
        <v>43599.588400000001</v>
      </c>
      <c r="IJ34" s="148">
        <v>55752.893060000002</v>
      </c>
      <c r="IK34" s="148">
        <v>86897.120909999998</v>
      </c>
      <c r="IL34" s="148">
        <v>29848.087159999999</v>
      </c>
      <c r="IM34" s="148">
        <v>19277.085599999999</v>
      </c>
      <c r="IN34" s="148">
        <v>8813.2878409999994</v>
      </c>
      <c r="IO34" s="148">
        <v>16525.186750000001</v>
      </c>
      <c r="IP34" s="148">
        <v>15170.71624</v>
      </c>
      <c r="IQ34" s="148">
        <v>30077.963749999999</v>
      </c>
      <c r="IR34" s="148">
        <v>35521.542029999997</v>
      </c>
      <c r="IS34" s="148">
        <v>35806.981520000001</v>
      </c>
      <c r="IT34" s="148">
        <v>35561.788820000002</v>
      </c>
      <c r="IU34" s="148">
        <v>17582.498810000001</v>
      </c>
      <c r="IV34" s="148">
        <v>30848.41115</v>
      </c>
      <c r="IW34" s="148">
        <v>21812.4362</v>
      </c>
      <c r="IX34" s="148">
        <v>3027.565693</v>
      </c>
    </row>
    <row r="35" spans="1:258">
      <c r="A35" s="233" t="s">
        <v>957</v>
      </c>
      <c r="B35" s="233" t="s">
        <v>947</v>
      </c>
      <c r="C35" s="148">
        <v>528.08381729999996</v>
      </c>
      <c r="D35" s="148">
        <v>100.1632817</v>
      </c>
      <c r="E35" s="148">
        <v>5040.9117919999999</v>
      </c>
      <c r="F35" s="148">
        <v>5738.5189490000002</v>
      </c>
      <c r="G35" s="148">
        <v>409.51108420000003</v>
      </c>
      <c r="H35" s="148">
        <v>1407.524633</v>
      </c>
      <c r="I35" s="148">
        <v>2313.3124750000002</v>
      </c>
      <c r="J35" s="148">
        <v>1703.543437</v>
      </c>
      <c r="K35" s="148">
        <v>90838.917950000003</v>
      </c>
      <c r="L35" s="148">
        <v>10955.05085</v>
      </c>
      <c r="M35" s="148">
        <v>1397.182286</v>
      </c>
      <c r="N35" s="148">
        <v>13080.1787</v>
      </c>
      <c r="O35" s="148">
        <v>8052.156164</v>
      </c>
      <c r="P35" s="148">
        <v>15023.1232</v>
      </c>
      <c r="Q35" s="148">
        <v>43280.020060000003</v>
      </c>
      <c r="R35" s="148">
        <v>12857.61476</v>
      </c>
      <c r="S35" s="148">
        <v>812.85676669999998</v>
      </c>
      <c r="T35" s="148">
        <v>59316.65713</v>
      </c>
      <c r="U35" s="148">
        <v>93115.964749999999</v>
      </c>
      <c r="V35" s="148">
        <v>63596.08642</v>
      </c>
      <c r="W35" s="148">
        <v>14006.42539</v>
      </c>
      <c r="X35" s="148">
        <v>10136.581889999999</v>
      </c>
      <c r="Y35" s="148">
        <v>2492.0418880000002</v>
      </c>
      <c r="Z35" s="148">
        <v>0</v>
      </c>
      <c r="AA35" s="148">
        <v>0</v>
      </c>
      <c r="AB35" s="148">
        <v>0</v>
      </c>
      <c r="AC35" s="148">
        <v>3429.2314329999999</v>
      </c>
      <c r="AD35" s="148">
        <v>12778.16022</v>
      </c>
      <c r="AE35" s="148">
        <v>162.40034679999999</v>
      </c>
      <c r="AF35" s="148">
        <v>33.685374289999999</v>
      </c>
      <c r="AG35" s="148">
        <v>0</v>
      </c>
      <c r="AH35" s="148">
        <v>0</v>
      </c>
      <c r="AI35" s="148">
        <v>119.3355042</v>
      </c>
      <c r="AJ35" s="148">
        <v>0</v>
      </c>
      <c r="AK35" s="148">
        <v>16975.90438</v>
      </c>
      <c r="AL35" s="148">
        <v>65.266920850000005</v>
      </c>
      <c r="AM35" s="148">
        <v>163.17731850000001</v>
      </c>
      <c r="AN35" s="148">
        <v>146.8580786</v>
      </c>
      <c r="AO35" s="148">
        <v>9.0372886900000005</v>
      </c>
      <c r="AP35" s="148">
        <v>0</v>
      </c>
      <c r="AQ35" s="148">
        <v>264.42153100000002</v>
      </c>
      <c r="AR35" s="148">
        <v>950.11552749999998</v>
      </c>
      <c r="AS35" s="148">
        <v>125.3302183</v>
      </c>
      <c r="AT35" s="148">
        <v>163.02731499999999</v>
      </c>
      <c r="AU35" s="148">
        <v>0</v>
      </c>
      <c r="AV35" s="148">
        <v>77.744138430000007</v>
      </c>
      <c r="AW35" s="148">
        <v>225.37011430000001</v>
      </c>
      <c r="AX35" s="148">
        <v>156.9198265</v>
      </c>
      <c r="AY35" s="148">
        <v>221.5778789</v>
      </c>
      <c r="AZ35" s="148">
        <v>0</v>
      </c>
      <c r="BA35" s="148">
        <v>75.423291849999998</v>
      </c>
      <c r="BB35" s="148">
        <v>92.776452660000004</v>
      </c>
      <c r="BC35" s="148">
        <v>175.39356190000001</v>
      </c>
      <c r="BD35" s="148">
        <v>123.9500187</v>
      </c>
      <c r="BE35" s="148">
        <v>761.10289009999997</v>
      </c>
      <c r="BF35" s="148">
        <v>464.03515620000002</v>
      </c>
      <c r="BG35" s="148">
        <v>384.9914023</v>
      </c>
      <c r="BH35" s="148">
        <v>393.8070219</v>
      </c>
      <c r="BI35" s="148">
        <v>45106.521939999999</v>
      </c>
      <c r="BJ35" s="148">
        <v>517.86518709999996</v>
      </c>
      <c r="BK35" s="148">
        <v>172.63364530000001</v>
      </c>
      <c r="BL35" s="148">
        <v>26684.481970000001</v>
      </c>
      <c r="BM35" s="148">
        <v>9358.5189790000004</v>
      </c>
      <c r="BN35" s="148">
        <v>391.03065299999997</v>
      </c>
      <c r="BO35" s="148">
        <v>0</v>
      </c>
      <c r="BP35" s="148">
        <v>22179.294610000001</v>
      </c>
      <c r="BQ35" s="148">
        <v>1718.9148789999999</v>
      </c>
      <c r="BR35" s="148">
        <v>822.15526260000001</v>
      </c>
      <c r="BS35" s="148">
        <v>657.72232829999996</v>
      </c>
      <c r="BT35" s="148">
        <v>983.24617690000002</v>
      </c>
      <c r="BU35" s="148">
        <v>90.411950840000003</v>
      </c>
      <c r="BV35" s="148">
        <v>26380.585910000002</v>
      </c>
      <c r="BW35" s="148">
        <v>876.58693159999996</v>
      </c>
      <c r="BX35" s="148">
        <v>315.00906509999999</v>
      </c>
      <c r="BY35" s="148">
        <v>876.20249130000002</v>
      </c>
      <c r="BZ35" s="148">
        <v>1167.3550640000001</v>
      </c>
      <c r="CA35" s="148">
        <v>400.22262360000002</v>
      </c>
      <c r="CB35" s="148">
        <v>0</v>
      </c>
      <c r="CC35" s="148">
        <v>509.26004330000001</v>
      </c>
      <c r="CD35" s="148">
        <v>184.8787821</v>
      </c>
      <c r="CE35" s="148">
        <v>0</v>
      </c>
      <c r="CF35" s="148">
        <v>0</v>
      </c>
      <c r="CG35" s="148">
        <v>19.23500538</v>
      </c>
      <c r="CH35" s="148">
        <v>18077.542819999999</v>
      </c>
      <c r="CI35" s="148">
        <v>298.66095769999998</v>
      </c>
      <c r="CJ35" s="148">
        <v>163081.7145</v>
      </c>
      <c r="CK35" s="148">
        <v>41300.231299999999</v>
      </c>
      <c r="CL35" s="148">
        <v>78689.299679999996</v>
      </c>
      <c r="CM35" s="148">
        <v>345903.99349999998</v>
      </c>
      <c r="CN35" s="148">
        <v>30096.222269999998</v>
      </c>
      <c r="CO35" s="148">
        <v>1753.774889</v>
      </c>
      <c r="CP35" s="148">
        <v>262760.07829999999</v>
      </c>
      <c r="CQ35" s="148">
        <v>107970.996</v>
      </c>
      <c r="CR35" s="148">
        <v>29813.75864</v>
      </c>
      <c r="CS35" s="148">
        <v>69019.583499999993</v>
      </c>
      <c r="CT35" s="148">
        <v>62578.964549999997</v>
      </c>
      <c r="CU35" s="148">
        <v>53382.027560000002</v>
      </c>
      <c r="CV35" s="148">
        <v>93964.117840000006</v>
      </c>
      <c r="CW35" s="148">
        <v>2175.1556639999999</v>
      </c>
      <c r="CX35" s="148">
        <v>106.396626</v>
      </c>
      <c r="CY35" s="148">
        <v>40.938713010000001</v>
      </c>
      <c r="CZ35" s="148">
        <v>0</v>
      </c>
      <c r="DA35" s="148">
        <v>0</v>
      </c>
      <c r="DB35" s="148">
        <v>0</v>
      </c>
      <c r="DC35" s="148">
        <v>114.9470658</v>
      </c>
      <c r="DD35" s="148">
        <v>0</v>
      </c>
      <c r="DE35" s="148">
        <v>0</v>
      </c>
      <c r="DF35" s="148">
        <v>12.638456939999999</v>
      </c>
      <c r="DG35" s="148">
        <v>0</v>
      </c>
      <c r="DH35" s="148">
        <v>51.140305099999999</v>
      </c>
      <c r="DI35" s="148">
        <v>48.185714169999997</v>
      </c>
      <c r="DJ35" s="148">
        <v>187425.53810000001</v>
      </c>
      <c r="DK35" s="148">
        <v>814494.35</v>
      </c>
      <c r="DL35" s="148">
        <v>52166.742630000001</v>
      </c>
      <c r="DM35" s="148">
        <v>1709497.095</v>
      </c>
      <c r="DN35" s="148">
        <v>1633511.4879999999</v>
      </c>
      <c r="DO35" s="148">
        <v>108113.3306</v>
      </c>
      <c r="DP35" s="148">
        <v>9653.1186990000006</v>
      </c>
      <c r="DQ35" s="148">
        <v>154177.804</v>
      </c>
      <c r="DR35" s="148">
        <v>6761473.4730000002</v>
      </c>
      <c r="DS35" s="148">
        <v>817946.73309999995</v>
      </c>
      <c r="DT35" s="148">
        <v>76529.964129999993</v>
      </c>
      <c r="DU35" s="148">
        <v>171558.73499999999</v>
      </c>
      <c r="DV35" s="148">
        <v>11376.826719999999</v>
      </c>
      <c r="DW35" s="148">
        <v>1364365.66</v>
      </c>
      <c r="DX35" s="148">
        <v>1628420.298</v>
      </c>
      <c r="DY35" s="148">
        <v>786382.97770000005</v>
      </c>
      <c r="DZ35" s="148">
        <v>3486939.15</v>
      </c>
      <c r="EA35" s="148">
        <v>371059.56809999997</v>
      </c>
      <c r="EB35" s="148">
        <v>44113.176930000001</v>
      </c>
      <c r="EC35" s="148">
        <v>202358.60089999999</v>
      </c>
      <c r="ED35" s="148">
        <v>360028.59769999998</v>
      </c>
      <c r="EE35" s="148">
        <v>334574.78739999997</v>
      </c>
      <c r="EF35" s="148">
        <v>2077201.318</v>
      </c>
      <c r="EG35" s="148">
        <v>759637.86769999994</v>
      </c>
      <c r="EH35" s="148">
        <v>3388.5796999999998</v>
      </c>
      <c r="EI35" s="148">
        <v>10174.021570000001</v>
      </c>
      <c r="EJ35" s="148">
        <v>24493.397079999999</v>
      </c>
      <c r="EK35" s="148">
        <v>29410.360339999999</v>
      </c>
      <c r="EL35" s="148">
        <v>127127.3783</v>
      </c>
      <c r="EM35" s="148">
        <v>476912.85369999998</v>
      </c>
      <c r="EN35" s="148">
        <v>344803.3383</v>
      </c>
      <c r="EO35" s="148">
        <v>198281.6802</v>
      </c>
      <c r="EP35" s="148">
        <v>14038.20897</v>
      </c>
      <c r="EQ35" s="148">
        <v>29176.24668</v>
      </c>
      <c r="ER35" s="148">
        <v>2622.3395890000002</v>
      </c>
      <c r="ES35" s="148">
        <v>18323.87039</v>
      </c>
      <c r="ET35" s="148">
        <v>1904.8897999999999</v>
      </c>
      <c r="EU35" s="148">
        <v>1857.352169</v>
      </c>
      <c r="EV35" s="148">
        <v>9104.7652679999992</v>
      </c>
      <c r="EW35" s="148">
        <v>18846.52766</v>
      </c>
      <c r="EX35" s="148">
        <v>20042.562740000001</v>
      </c>
      <c r="EY35" s="148">
        <v>15199.4917</v>
      </c>
      <c r="EZ35" s="148">
        <v>31731.386620000001</v>
      </c>
      <c r="FA35" s="148">
        <v>10236.82533</v>
      </c>
      <c r="FB35" s="148">
        <v>9857.7816870000006</v>
      </c>
      <c r="FC35" s="148">
        <v>12197.108700000001</v>
      </c>
      <c r="FD35" s="148">
        <v>12881.394480000001</v>
      </c>
      <c r="FE35" s="148">
        <v>5941.0598579999996</v>
      </c>
      <c r="FF35" s="148">
        <v>2071.4287549999999</v>
      </c>
      <c r="FG35" s="148">
        <v>327.50395400000002</v>
      </c>
      <c r="FH35" s="148">
        <v>56041.44212</v>
      </c>
      <c r="FI35" s="148">
        <v>8078.0054829999999</v>
      </c>
      <c r="FJ35" s="148">
        <v>805.23264979999999</v>
      </c>
      <c r="FK35" s="148">
        <v>280.96950090000001</v>
      </c>
      <c r="FL35" s="148">
        <v>53418.067179999998</v>
      </c>
      <c r="FM35" s="148">
        <v>38135.682139999997</v>
      </c>
      <c r="FN35" s="148">
        <v>10813.59218</v>
      </c>
      <c r="FO35" s="148">
        <v>38032.116719999998</v>
      </c>
      <c r="FP35" s="148">
        <v>7155.1851150000002</v>
      </c>
      <c r="FQ35" s="148">
        <v>3523.6764330000001</v>
      </c>
      <c r="FR35" s="148">
        <v>52350.928630000002</v>
      </c>
      <c r="FS35" s="148">
        <v>214167.48149999999</v>
      </c>
      <c r="FT35" s="148">
        <v>77192.573629999999</v>
      </c>
      <c r="FU35" s="148">
        <v>130657.93580000001</v>
      </c>
      <c r="FV35" s="148">
        <v>338.23982269999999</v>
      </c>
      <c r="FW35" s="148">
        <v>329.36681859999999</v>
      </c>
      <c r="FX35" s="148">
        <v>16357.04391</v>
      </c>
      <c r="FY35" s="148">
        <v>54801.183219999999</v>
      </c>
      <c r="FZ35" s="148">
        <v>44365.050040000002</v>
      </c>
      <c r="GA35" s="148">
        <v>49343.667029999997</v>
      </c>
      <c r="GB35" s="148">
        <v>3414.0186330000001</v>
      </c>
      <c r="GC35" s="148">
        <v>1683.276785</v>
      </c>
      <c r="GD35" s="148">
        <v>1429.9361240000001</v>
      </c>
      <c r="GE35" s="148">
        <v>302.61006229999998</v>
      </c>
      <c r="GF35" s="148">
        <v>2864.86949</v>
      </c>
      <c r="GG35" s="148">
        <v>4096.9002540000001</v>
      </c>
      <c r="GH35" s="148">
        <v>631.64457830000003</v>
      </c>
      <c r="GI35" s="148">
        <v>7233.5679950000003</v>
      </c>
      <c r="GJ35" s="148">
        <v>16531.69731</v>
      </c>
      <c r="GK35" s="148">
        <v>9499.6736440000004</v>
      </c>
      <c r="GL35" s="148">
        <v>1577.941118</v>
      </c>
      <c r="GM35" s="148">
        <v>10345.99374</v>
      </c>
      <c r="GN35" s="148">
        <v>6903.214234</v>
      </c>
      <c r="GO35" s="148">
        <v>0</v>
      </c>
      <c r="GP35" s="148">
        <v>0</v>
      </c>
      <c r="GQ35" s="148">
        <v>0</v>
      </c>
      <c r="GR35" s="148">
        <v>309.84179710000001</v>
      </c>
      <c r="GS35" s="148">
        <v>0</v>
      </c>
      <c r="GT35" s="148">
        <v>0</v>
      </c>
      <c r="GU35" s="148">
        <v>105.8554754</v>
      </c>
      <c r="GV35" s="148">
        <v>143.49955420000001</v>
      </c>
      <c r="GW35" s="148">
        <v>0</v>
      </c>
      <c r="GX35" s="148">
        <v>0</v>
      </c>
      <c r="GY35" s="148">
        <v>22.855657600000001</v>
      </c>
      <c r="GZ35" s="148">
        <v>32.04881271</v>
      </c>
      <c r="HA35" s="148">
        <v>0</v>
      </c>
      <c r="HB35" s="148">
        <v>0</v>
      </c>
      <c r="HC35" s="148">
        <v>0</v>
      </c>
      <c r="HD35" s="148">
        <v>38.472136190000001</v>
      </c>
      <c r="HE35" s="148">
        <v>901.64917460000004</v>
      </c>
      <c r="HF35" s="148">
        <v>20.19291054</v>
      </c>
      <c r="HG35" s="148">
        <v>0</v>
      </c>
      <c r="HH35" s="148">
        <v>0</v>
      </c>
      <c r="HI35" s="148">
        <v>203.3384757</v>
      </c>
      <c r="HJ35" s="148">
        <v>591.13821540000004</v>
      </c>
      <c r="HK35" s="148">
        <v>831.07967369999994</v>
      </c>
      <c r="HL35" s="148">
        <v>4343.8199949999998</v>
      </c>
      <c r="HM35" s="148">
        <v>0</v>
      </c>
      <c r="HN35" s="148">
        <v>641.56137630000001</v>
      </c>
      <c r="HO35" s="148">
        <v>11951.543309999999</v>
      </c>
      <c r="HP35" s="148">
        <v>83081.084040000002</v>
      </c>
      <c r="HQ35" s="148">
        <v>8495.8827469999997</v>
      </c>
      <c r="HR35" s="148">
        <v>588.0374458</v>
      </c>
      <c r="HS35" s="148">
        <v>147.40181559999999</v>
      </c>
      <c r="HT35" s="148">
        <v>1019.374306</v>
      </c>
      <c r="HU35" s="148">
        <v>3007.7829350000002</v>
      </c>
      <c r="HV35" s="148">
        <v>801.7899807</v>
      </c>
      <c r="HW35" s="148">
        <v>55317.075949999999</v>
      </c>
      <c r="HX35" s="148">
        <v>25540.897860000001</v>
      </c>
      <c r="HY35" s="148">
        <v>28996.813959999999</v>
      </c>
      <c r="HZ35" s="148">
        <v>11891.130150000001</v>
      </c>
      <c r="IA35" s="148">
        <v>0</v>
      </c>
      <c r="IB35" s="148">
        <v>52716.953630000004</v>
      </c>
      <c r="IC35" s="148">
        <v>91048.690440000006</v>
      </c>
      <c r="ID35" s="148">
        <v>40266.18849</v>
      </c>
      <c r="IE35" s="148">
        <v>35181.556620000003</v>
      </c>
      <c r="IF35" s="148">
        <v>3926.120038</v>
      </c>
      <c r="IG35" s="148">
        <v>10181.011469999999</v>
      </c>
      <c r="IH35" s="148">
        <v>8066.8402470000001</v>
      </c>
      <c r="II35" s="148">
        <v>34952.258289999998</v>
      </c>
      <c r="IJ35" s="148">
        <v>44307.459569999999</v>
      </c>
      <c r="IK35" s="148">
        <v>68997.554870000007</v>
      </c>
      <c r="IL35" s="148">
        <v>20696.888650000001</v>
      </c>
      <c r="IM35" s="148">
        <v>14347.71111</v>
      </c>
      <c r="IN35" s="148">
        <v>6710.7355509999998</v>
      </c>
      <c r="IO35" s="148">
        <v>13486.993179999999</v>
      </c>
      <c r="IP35" s="148">
        <v>11244.90229</v>
      </c>
      <c r="IQ35" s="148">
        <v>25593.508709999998</v>
      </c>
      <c r="IR35" s="148">
        <v>26843.48403</v>
      </c>
      <c r="IS35" s="148">
        <v>29626.889500000001</v>
      </c>
      <c r="IT35" s="148">
        <v>30642.040089999999</v>
      </c>
      <c r="IU35" s="148">
        <v>15609.08007</v>
      </c>
      <c r="IV35" s="148">
        <v>27571.074929999999</v>
      </c>
      <c r="IW35" s="148">
        <v>19812.938409999999</v>
      </c>
      <c r="IX35" s="148">
        <v>2725.6930750000001</v>
      </c>
    </row>
    <row r="36" spans="1:258">
      <c r="A36" s="233" t="s">
        <v>958</v>
      </c>
      <c r="B36" s="233" t="s">
        <v>947</v>
      </c>
      <c r="C36" s="148">
        <v>452.92454170000002</v>
      </c>
      <c r="D36" s="148">
        <v>154.7634765</v>
      </c>
      <c r="E36" s="148">
        <v>6579.378874</v>
      </c>
      <c r="F36" s="148">
        <v>5965.5933510000004</v>
      </c>
      <c r="G36" s="148">
        <v>411.48751010000001</v>
      </c>
      <c r="H36" s="148">
        <v>1121.14492</v>
      </c>
      <c r="I36" s="148">
        <v>3073.9604690000001</v>
      </c>
      <c r="J36" s="148">
        <v>1527.9918829999999</v>
      </c>
      <c r="K36" s="148">
        <v>129987.9887</v>
      </c>
      <c r="L36" s="148">
        <v>12202.73407</v>
      </c>
      <c r="M36" s="148">
        <v>1558.903127</v>
      </c>
      <c r="N36" s="148">
        <v>15634.999959999999</v>
      </c>
      <c r="O36" s="148">
        <v>10035.568600000001</v>
      </c>
      <c r="P36" s="148">
        <v>16427.35439</v>
      </c>
      <c r="Q36" s="148">
        <v>45382.02162</v>
      </c>
      <c r="R36" s="148">
        <v>18734.349920000001</v>
      </c>
      <c r="S36" s="148">
        <v>1262.1276419999999</v>
      </c>
      <c r="T36" s="148">
        <v>73627.627619999999</v>
      </c>
      <c r="U36" s="148">
        <v>89352.400089999996</v>
      </c>
      <c r="V36" s="148">
        <v>81516.570630000002</v>
      </c>
      <c r="W36" s="148">
        <v>14604.88876</v>
      </c>
      <c r="X36" s="148">
        <v>12312.551030000001</v>
      </c>
      <c r="Y36" s="148">
        <v>3208.9162379999998</v>
      </c>
      <c r="Z36" s="148">
        <v>0</v>
      </c>
      <c r="AA36" s="148">
        <v>0</v>
      </c>
      <c r="AB36" s="148">
        <v>0</v>
      </c>
      <c r="AC36" s="148">
        <v>4093.1439329999998</v>
      </c>
      <c r="AD36" s="148">
        <v>14006.48841</v>
      </c>
      <c r="AE36" s="148">
        <v>265.16569079999999</v>
      </c>
      <c r="AF36" s="148">
        <v>112.1642992</v>
      </c>
      <c r="AG36" s="148">
        <v>0</v>
      </c>
      <c r="AH36" s="148">
        <v>0</v>
      </c>
      <c r="AI36" s="148">
        <v>95.210547140000003</v>
      </c>
      <c r="AJ36" s="148">
        <v>0</v>
      </c>
      <c r="AK36" s="148">
        <v>20852.830569999998</v>
      </c>
      <c r="AL36" s="148">
        <v>23.269054220000001</v>
      </c>
      <c r="AM36" s="148">
        <v>154.38270879999999</v>
      </c>
      <c r="AN36" s="148">
        <v>224.3902185</v>
      </c>
      <c r="AO36" s="148">
        <v>25.15285102</v>
      </c>
      <c r="AP36" s="148">
        <v>0</v>
      </c>
      <c r="AQ36" s="148">
        <v>248.6294297</v>
      </c>
      <c r="AR36" s="148">
        <v>1132.240691</v>
      </c>
      <c r="AS36" s="148">
        <v>68.683800610000006</v>
      </c>
      <c r="AT36" s="148">
        <v>160.14565630000001</v>
      </c>
      <c r="AU36" s="148">
        <v>0</v>
      </c>
      <c r="AV36" s="148">
        <v>246.9964703</v>
      </c>
      <c r="AW36" s="148">
        <v>265.42372269999998</v>
      </c>
      <c r="AX36" s="148">
        <v>183.78670339999999</v>
      </c>
      <c r="AY36" s="148">
        <v>104.9495112</v>
      </c>
      <c r="AZ36" s="148">
        <v>0</v>
      </c>
      <c r="BA36" s="148">
        <v>125.7093984</v>
      </c>
      <c r="BB36" s="148">
        <v>35.673476309999998</v>
      </c>
      <c r="BC36" s="148">
        <v>162.26890750000001</v>
      </c>
      <c r="BD36" s="148">
        <v>169.52379189999999</v>
      </c>
      <c r="BE36" s="148">
        <v>667.73199369999998</v>
      </c>
      <c r="BF36" s="148">
        <v>500.34203450000001</v>
      </c>
      <c r="BG36" s="148">
        <v>653.38834299999996</v>
      </c>
      <c r="BH36" s="148">
        <v>572.94964619999996</v>
      </c>
      <c r="BI36" s="148">
        <v>50965.692580000003</v>
      </c>
      <c r="BJ36" s="148">
        <v>933.77517990000001</v>
      </c>
      <c r="BK36" s="148">
        <v>392.09673859999998</v>
      </c>
      <c r="BL36" s="148">
        <v>16378.26217</v>
      </c>
      <c r="BM36" s="148">
        <v>10826.87552</v>
      </c>
      <c r="BN36" s="148">
        <v>338.58946900000001</v>
      </c>
      <c r="BO36" s="148">
        <v>0</v>
      </c>
      <c r="BP36" s="148">
        <v>22719.536800000002</v>
      </c>
      <c r="BQ36" s="148">
        <v>2016.046773</v>
      </c>
      <c r="BR36" s="148">
        <v>935.55469640000001</v>
      </c>
      <c r="BS36" s="148">
        <v>909.95925380000006</v>
      </c>
      <c r="BT36" s="148">
        <v>827.67502300000001</v>
      </c>
      <c r="BU36" s="148">
        <v>57.510474709999997</v>
      </c>
      <c r="BV36" s="148">
        <v>32146.584419999999</v>
      </c>
      <c r="BW36" s="148">
        <v>1021.097318</v>
      </c>
      <c r="BX36" s="148">
        <v>512.54388059999997</v>
      </c>
      <c r="BY36" s="148">
        <v>1043.3891490000001</v>
      </c>
      <c r="BZ36" s="148">
        <v>1098.7072479999999</v>
      </c>
      <c r="CA36" s="148">
        <v>389.01237650000002</v>
      </c>
      <c r="CB36" s="148">
        <v>0</v>
      </c>
      <c r="CC36" s="148">
        <v>443.9266308</v>
      </c>
      <c r="CD36" s="148">
        <v>284.21067909999999</v>
      </c>
      <c r="CE36" s="148">
        <v>0</v>
      </c>
      <c r="CF36" s="148">
        <v>0</v>
      </c>
      <c r="CG36" s="148">
        <v>73.62885489</v>
      </c>
      <c r="CH36" s="148">
        <v>19419.197189999999</v>
      </c>
      <c r="CI36" s="148">
        <v>790.31522749999999</v>
      </c>
      <c r="CJ36" s="148">
        <v>177075.74059999999</v>
      </c>
      <c r="CK36" s="148">
        <v>51786.406849999999</v>
      </c>
      <c r="CL36" s="148">
        <v>88045.545020000005</v>
      </c>
      <c r="CM36" s="148">
        <v>410196.6875</v>
      </c>
      <c r="CN36" s="148">
        <v>37204.030729999999</v>
      </c>
      <c r="CO36" s="148">
        <v>2305.8460770000002</v>
      </c>
      <c r="CP36" s="148">
        <v>309073.84840000002</v>
      </c>
      <c r="CQ36" s="148">
        <v>135955.7121</v>
      </c>
      <c r="CR36" s="148">
        <v>37098.645960000002</v>
      </c>
      <c r="CS36" s="148">
        <v>86648.257490000004</v>
      </c>
      <c r="CT36" s="148">
        <v>75669.523910000004</v>
      </c>
      <c r="CU36" s="148">
        <v>59406.762170000002</v>
      </c>
      <c r="CV36" s="148">
        <v>115491.1418</v>
      </c>
      <c r="CW36" s="148">
        <v>3417.2745570000002</v>
      </c>
      <c r="CX36" s="148">
        <v>182.10373190000001</v>
      </c>
      <c r="CY36" s="148">
        <v>11.41188374</v>
      </c>
      <c r="CZ36" s="148">
        <v>0</v>
      </c>
      <c r="DA36" s="148">
        <v>0</v>
      </c>
      <c r="DB36" s="148">
        <v>0</v>
      </c>
      <c r="DC36" s="148">
        <v>26.599430080000001</v>
      </c>
      <c r="DD36" s="148">
        <v>0</v>
      </c>
      <c r="DE36" s="148">
        <v>0</v>
      </c>
      <c r="DF36" s="148">
        <v>54.9534004</v>
      </c>
      <c r="DG36" s="148">
        <v>19.40913158</v>
      </c>
      <c r="DH36" s="148">
        <v>44.06455571</v>
      </c>
      <c r="DI36" s="148">
        <v>208.2032365</v>
      </c>
      <c r="DJ36" s="148">
        <v>221485.0716</v>
      </c>
      <c r="DK36" s="148">
        <v>919750.17610000004</v>
      </c>
      <c r="DL36" s="148">
        <v>62860.590600000003</v>
      </c>
      <c r="DM36" s="148">
        <v>1831365.1569999999</v>
      </c>
      <c r="DN36" s="148">
        <v>1919010.878</v>
      </c>
      <c r="DO36" s="148">
        <v>134631.38459999999</v>
      </c>
      <c r="DP36" s="148">
        <v>11949.4879</v>
      </c>
      <c r="DQ36" s="148">
        <v>160805.07939999999</v>
      </c>
      <c r="DR36" s="148">
        <v>7330247.5710000005</v>
      </c>
      <c r="DS36" s="148">
        <v>930403.98910000001</v>
      </c>
      <c r="DT36" s="148">
        <v>95060.427760000006</v>
      </c>
      <c r="DU36" s="148">
        <v>208367.2942</v>
      </c>
      <c r="DV36" s="148">
        <v>11917.41389</v>
      </c>
      <c r="DW36" s="148">
        <v>1546546.125</v>
      </c>
      <c r="DX36" s="148">
        <v>1828257.9750000001</v>
      </c>
      <c r="DY36" s="148">
        <v>933427.76939999999</v>
      </c>
      <c r="DZ36" s="148">
        <v>3940022.1140000001</v>
      </c>
      <c r="EA36" s="148">
        <v>450166.30060000002</v>
      </c>
      <c r="EB36" s="148">
        <v>51919.885090000003</v>
      </c>
      <c r="EC36" s="148">
        <v>234753.59520000001</v>
      </c>
      <c r="ED36" s="148">
        <v>406048.15879999998</v>
      </c>
      <c r="EE36" s="148">
        <v>387889.53619999997</v>
      </c>
      <c r="EF36" s="148">
        <v>2379884.1540000001</v>
      </c>
      <c r="EG36" s="148">
        <v>948232.74369999999</v>
      </c>
      <c r="EH36" s="148">
        <v>3640.3103580000002</v>
      </c>
      <c r="EI36" s="148">
        <v>9407.0071759999992</v>
      </c>
      <c r="EJ36" s="148">
        <v>26103.257030000001</v>
      </c>
      <c r="EK36" s="148">
        <v>33502.645600000003</v>
      </c>
      <c r="EL36" s="148">
        <v>140937.30869999999</v>
      </c>
      <c r="EM36" s="148">
        <v>551583.49250000005</v>
      </c>
      <c r="EN36" s="148">
        <v>398594.30009999999</v>
      </c>
      <c r="EO36" s="148">
        <v>242477.75700000001</v>
      </c>
      <c r="EP36" s="148">
        <v>16064.37832</v>
      </c>
      <c r="EQ36" s="148">
        <v>34562.145579999997</v>
      </c>
      <c r="ER36" s="148">
        <v>3976.6130979999998</v>
      </c>
      <c r="ES36" s="148">
        <v>20623.39142</v>
      </c>
      <c r="ET36" s="148">
        <v>2211.432781</v>
      </c>
      <c r="EU36" s="148">
        <v>2262.827151</v>
      </c>
      <c r="EV36" s="148">
        <v>6625.5726880000002</v>
      </c>
      <c r="EW36" s="148">
        <v>21775.78656</v>
      </c>
      <c r="EX36" s="148">
        <v>25166.719529999998</v>
      </c>
      <c r="EY36" s="148">
        <v>15456.531209999999</v>
      </c>
      <c r="EZ36" s="148">
        <v>37257.699739999996</v>
      </c>
      <c r="FA36" s="148">
        <v>12597.265170000001</v>
      </c>
      <c r="FB36" s="148">
        <v>13457.213390000001</v>
      </c>
      <c r="FC36" s="148">
        <v>12615.95455</v>
      </c>
      <c r="FD36" s="148">
        <v>16758.695739999999</v>
      </c>
      <c r="FE36" s="148">
        <v>6150.5584440000002</v>
      </c>
      <c r="FF36" s="148">
        <v>2685.6353490000001</v>
      </c>
      <c r="FG36" s="148">
        <v>401.46068839999998</v>
      </c>
      <c r="FH36" s="148">
        <v>59352.382449999997</v>
      </c>
      <c r="FI36" s="148">
        <v>8956.8424479999994</v>
      </c>
      <c r="FJ36" s="148">
        <v>914.04308749999996</v>
      </c>
      <c r="FK36" s="148">
        <v>196.88247480000001</v>
      </c>
      <c r="FL36" s="148">
        <v>59553.916550000002</v>
      </c>
      <c r="FM36" s="148">
        <v>43985.367830000003</v>
      </c>
      <c r="FN36" s="148">
        <v>12750.53787</v>
      </c>
      <c r="FO36" s="148">
        <v>47262.350700000003</v>
      </c>
      <c r="FP36" s="148">
        <v>8954.8735560000005</v>
      </c>
      <c r="FQ36" s="148">
        <v>3887.1838130000001</v>
      </c>
      <c r="FR36" s="148">
        <v>60404.22494</v>
      </c>
      <c r="FS36" s="148">
        <v>248958.93150000001</v>
      </c>
      <c r="FT36" s="148">
        <v>84186.613320000004</v>
      </c>
      <c r="FU36" s="148">
        <v>147871.6379</v>
      </c>
      <c r="FV36" s="148">
        <v>322.9441587</v>
      </c>
      <c r="FW36" s="148">
        <v>670.71964219999995</v>
      </c>
      <c r="FX36" s="148">
        <v>16386.77176</v>
      </c>
      <c r="FY36" s="148">
        <v>63263.407379999997</v>
      </c>
      <c r="FZ36" s="148">
        <v>56402.043120000002</v>
      </c>
      <c r="GA36" s="148">
        <v>61221.270109999998</v>
      </c>
      <c r="GB36" s="148">
        <v>3910.67236</v>
      </c>
      <c r="GC36" s="148">
        <v>1789.2787639999999</v>
      </c>
      <c r="GD36" s="148">
        <v>1262.4345860000001</v>
      </c>
      <c r="GE36" s="148">
        <v>295.13572850000003</v>
      </c>
      <c r="GF36" s="148">
        <v>3474.84915</v>
      </c>
      <c r="GG36" s="148">
        <v>4561.7865869999996</v>
      </c>
      <c r="GH36" s="148">
        <v>720.96995449999997</v>
      </c>
      <c r="GI36" s="148">
        <v>7782.4042680000002</v>
      </c>
      <c r="GJ36" s="148">
        <v>18568.12875</v>
      </c>
      <c r="GK36" s="148">
        <v>12326.61162</v>
      </c>
      <c r="GL36" s="148">
        <v>2291.8539620000001</v>
      </c>
      <c r="GM36" s="148">
        <v>11966.463470000001</v>
      </c>
      <c r="GN36" s="148">
        <v>8231.4384900000005</v>
      </c>
      <c r="GO36" s="148">
        <v>60.870371660000004</v>
      </c>
      <c r="GP36" s="148">
        <v>0</v>
      </c>
      <c r="GQ36" s="148">
        <v>0</v>
      </c>
      <c r="GR36" s="148">
        <v>280.19630640000003</v>
      </c>
      <c r="GS36" s="148">
        <v>0</v>
      </c>
      <c r="GT36" s="148">
        <v>0</v>
      </c>
      <c r="GU36" s="148">
        <v>0</v>
      </c>
      <c r="GV36" s="148">
        <v>67.982823289999999</v>
      </c>
      <c r="GW36" s="148">
        <v>0</v>
      </c>
      <c r="GX36" s="148">
        <v>0</v>
      </c>
      <c r="GY36" s="148">
        <v>142.50660959999999</v>
      </c>
      <c r="GZ36" s="148">
        <v>70.996904720000003</v>
      </c>
      <c r="HA36" s="148">
        <v>15.010094410000001</v>
      </c>
      <c r="HB36" s="148">
        <v>0</v>
      </c>
      <c r="HC36" s="148">
        <v>0</v>
      </c>
      <c r="HD36" s="148">
        <v>66.09114692</v>
      </c>
      <c r="HE36" s="148">
        <v>845.22110680000003</v>
      </c>
      <c r="HF36" s="148">
        <v>0</v>
      </c>
      <c r="HG36" s="148">
        <v>0</v>
      </c>
      <c r="HH36" s="148">
        <v>55.594392120000002</v>
      </c>
      <c r="HI36" s="148">
        <v>187.5213473</v>
      </c>
      <c r="HJ36" s="148">
        <v>644.59650469999997</v>
      </c>
      <c r="HK36" s="148">
        <v>1326.404554</v>
      </c>
      <c r="HL36" s="148">
        <v>5889.9813210000002</v>
      </c>
      <c r="HM36" s="148">
        <v>105.2957643</v>
      </c>
      <c r="HN36" s="148">
        <v>474.04422840000001</v>
      </c>
      <c r="HO36" s="148">
        <v>13011.193499999999</v>
      </c>
      <c r="HP36" s="148">
        <v>93223.955549999999</v>
      </c>
      <c r="HQ36" s="148">
        <v>10047.71406</v>
      </c>
      <c r="HR36" s="148">
        <v>430.11905680000001</v>
      </c>
      <c r="HS36" s="148">
        <v>285.54736070000001</v>
      </c>
      <c r="HT36" s="148">
        <v>1579.7759209999999</v>
      </c>
      <c r="HU36" s="148">
        <v>3411.0876370000001</v>
      </c>
      <c r="HV36" s="148">
        <v>1148.5594900000001</v>
      </c>
      <c r="HW36" s="148">
        <v>60995.072630000002</v>
      </c>
      <c r="HX36" s="148">
        <v>30114.44889</v>
      </c>
      <c r="HY36" s="148">
        <v>31981.13366</v>
      </c>
      <c r="HZ36" s="148">
        <v>11319.36852</v>
      </c>
      <c r="IA36" s="148">
        <v>0</v>
      </c>
      <c r="IB36" s="148">
        <v>57507.025419999998</v>
      </c>
      <c r="IC36" s="148">
        <v>102435.9175</v>
      </c>
      <c r="ID36" s="148">
        <v>45282.508249999999</v>
      </c>
      <c r="IE36" s="148">
        <v>38069.846669999999</v>
      </c>
      <c r="IF36" s="148">
        <v>6357.9191339999998</v>
      </c>
      <c r="IG36" s="148">
        <v>11075.949619999999</v>
      </c>
      <c r="IH36" s="148">
        <v>8464.2343349999992</v>
      </c>
      <c r="II36" s="148">
        <v>41785.588250000001</v>
      </c>
      <c r="IJ36" s="148">
        <v>53929.301679999997</v>
      </c>
      <c r="IK36" s="148">
        <v>75111.732520000005</v>
      </c>
      <c r="IL36" s="148">
        <v>24727.844450000001</v>
      </c>
      <c r="IM36" s="148">
        <v>17009.357309999999</v>
      </c>
      <c r="IN36" s="148">
        <v>7050.6689459999998</v>
      </c>
      <c r="IO36" s="148">
        <v>16420.281480000001</v>
      </c>
      <c r="IP36" s="148">
        <v>12942.248229999999</v>
      </c>
      <c r="IQ36" s="148">
        <v>29855.92542</v>
      </c>
      <c r="IR36" s="148">
        <v>32909.689050000001</v>
      </c>
      <c r="IS36" s="148">
        <v>36965.950100000002</v>
      </c>
      <c r="IT36" s="148">
        <v>35087.94068</v>
      </c>
      <c r="IU36" s="148">
        <v>18499.65955</v>
      </c>
      <c r="IV36" s="148">
        <v>33932.690130000003</v>
      </c>
      <c r="IW36" s="148">
        <v>25593.30428</v>
      </c>
      <c r="IX36" s="148">
        <v>3641.7487649999998</v>
      </c>
    </row>
    <row r="37" spans="1:258">
      <c r="A37" s="233" t="s">
        <v>959</v>
      </c>
      <c r="B37" s="233" t="s">
        <v>947</v>
      </c>
      <c r="C37" s="148">
        <v>291.47803040000002</v>
      </c>
      <c r="D37" s="148">
        <v>85.028544589999996</v>
      </c>
      <c r="E37" s="148">
        <v>3646.0997069999999</v>
      </c>
      <c r="F37" s="148">
        <v>3927.4002230000001</v>
      </c>
      <c r="G37" s="148">
        <v>251.4092675</v>
      </c>
      <c r="H37" s="148">
        <v>966.53335589999995</v>
      </c>
      <c r="I37" s="148">
        <v>1990.514173</v>
      </c>
      <c r="J37" s="148">
        <v>1231.378811</v>
      </c>
      <c r="K37" s="148">
        <v>75145.027220000004</v>
      </c>
      <c r="L37" s="148">
        <v>9094.9795020000001</v>
      </c>
      <c r="M37" s="148">
        <v>995.75071539999999</v>
      </c>
      <c r="N37" s="148">
        <v>10017.58216</v>
      </c>
      <c r="O37" s="148">
        <v>5705.4883110000001</v>
      </c>
      <c r="P37" s="148">
        <v>13443.967689999999</v>
      </c>
      <c r="Q37" s="148">
        <v>41463.455199999997</v>
      </c>
      <c r="R37" s="148">
        <v>10443.30458</v>
      </c>
      <c r="S37" s="148">
        <v>841.17135840000003</v>
      </c>
      <c r="T37" s="148">
        <v>29380.305540000001</v>
      </c>
      <c r="U37" s="148">
        <v>42297.692309999999</v>
      </c>
      <c r="V37" s="148">
        <v>41246.321239999997</v>
      </c>
      <c r="W37" s="148">
        <v>6806.4854169999999</v>
      </c>
      <c r="X37" s="148">
        <v>5038.8530170000004</v>
      </c>
      <c r="Y37" s="148">
        <v>2588.471524</v>
      </c>
      <c r="Z37" s="148">
        <v>0</v>
      </c>
      <c r="AA37" s="148">
        <v>0</v>
      </c>
      <c r="AB37" s="148">
        <v>0</v>
      </c>
      <c r="AC37" s="148">
        <v>3264.556059</v>
      </c>
      <c r="AD37" s="148">
        <v>13062.71839</v>
      </c>
      <c r="AE37" s="148">
        <v>132.34415960000001</v>
      </c>
      <c r="AF37" s="148">
        <v>25.641255650000002</v>
      </c>
      <c r="AG37" s="148">
        <v>0</v>
      </c>
      <c r="AH37" s="148">
        <v>0</v>
      </c>
      <c r="AI37" s="148">
        <v>117.04560650000001</v>
      </c>
      <c r="AJ37" s="148">
        <v>0</v>
      </c>
      <c r="AK37" s="148">
        <v>18053.13178</v>
      </c>
      <c r="AL37" s="148">
        <v>80.364698099999998</v>
      </c>
      <c r="AM37" s="148">
        <v>196.039556</v>
      </c>
      <c r="AN37" s="148">
        <v>173.02782120000001</v>
      </c>
      <c r="AO37" s="148">
        <v>80.408661039999998</v>
      </c>
      <c r="AP37" s="148">
        <v>0</v>
      </c>
      <c r="AQ37" s="148">
        <v>214.7199133</v>
      </c>
      <c r="AR37" s="148">
        <v>942.58885999999995</v>
      </c>
      <c r="AS37" s="148">
        <v>88.73464122</v>
      </c>
      <c r="AT37" s="148">
        <v>129.14108100000001</v>
      </c>
      <c r="AU37" s="148">
        <v>0</v>
      </c>
      <c r="AV37" s="148">
        <v>149.2377232</v>
      </c>
      <c r="AW37" s="148">
        <v>445.8309089</v>
      </c>
      <c r="AX37" s="148">
        <v>76.124279720000004</v>
      </c>
      <c r="AY37" s="148">
        <v>141.5646405</v>
      </c>
      <c r="AZ37" s="148">
        <v>0</v>
      </c>
      <c r="BA37" s="148">
        <v>51.669443579999999</v>
      </c>
      <c r="BB37" s="148">
        <v>42.639854339999999</v>
      </c>
      <c r="BC37" s="148">
        <v>79.578074439999995</v>
      </c>
      <c r="BD37" s="148">
        <v>177.35323880000001</v>
      </c>
      <c r="BE37" s="148">
        <v>506.43302790000001</v>
      </c>
      <c r="BF37" s="148">
        <v>644.36164770000005</v>
      </c>
      <c r="BG37" s="148">
        <v>192.90510090000001</v>
      </c>
      <c r="BH37" s="148">
        <v>132.62459949999999</v>
      </c>
      <c r="BI37" s="148">
        <v>42514.468800000002</v>
      </c>
      <c r="BJ37" s="148">
        <v>494.24440779999998</v>
      </c>
      <c r="BK37" s="148">
        <v>1015.666217</v>
      </c>
      <c r="BL37" s="148">
        <v>28597.810300000001</v>
      </c>
      <c r="BM37" s="148">
        <v>9747.9437350000007</v>
      </c>
      <c r="BN37" s="148">
        <v>335.090306</v>
      </c>
      <c r="BO37" s="148">
        <v>0</v>
      </c>
      <c r="BP37" s="148">
        <v>22072.54349</v>
      </c>
      <c r="BQ37" s="148">
        <v>1633.744784</v>
      </c>
      <c r="BR37" s="148">
        <v>742.15496089999999</v>
      </c>
      <c r="BS37" s="148">
        <v>897.05117470000005</v>
      </c>
      <c r="BT37" s="148">
        <v>600.6105278</v>
      </c>
      <c r="BU37" s="148">
        <v>0</v>
      </c>
      <c r="BV37" s="148">
        <v>32149.011620000001</v>
      </c>
      <c r="BW37" s="148">
        <v>470.28533720000001</v>
      </c>
      <c r="BX37" s="148">
        <v>455.42450050000002</v>
      </c>
      <c r="BY37" s="148">
        <v>798.96115540000005</v>
      </c>
      <c r="BZ37" s="148">
        <v>1284.799941</v>
      </c>
      <c r="CA37" s="148">
        <v>189.04345789999999</v>
      </c>
      <c r="CB37" s="148">
        <v>0</v>
      </c>
      <c r="CC37" s="148">
        <v>601.06740239999999</v>
      </c>
      <c r="CD37" s="148">
        <v>146.7763569</v>
      </c>
      <c r="CE37" s="148">
        <v>0</v>
      </c>
      <c r="CF37" s="148">
        <v>0</v>
      </c>
      <c r="CG37" s="148">
        <v>10.30565195</v>
      </c>
      <c r="CH37" s="148">
        <v>18640.165939999999</v>
      </c>
      <c r="CI37" s="148">
        <v>877.85712020000005</v>
      </c>
      <c r="CJ37" s="148">
        <v>173562.6441</v>
      </c>
      <c r="CK37" s="148">
        <v>44715.171649999997</v>
      </c>
      <c r="CL37" s="148">
        <v>84590.472240000003</v>
      </c>
      <c r="CM37" s="148">
        <v>351994.66350000002</v>
      </c>
      <c r="CN37" s="148">
        <v>34151.664640000003</v>
      </c>
      <c r="CO37" s="148">
        <v>2568.0538069999998</v>
      </c>
      <c r="CP37" s="148">
        <v>279426.76579999999</v>
      </c>
      <c r="CQ37" s="148">
        <v>118196.7522</v>
      </c>
      <c r="CR37" s="148">
        <v>31423.177810000001</v>
      </c>
      <c r="CS37" s="148">
        <v>72140.066879999998</v>
      </c>
      <c r="CT37" s="148">
        <v>68885.585439999995</v>
      </c>
      <c r="CU37" s="148">
        <v>52738.256889999997</v>
      </c>
      <c r="CV37" s="148">
        <v>91378.310849999994</v>
      </c>
      <c r="CW37" s="148">
        <v>2346.5099559999999</v>
      </c>
      <c r="CX37" s="148">
        <v>129.4396218</v>
      </c>
      <c r="CY37" s="148">
        <v>62.892656729999999</v>
      </c>
      <c r="CZ37" s="148">
        <v>0</v>
      </c>
      <c r="DA37" s="148">
        <v>0</v>
      </c>
      <c r="DB37" s="148">
        <v>0</v>
      </c>
      <c r="DC37" s="148">
        <v>142.58981700000001</v>
      </c>
      <c r="DD37" s="148">
        <v>0</v>
      </c>
      <c r="DE37" s="148">
        <v>0</v>
      </c>
      <c r="DF37" s="148">
        <v>52.542078029999999</v>
      </c>
      <c r="DG37" s="148">
        <v>0</v>
      </c>
      <c r="DH37" s="148">
        <v>157.92710510000001</v>
      </c>
      <c r="DI37" s="148">
        <v>66.753481530000002</v>
      </c>
      <c r="DJ37" s="148">
        <v>204295.4461</v>
      </c>
      <c r="DK37" s="148">
        <v>895143.02969999996</v>
      </c>
      <c r="DL37" s="148">
        <v>59394.436300000001</v>
      </c>
      <c r="DM37" s="148">
        <v>1745384.811</v>
      </c>
      <c r="DN37" s="148">
        <v>1692185.2790000001</v>
      </c>
      <c r="DO37" s="148">
        <v>114546.43150000001</v>
      </c>
      <c r="DP37" s="148">
        <v>9996.5417820000002</v>
      </c>
      <c r="DQ37" s="148">
        <v>147310.43890000001</v>
      </c>
      <c r="DR37" s="148">
        <v>6897581.1880000001</v>
      </c>
      <c r="DS37" s="148">
        <v>847236.83920000005</v>
      </c>
      <c r="DT37" s="148">
        <v>83263.287790000002</v>
      </c>
      <c r="DU37" s="148">
        <v>170322.51180000001</v>
      </c>
      <c r="DV37" s="148">
        <v>10997.729289999999</v>
      </c>
      <c r="DW37" s="148">
        <v>1372170.301</v>
      </c>
      <c r="DX37" s="148">
        <v>1734139.102</v>
      </c>
      <c r="DY37" s="148">
        <v>777311.07129999995</v>
      </c>
      <c r="DZ37" s="148">
        <v>3271931.4890000001</v>
      </c>
      <c r="EA37" s="148">
        <v>318809.74800000002</v>
      </c>
      <c r="EB37" s="148">
        <v>46070.633379999999</v>
      </c>
      <c r="EC37" s="148">
        <v>218553.24729999999</v>
      </c>
      <c r="ED37" s="148">
        <v>343377.77669999999</v>
      </c>
      <c r="EE37" s="148">
        <v>360011.83319999999</v>
      </c>
      <c r="EF37" s="148">
        <v>2120621.557</v>
      </c>
      <c r="EG37" s="148">
        <v>749670.41749999998</v>
      </c>
      <c r="EH37" s="148">
        <v>2551.380768</v>
      </c>
      <c r="EI37" s="148">
        <v>10010.38269</v>
      </c>
      <c r="EJ37" s="148">
        <v>23983.762739999998</v>
      </c>
      <c r="EK37" s="148">
        <v>32171.43777</v>
      </c>
      <c r="EL37" s="148">
        <v>129887.5781</v>
      </c>
      <c r="EM37" s="148">
        <v>500778.23790000001</v>
      </c>
      <c r="EN37" s="148">
        <v>363805.1876</v>
      </c>
      <c r="EO37" s="148">
        <v>210923.5601</v>
      </c>
      <c r="EP37" s="148">
        <v>13866.227699999999</v>
      </c>
      <c r="EQ37" s="148">
        <v>32618.942139999999</v>
      </c>
      <c r="ER37" s="148">
        <v>3157.4404599999998</v>
      </c>
      <c r="ES37" s="148">
        <v>19393.704290000001</v>
      </c>
      <c r="ET37" s="148">
        <v>2058.9050219999999</v>
      </c>
      <c r="EU37" s="148">
        <v>2053.7069379999998</v>
      </c>
      <c r="EV37" s="148">
        <v>7280.2362220000005</v>
      </c>
      <c r="EW37" s="148">
        <v>18545.110260000001</v>
      </c>
      <c r="EX37" s="148">
        <v>21830.00575</v>
      </c>
      <c r="EY37" s="148">
        <v>15224.55385</v>
      </c>
      <c r="EZ37" s="148">
        <v>30223.373380000001</v>
      </c>
      <c r="FA37" s="148">
        <v>10010.54415</v>
      </c>
      <c r="FB37" s="148">
        <v>10802.212149999999</v>
      </c>
      <c r="FC37" s="148">
        <v>13480.62995</v>
      </c>
      <c r="FD37" s="148">
        <v>14147.30847</v>
      </c>
      <c r="FE37" s="148">
        <v>5900.39221</v>
      </c>
      <c r="FF37" s="148">
        <v>1683.424536</v>
      </c>
      <c r="FG37" s="148">
        <v>303.75243769999997</v>
      </c>
      <c r="FH37" s="148">
        <v>55043.951780000003</v>
      </c>
      <c r="FI37" s="148">
        <v>7750.5876019999996</v>
      </c>
      <c r="FJ37" s="148">
        <v>924.35386329999994</v>
      </c>
      <c r="FK37" s="148">
        <v>333.59169270000001</v>
      </c>
      <c r="FL37" s="148">
        <v>48802.418599999997</v>
      </c>
      <c r="FM37" s="148">
        <v>39360.184029999997</v>
      </c>
      <c r="FN37" s="148">
        <v>10401.610409999999</v>
      </c>
      <c r="FO37" s="148">
        <v>37081.092120000001</v>
      </c>
      <c r="FP37" s="148">
        <v>5706.9265699999996</v>
      </c>
      <c r="FQ37" s="148">
        <v>4137.4967820000002</v>
      </c>
      <c r="FR37" s="148">
        <v>50972.805099999998</v>
      </c>
      <c r="FS37" s="148">
        <v>200726.57810000001</v>
      </c>
      <c r="FT37" s="148">
        <v>70746.788560000001</v>
      </c>
      <c r="FU37" s="148">
        <v>123123.1822</v>
      </c>
      <c r="FV37" s="148">
        <v>255.35568749999999</v>
      </c>
      <c r="FW37" s="148">
        <v>172.19814740000001</v>
      </c>
      <c r="FX37" s="148">
        <v>13412.04939</v>
      </c>
      <c r="FY37" s="148">
        <v>51076.977129999999</v>
      </c>
      <c r="FZ37" s="148">
        <v>50429.896500000003</v>
      </c>
      <c r="GA37" s="148">
        <v>48066.505010000001</v>
      </c>
      <c r="GB37" s="148">
        <v>3305.532479</v>
      </c>
      <c r="GC37" s="148">
        <v>1478.988517</v>
      </c>
      <c r="GD37" s="148">
        <v>1048.90489</v>
      </c>
      <c r="GE37" s="148">
        <v>421.78826140000001</v>
      </c>
      <c r="GF37" s="148">
        <v>2928.6991130000001</v>
      </c>
      <c r="GG37" s="148">
        <v>3393.4427289999999</v>
      </c>
      <c r="GH37" s="148">
        <v>535.9007861</v>
      </c>
      <c r="GI37" s="148">
        <v>6867.985463</v>
      </c>
      <c r="GJ37" s="148">
        <v>15622.73113</v>
      </c>
      <c r="GK37" s="148">
        <v>10493.12832</v>
      </c>
      <c r="GL37" s="148">
        <v>1547.282903</v>
      </c>
      <c r="GM37" s="148">
        <v>10512.228209999999</v>
      </c>
      <c r="GN37" s="148">
        <v>7516.3389770000003</v>
      </c>
      <c r="GO37" s="148">
        <v>65.652609440000006</v>
      </c>
      <c r="GP37" s="148">
        <v>0</v>
      </c>
      <c r="GQ37" s="148">
        <v>0</v>
      </c>
      <c r="GR37" s="148">
        <v>153.0926953</v>
      </c>
      <c r="GS37" s="148">
        <v>0</v>
      </c>
      <c r="GT37" s="148">
        <v>0</v>
      </c>
      <c r="GU37" s="148">
        <v>120.838172</v>
      </c>
      <c r="GV37" s="148">
        <v>97.382197959999999</v>
      </c>
      <c r="GW37" s="148">
        <v>0</v>
      </c>
      <c r="GX37" s="148">
        <v>0</v>
      </c>
      <c r="GY37" s="148">
        <v>62.9529256</v>
      </c>
      <c r="GZ37" s="148">
        <v>0</v>
      </c>
      <c r="HA37" s="148">
        <v>0</v>
      </c>
      <c r="HB37" s="148">
        <v>0</v>
      </c>
      <c r="HC37" s="148">
        <v>0</v>
      </c>
      <c r="HD37" s="148">
        <v>61.72072438</v>
      </c>
      <c r="HE37" s="148">
        <v>400.39046960000002</v>
      </c>
      <c r="HF37" s="148">
        <v>32.894102230000001</v>
      </c>
      <c r="HG37" s="148">
        <v>0</v>
      </c>
      <c r="HH37" s="148">
        <v>6.807007381</v>
      </c>
      <c r="HI37" s="148">
        <v>342.54589440000001</v>
      </c>
      <c r="HJ37" s="148">
        <v>570.35606989999997</v>
      </c>
      <c r="HK37" s="148">
        <v>624.30723079999996</v>
      </c>
      <c r="HL37" s="148">
        <v>5501.511289</v>
      </c>
      <c r="HM37" s="148">
        <v>45.628189749999997</v>
      </c>
      <c r="HN37" s="148">
        <v>930.8113621</v>
      </c>
      <c r="HO37" s="148">
        <v>11779.35801</v>
      </c>
      <c r="HP37" s="148">
        <v>76077.640950000001</v>
      </c>
      <c r="HQ37" s="148">
        <v>8642.6708949999993</v>
      </c>
      <c r="HR37" s="148">
        <v>412.4067326</v>
      </c>
      <c r="HS37" s="148">
        <v>107.5031798</v>
      </c>
      <c r="HT37" s="148">
        <v>1803.996993</v>
      </c>
      <c r="HU37" s="148">
        <v>2906.6094199999998</v>
      </c>
      <c r="HV37" s="148">
        <v>563.81881339999995</v>
      </c>
      <c r="HW37" s="148">
        <v>54421.673719999999</v>
      </c>
      <c r="HX37" s="148">
        <v>26725.863420000001</v>
      </c>
      <c r="HY37" s="148">
        <v>31389.292969999999</v>
      </c>
      <c r="HZ37" s="148">
        <v>11355.439710000001</v>
      </c>
      <c r="IA37" s="148">
        <v>0</v>
      </c>
      <c r="IB37" s="148">
        <v>55669.860110000001</v>
      </c>
      <c r="IC37" s="148">
        <v>95140.827860000005</v>
      </c>
      <c r="ID37" s="148">
        <v>41677.123370000001</v>
      </c>
      <c r="IE37" s="148">
        <v>35576.341699999997</v>
      </c>
      <c r="IF37" s="148">
        <v>4906.8753390000002</v>
      </c>
      <c r="IG37" s="148">
        <v>10352.42585</v>
      </c>
      <c r="IH37" s="148">
        <v>7779.6708289999997</v>
      </c>
      <c r="II37" s="148">
        <v>40075.717290000001</v>
      </c>
      <c r="IJ37" s="148">
        <v>47511.601179999998</v>
      </c>
      <c r="IK37" s="148">
        <v>70467.218519999995</v>
      </c>
      <c r="IL37" s="148">
        <v>19663.122640000001</v>
      </c>
      <c r="IM37" s="148">
        <v>12611.720649999999</v>
      </c>
      <c r="IN37" s="148">
        <v>7220.6708980000003</v>
      </c>
      <c r="IO37" s="148">
        <v>14289.17491</v>
      </c>
      <c r="IP37" s="148">
        <v>11580.500899999999</v>
      </c>
      <c r="IQ37" s="148">
        <v>26610.154600000002</v>
      </c>
      <c r="IR37" s="148">
        <v>26548.28602</v>
      </c>
      <c r="IS37" s="148">
        <v>26430.248909999998</v>
      </c>
      <c r="IT37" s="148">
        <v>28379.581249999999</v>
      </c>
      <c r="IU37" s="148">
        <v>12885.220719999999</v>
      </c>
      <c r="IV37" s="148">
        <v>26568.418669999999</v>
      </c>
      <c r="IW37" s="148">
        <v>21470.032200000001</v>
      </c>
      <c r="IX37" s="148">
        <v>2150.849404</v>
      </c>
    </row>
    <row r="38" spans="1:258">
      <c r="A38" s="233" t="s">
        <v>960</v>
      </c>
      <c r="B38" s="233" t="s">
        <v>947</v>
      </c>
      <c r="C38" s="148">
        <v>382.84884820000002</v>
      </c>
      <c r="D38" s="148">
        <v>129.8320507</v>
      </c>
      <c r="E38" s="148">
        <v>3585.6486300000001</v>
      </c>
      <c r="F38" s="148">
        <v>4524.6648839999998</v>
      </c>
      <c r="G38" s="148">
        <v>237.41125690000001</v>
      </c>
      <c r="H38" s="148">
        <v>1058.5532519999999</v>
      </c>
      <c r="I38" s="148">
        <v>2667.0281669999999</v>
      </c>
      <c r="J38" s="148">
        <v>1497.373464</v>
      </c>
      <c r="K38" s="148">
        <v>75809.352169999998</v>
      </c>
      <c r="L38" s="148">
        <v>8629.1956289999998</v>
      </c>
      <c r="M38" s="148">
        <v>1981.2731659999999</v>
      </c>
      <c r="N38" s="148">
        <v>12083.77159</v>
      </c>
      <c r="O38" s="148">
        <v>6349.0518099999999</v>
      </c>
      <c r="P38" s="148">
        <v>12670.971100000001</v>
      </c>
      <c r="Q38" s="148">
        <v>40551.5743</v>
      </c>
      <c r="R38" s="148">
        <v>10309.76319</v>
      </c>
      <c r="S38" s="148">
        <v>686.29359650000004</v>
      </c>
      <c r="T38" s="148">
        <v>35742.222629999997</v>
      </c>
      <c r="U38" s="148">
        <v>50668.40898</v>
      </c>
      <c r="V38" s="148">
        <v>49643.175340000002</v>
      </c>
      <c r="W38" s="148">
        <v>8389.7941190000001</v>
      </c>
      <c r="X38" s="148">
        <v>5255.087391</v>
      </c>
      <c r="Y38" s="148">
        <v>3093.0792569999999</v>
      </c>
      <c r="Z38" s="148">
        <v>0</v>
      </c>
      <c r="AA38" s="148">
        <v>0</v>
      </c>
      <c r="AB38" s="148">
        <v>0</v>
      </c>
      <c r="AC38" s="148">
        <v>3551.8272870000001</v>
      </c>
      <c r="AD38" s="148">
        <v>13045.61672</v>
      </c>
      <c r="AE38" s="148">
        <v>190.8916438</v>
      </c>
      <c r="AF38" s="148">
        <v>78.121213089999998</v>
      </c>
      <c r="AG38" s="148">
        <v>0</v>
      </c>
      <c r="AH38" s="148">
        <v>0</v>
      </c>
      <c r="AI38" s="148">
        <v>114.8528374</v>
      </c>
      <c r="AJ38" s="148">
        <v>0</v>
      </c>
      <c r="AK38" s="148">
        <v>23477.892680000001</v>
      </c>
      <c r="AL38" s="148">
        <v>69.132052459999997</v>
      </c>
      <c r="AM38" s="148">
        <v>148.19842990000001</v>
      </c>
      <c r="AN38" s="148">
        <v>138.25066430000001</v>
      </c>
      <c r="AO38" s="148">
        <v>23.266067100000001</v>
      </c>
      <c r="AP38" s="148">
        <v>0</v>
      </c>
      <c r="AQ38" s="148">
        <v>299.5391616</v>
      </c>
      <c r="AR38" s="148">
        <v>1037.1637740000001</v>
      </c>
      <c r="AS38" s="148">
        <v>133.6946772</v>
      </c>
      <c r="AT38" s="148">
        <v>73.557932940000001</v>
      </c>
      <c r="AU38" s="148">
        <v>0</v>
      </c>
      <c r="AV38" s="148">
        <v>108.7890424</v>
      </c>
      <c r="AW38" s="148">
        <v>355.91394489999999</v>
      </c>
      <c r="AX38" s="148">
        <v>105.77544380000001</v>
      </c>
      <c r="AY38" s="148">
        <v>112.80465390000001</v>
      </c>
      <c r="AZ38" s="148">
        <v>0</v>
      </c>
      <c r="BA38" s="148">
        <v>160.67868010000001</v>
      </c>
      <c r="BB38" s="148">
        <v>102.5728039</v>
      </c>
      <c r="BC38" s="148">
        <v>56.108819680000003</v>
      </c>
      <c r="BD38" s="148">
        <v>157.5146791</v>
      </c>
      <c r="BE38" s="148">
        <v>391.81523120000003</v>
      </c>
      <c r="BF38" s="148">
        <v>569.27283910000006</v>
      </c>
      <c r="BG38" s="148">
        <v>640.13713089999999</v>
      </c>
      <c r="BH38" s="148">
        <v>454.1908272</v>
      </c>
      <c r="BI38" s="148">
        <v>51900.869149999999</v>
      </c>
      <c r="BJ38" s="148">
        <v>951.33140560000004</v>
      </c>
      <c r="BK38" s="148">
        <v>1112.191624</v>
      </c>
      <c r="BL38" s="148">
        <v>30101.790590000001</v>
      </c>
      <c r="BM38" s="148">
        <v>10756.12257</v>
      </c>
      <c r="BN38" s="148">
        <v>518.25320420000003</v>
      </c>
      <c r="BO38" s="148">
        <v>0</v>
      </c>
      <c r="BP38" s="148">
        <v>22282.474160000002</v>
      </c>
      <c r="BQ38" s="148">
        <v>2264.1601519999999</v>
      </c>
      <c r="BR38" s="148">
        <v>396.44226739999999</v>
      </c>
      <c r="BS38" s="148">
        <v>987.79830870000001</v>
      </c>
      <c r="BT38" s="148">
        <v>1072.1654269999999</v>
      </c>
      <c r="BU38" s="148">
        <v>72.414572509999999</v>
      </c>
      <c r="BV38" s="148">
        <v>34792.416499999999</v>
      </c>
      <c r="BW38" s="148">
        <v>505.62526270000001</v>
      </c>
      <c r="BX38" s="148">
        <v>432.86821090000001</v>
      </c>
      <c r="BY38" s="148">
        <v>846.50364160000004</v>
      </c>
      <c r="BZ38" s="148">
        <v>1137.894902</v>
      </c>
      <c r="CA38" s="148">
        <v>433.08466720000001</v>
      </c>
      <c r="CB38" s="148">
        <v>0</v>
      </c>
      <c r="CC38" s="148">
        <v>444.17042220000002</v>
      </c>
      <c r="CD38" s="148">
        <v>247.7486293</v>
      </c>
      <c r="CE38" s="148">
        <v>0</v>
      </c>
      <c r="CF38" s="148">
        <v>0</v>
      </c>
      <c r="CG38" s="148">
        <v>11.385712229999999</v>
      </c>
      <c r="CH38" s="148">
        <v>21241.70333</v>
      </c>
      <c r="CI38" s="148">
        <v>795.49312529999997</v>
      </c>
      <c r="CJ38" s="148">
        <v>188523.25399999999</v>
      </c>
      <c r="CK38" s="148">
        <v>50392.859049999999</v>
      </c>
      <c r="CL38" s="148">
        <v>95243.521599999993</v>
      </c>
      <c r="CM38" s="148">
        <v>391358.65220000001</v>
      </c>
      <c r="CN38" s="148">
        <v>35741.970130000002</v>
      </c>
      <c r="CO38" s="148">
        <v>2270.2217089999999</v>
      </c>
      <c r="CP38" s="148">
        <v>313999.2316</v>
      </c>
      <c r="CQ38" s="148">
        <v>128278.0439</v>
      </c>
      <c r="CR38" s="148">
        <v>33606.575620000003</v>
      </c>
      <c r="CS38" s="148">
        <v>78100.305330000003</v>
      </c>
      <c r="CT38" s="148">
        <v>75690.285619999995</v>
      </c>
      <c r="CU38" s="148">
        <v>60987.44238</v>
      </c>
      <c r="CV38" s="148">
        <v>100870.9537</v>
      </c>
      <c r="CW38" s="148">
        <v>2468.0605879999998</v>
      </c>
      <c r="CX38" s="148">
        <v>117.7416782</v>
      </c>
      <c r="CY38" s="148">
        <v>77.708085170000004</v>
      </c>
      <c r="CZ38" s="148">
        <v>0</v>
      </c>
      <c r="DA38" s="148">
        <v>0</v>
      </c>
      <c r="DB38" s="148">
        <v>0</v>
      </c>
      <c r="DC38" s="148">
        <v>13.74854946</v>
      </c>
      <c r="DD38" s="148">
        <v>0</v>
      </c>
      <c r="DE38" s="148">
        <v>0</v>
      </c>
      <c r="DF38" s="148">
        <v>42.728818769999997</v>
      </c>
      <c r="DG38" s="148">
        <v>24.156870430000001</v>
      </c>
      <c r="DH38" s="148">
        <v>171.7309295</v>
      </c>
      <c r="DI38" s="148">
        <v>62.276681080000003</v>
      </c>
      <c r="DJ38" s="148">
        <v>222004.1862</v>
      </c>
      <c r="DK38" s="148">
        <v>999817.07050000003</v>
      </c>
      <c r="DL38" s="148">
        <v>61602.456760000001</v>
      </c>
      <c r="DM38" s="148">
        <v>1866306.219</v>
      </c>
      <c r="DN38" s="148">
        <v>1800874.0660000001</v>
      </c>
      <c r="DO38" s="148">
        <v>128401.29700000001</v>
      </c>
      <c r="DP38" s="148">
        <v>10710.704530000001</v>
      </c>
      <c r="DQ38" s="148">
        <v>159511.2316</v>
      </c>
      <c r="DR38" s="148">
        <v>7344843.3849999998</v>
      </c>
      <c r="DS38" s="148">
        <v>912362.38910000003</v>
      </c>
      <c r="DT38" s="148">
        <v>91783.183300000004</v>
      </c>
      <c r="DU38" s="148">
        <v>186561.9621</v>
      </c>
      <c r="DV38" s="148">
        <v>11255.36649</v>
      </c>
      <c r="DW38" s="148">
        <v>1506535.5290000001</v>
      </c>
      <c r="DX38" s="148">
        <v>1872311.9990000001</v>
      </c>
      <c r="DY38" s="148">
        <v>860487.3798</v>
      </c>
      <c r="DZ38" s="148">
        <v>3473890.361</v>
      </c>
      <c r="EA38" s="148">
        <v>347524.1188</v>
      </c>
      <c r="EB38" s="148">
        <v>51566.045480000001</v>
      </c>
      <c r="EC38" s="148">
        <v>236394.87150000001</v>
      </c>
      <c r="ED38" s="148">
        <v>382524.66269999999</v>
      </c>
      <c r="EE38" s="148">
        <v>415187.37880000001</v>
      </c>
      <c r="EF38" s="148">
        <v>2243442.3139999998</v>
      </c>
      <c r="EG38" s="148">
        <v>829425.36010000005</v>
      </c>
      <c r="EH38" s="148">
        <v>2829.1290669999998</v>
      </c>
      <c r="EI38" s="148">
        <v>10896.96362</v>
      </c>
      <c r="EJ38" s="148">
        <v>28943.254280000001</v>
      </c>
      <c r="EK38" s="148">
        <v>36563.80358</v>
      </c>
      <c r="EL38" s="148">
        <v>138811.17689999999</v>
      </c>
      <c r="EM38" s="148">
        <v>536572.21010000003</v>
      </c>
      <c r="EN38" s="148">
        <v>390894.11369999999</v>
      </c>
      <c r="EO38" s="148">
        <v>238532.61379999999</v>
      </c>
      <c r="EP38" s="148">
        <v>14956.59606</v>
      </c>
      <c r="EQ38" s="148">
        <v>33505.485330000003</v>
      </c>
      <c r="ER38" s="148">
        <v>4076.7315319999998</v>
      </c>
      <c r="ES38" s="148">
        <v>22409.221300000001</v>
      </c>
      <c r="ET38" s="148">
        <v>2607.5640600000002</v>
      </c>
      <c r="EU38" s="148">
        <v>2097.9546399999999</v>
      </c>
      <c r="EV38" s="148">
        <v>6576.8322509999998</v>
      </c>
      <c r="EW38" s="148">
        <v>19710.22896</v>
      </c>
      <c r="EX38" s="148">
        <v>21301.838790000002</v>
      </c>
      <c r="EY38" s="148">
        <v>15549.188050000001</v>
      </c>
      <c r="EZ38" s="148">
        <v>34146.586210000001</v>
      </c>
      <c r="FA38" s="148">
        <v>12007.41236</v>
      </c>
      <c r="FB38" s="148">
        <v>12425.16799</v>
      </c>
      <c r="FC38" s="148">
        <v>11754.61103</v>
      </c>
      <c r="FD38" s="148">
        <v>15174.659439999999</v>
      </c>
      <c r="FE38" s="148">
        <v>6101.7604819999997</v>
      </c>
      <c r="FF38" s="148">
        <v>1791.9308000000001</v>
      </c>
      <c r="FG38" s="148">
        <v>184.2718107</v>
      </c>
      <c r="FH38" s="148">
        <v>59014.49381</v>
      </c>
      <c r="FI38" s="148">
        <v>8727.1837300000007</v>
      </c>
      <c r="FJ38" s="148">
        <v>1326.6549339999999</v>
      </c>
      <c r="FK38" s="148">
        <v>293.64874709999998</v>
      </c>
      <c r="FL38" s="148">
        <v>57626.09807</v>
      </c>
      <c r="FM38" s="148">
        <v>42786.362280000001</v>
      </c>
      <c r="FN38" s="148">
        <v>12182.66878</v>
      </c>
      <c r="FO38" s="148">
        <v>39721.904390000003</v>
      </c>
      <c r="FP38" s="148">
        <v>7422.3389589999997</v>
      </c>
      <c r="FQ38" s="148">
        <v>4393.7574089999998</v>
      </c>
      <c r="FR38" s="148">
        <v>52436.906920000001</v>
      </c>
      <c r="FS38" s="148">
        <v>228550.13279999999</v>
      </c>
      <c r="FT38" s="148">
        <v>83407.796319999994</v>
      </c>
      <c r="FU38" s="148">
        <v>130799.26029999999</v>
      </c>
      <c r="FV38" s="148">
        <v>412.48954459999999</v>
      </c>
      <c r="FW38" s="148">
        <v>538.76319839999996</v>
      </c>
      <c r="FX38" s="148">
        <v>14704.28289</v>
      </c>
      <c r="FY38" s="148">
        <v>63109.083809999996</v>
      </c>
      <c r="FZ38" s="148">
        <v>58563.42441</v>
      </c>
      <c r="GA38" s="148">
        <v>56299.760979999999</v>
      </c>
      <c r="GB38" s="148">
        <v>3962.9328719999999</v>
      </c>
      <c r="GC38" s="148">
        <v>1773.362492</v>
      </c>
      <c r="GD38" s="148">
        <v>1542.9557030000001</v>
      </c>
      <c r="GE38" s="148">
        <v>204.17868910000001</v>
      </c>
      <c r="GF38" s="148">
        <v>3176.6856330000001</v>
      </c>
      <c r="GG38" s="148">
        <v>4214.081451</v>
      </c>
      <c r="GH38" s="148">
        <v>491.66387429999997</v>
      </c>
      <c r="GI38" s="148">
        <v>6693.2612410000002</v>
      </c>
      <c r="GJ38" s="148">
        <v>18096.746469999998</v>
      </c>
      <c r="GK38" s="148">
        <v>11856.7323</v>
      </c>
      <c r="GL38" s="148">
        <v>2058.246654</v>
      </c>
      <c r="GM38" s="148">
        <v>11487.73653</v>
      </c>
      <c r="GN38" s="148">
        <v>7775.4522589999997</v>
      </c>
      <c r="GO38" s="148">
        <v>0</v>
      </c>
      <c r="GP38" s="148">
        <v>0</v>
      </c>
      <c r="GQ38" s="148">
        <v>0</v>
      </c>
      <c r="GR38" s="148">
        <v>270.82277929999998</v>
      </c>
      <c r="GS38" s="148">
        <v>0</v>
      </c>
      <c r="GT38" s="148">
        <v>0</v>
      </c>
      <c r="GU38" s="148">
        <v>85.852492280000007</v>
      </c>
      <c r="GV38" s="148">
        <v>54.292341469999997</v>
      </c>
      <c r="GW38" s="148">
        <v>0</v>
      </c>
      <c r="GX38" s="148">
        <v>0</v>
      </c>
      <c r="GY38" s="148">
        <v>11.09360766</v>
      </c>
      <c r="GZ38" s="148">
        <v>40.124700609999998</v>
      </c>
      <c r="HA38" s="148">
        <v>47.812658040000002</v>
      </c>
      <c r="HB38" s="148">
        <v>0</v>
      </c>
      <c r="HC38" s="148">
        <v>0</v>
      </c>
      <c r="HD38" s="148">
        <v>65.886039550000007</v>
      </c>
      <c r="HE38" s="148">
        <v>651.87880659999996</v>
      </c>
      <c r="HF38" s="148">
        <v>29.43478915</v>
      </c>
      <c r="HG38" s="148">
        <v>0</v>
      </c>
      <c r="HH38" s="148">
        <v>45.676805309999999</v>
      </c>
      <c r="HI38" s="148">
        <v>208.55658779999999</v>
      </c>
      <c r="HJ38" s="148">
        <v>875.45707670000002</v>
      </c>
      <c r="HK38" s="148">
        <v>691.8055458</v>
      </c>
      <c r="HL38" s="148">
        <v>5780.2028970000001</v>
      </c>
      <c r="HM38" s="148">
        <v>50.421865590000003</v>
      </c>
      <c r="HN38" s="148">
        <v>1024.9339809999999</v>
      </c>
      <c r="HO38" s="148">
        <v>12950.667670000001</v>
      </c>
      <c r="HP38" s="148">
        <v>85635.092569999993</v>
      </c>
      <c r="HQ38" s="148">
        <v>10026.110720000001</v>
      </c>
      <c r="HR38" s="148">
        <v>401.6347437</v>
      </c>
      <c r="HS38" s="148">
        <v>274.71933480000001</v>
      </c>
      <c r="HT38" s="148">
        <v>1422.9941490000001</v>
      </c>
      <c r="HU38" s="148">
        <v>3625.9574149999999</v>
      </c>
      <c r="HV38" s="148">
        <v>926.03960050000001</v>
      </c>
      <c r="HW38" s="148">
        <v>59278.61823</v>
      </c>
      <c r="HX38" s="148">
        <v>31793.208119999999</v>
      </c>
      <c r="HY38" s="148">
        <v>34033.617469999997</v>
      </c>
      <c r="HZ38" s="148">
        <v>13602.86975</v>
      </c>
      <c r="IA38" s="148">
        <v>0</v>
      </c>
      <c r="IB38" s="148">
        <v>65447.411840000001</v>
      </c>
      <c r="IC38" s="148">
        <v>105462.3723</v>
      </c>
      <c r="ID38" s="148">
        <v>47967.047400000003</v>
      </c>
      <c r="IE38" s="148">
        <v>37567.329980000002</v>
      </c>
      <c r="IF38" s="148">
        <v>6891.8410089999998</v>
      </c>
      <c r="IG38" s="148">
        <v>11768.247499999999</v>
      </c>
      <c r="IH38" s="148">
        <v>8950.3801729999996</v>
      </c>
      <c r="II38" s="148">
        <v>44852.36303</v>
      </c>
      <c r="IJ38" s="148">
        <v>53479.236640000003</v>
      </c>
      <c r="IK38" s="148">
        <v>80775.282149999999</v>
      </c>
      <c r="IL38" s="148">
        <v>23977.361970000002</v>
      </c>
      <c r="IM38" s="148">
        <v>14830.03859</v>
      </c>
      <c r="IN38" s="148">
        <v>8105.2592290000002</v>
      </c>
      <c r="IO38" s="148">
        <v>17205.99842</v>
      </c>
      <c r="IP38" s="148">
        <v>13723.36945</v>
      </c>
      <c r="IQ38" s="148">
        <v>31363.098320000001</v>
      </c>
      <c r="IR38" s="148">
        <v>31087.52147</v>
      </c>
      <c r="IS38" s="148">
        <v>30013.297330000001</v>
      </c>
      <c r="IT38" s="148">
        <v>32958.389470000002</v>
      </c>
      <c r="IU38" s="148">
        <v>16334.62644</v>
      </c>
      <c r="IV38" s="148">
        <v>30228.449250000001</v>
      </c>
      <c r="IW38" s="148">
        <v>24327.426049999998</v>
      </c>
      <c r="IX38" s="148">
        <v>2348.7836710000001</v>
      </c>
    </row>
    <row r="39" spans="1:258">
      <c r="A39" s="233" t="s">
        <v>961</v>
      </c>
      <c r="B39" s="233" t="s">
        <v>947</v>
      </c>
      <c r="C39" s="148">
        <v>372.6187079</v>
      </c>
      <c r="D39" s="148">
        <v>145.67135350000001</v>
      </c>
      <c r="E39" s="148">
        <v>3111.1796559999998</v>
      </c>
      <c r="F39" s="148">
        <v>3091.376487</v>
      </c>
      <c r="G39" s="148">
        <v>327.06750649999998</v>
      </c>
      <c r="H39" s="148">
        <v>908.20041920000006</v>
      </c>
      <c r="I39" s="148">
        <v>2211.5718710000001</v>
      </c>
      <c r="J39" s="148">
        <v>1355.614341</v>
      </c>
      <c r="K39" s="148">
        <v>76452.334369999997</v>
      </c>
      <c r="L39" s="148">
        <v>8174.8961570000001</v>
      </c>
      <c r="M39" s="148">
        <v>1545.9493849999999</v>
      </c>
      <c r="N39" s="148">
        <v>7670.4713609999999</v>
      </c>
      <c r="O39" s="148">
        <v>7507.9420819999996</v>
      </c>
      <c r="P39" s="148">
        <v>10467.54725</v>
      </c>
      <c r="Q39" s="148">
        <v>32322.82244</v>
      </c>
      <c r="R39" s="148">
        <v>9547.8165179999996</v>
      </c>
      <c r="S39" s="148">
        <v>928.10617839999998</v>
      </c>
      <c r="T39" s="148">
        <v>26088.15597</v>
      </c>
      <c r="U39" s="148">
        <v>36195.294529999999</v>
      </c>
      <c r="V39" s="148">
        <v>45903.26859</v>
      </c>
      <c r="W39" s="148">
        <v>6078.4098960000001</v>
      </c>
      <c r="X39" s="148">
        <v>5278.2181879999998</v>
      </c>
      <c r="Y39" s="148">
        <v>2625.4671090000002</v>
      </c>
      <c r="Z39" s="148">
        <v>0</v>
      </c>
      <c r="AA39" s="148">
        <v>0</v>
      </c>
      <c r="AB39" s="148">
        <v>0</v>
      </c>
      <c r="AC39" s="148">
        <v>3294.1677629999999</v>
      </c>
      <c r="AD39" s="148">
        <v>13975.802519999999</v>
      </c>
      <c r="AE39" s="148">
        <v>276.61976650000003</v>
      </c>
      <c r="AF39" s="148">
        <v>105.465028</v>
      </c>
      <c r="AG39" s="148">
        <v>0</v>
      </c>
      <c r="AH39" s="148">
        <v>0</v>
      </c>
      <c r="AI39" s="148">
        <v>101.65462309999999</v>
      </c>
      <c r="AJ39" s="148">
        <v>0</v>
      </c>
      <c r="AK39" s="148">
        <v>20057.602200000001</v>
      </c>
      <c r="AL39" s="148">
        <v>36.295272779999998</v>
      </c>
      <c r="AM39" s="148">
        <v>119.11240429999999</v>
      </c>
      <c r="AN39" s="148">
        <v>323.31932879999999</v>
      </c>
      <c r="AO39" s="148">
        <v>36.812302160000002</v>
      </c>
      <c r="AP39" s="148">
        <v>0</v>
      </c>
      <c r="AQ39" s="148">
        <v>398.9378021</v>
      </c>
      <c r="AR39" s="148">
        <v>1336.072952</v>
      </c>
      <c r="AS39" s="148">
        <v>100.4529625</v>
      </c>
      <c r="AT39" s="148">
        <v>286.65090049999998</v>
      </c>
      <c r="AU39" s="148">
        <v>0</v>
      </c>
      <c r="AV39" s="148">
        <v>329.668407</v>
      </c>
      <c r="AW39" s="148">
        <v>340.82408409999999</v>
      </c>
      <c r="AX39" s="148">
        <v>131.15247740000001</v>
      </c>
      <c r="AY39" s="148">
        <v>47.27595539</v>
      </c>
      <c r="AZ39" s="148">
        <v>0</v>
      </c>
      <c r="BA39" s="148">
        <v>69.452109300000004</v>
      </c>
      <c r="BB39" s="148">
        <v>84.71436147</v>
      </c>
      <c r="BC39" s="148">
        <v>100.1810668</v>
      </c>
      <c r="BD39" s="148">
        <v>109.0059649</v>
      </c>
      <c r="BE39" s="148">
        <v>565.44555309999998</v>
      </c>
      <c r="BF39" s="148">
        <v>226.59995459999999</v>
      </c>
      <c r="BG39" s="148">
        <v>392.7588149</v>
      </c>
      <c r="BH39" s="148">
        <v>634.50971040000002</v>
      </c>
      <c r="BI39" s="148">
        <v>52652.25144</v>
      </c>
      <c r="BJ39" s="148">
        <v>803.53007409999998</v>
      </c>
      <c r="BK39" s="148">
        <v>1222.585775</v>
      </c>
      <c r="BL39" s="148">
        <v>29242.93706</v>
      </c>
      <c r="BM39" s="148">
        <v>10267.21487</v>
      </c>
      <c r="BN39" s="148">
        <v>287.04534740000003</v>
      </c>
      <c r="BO39" s="148">
        <v>0</v>
      </c>
      <c r="BP39" s="148">
        <v>22013.032149999999</v>
      </c>
      <c r="BQ39" s="148">
        <v>1698.6872599999999</v>
      </c>
      <c r="BR39" s="148">
        <v>404.9521866</v>
      </c>
      <c r="BS39" s="148">
        <v>927.64057160000004</v>
      </c>
      <c r="BT39" s="148">
        <v>907.03155419999996</v>
      </c>
      <c r="BU39" s="148">
        <v>0</v>
      </c>
      <c r="BV39" s="148">
        <v>31068.629069999999</v>
      </c>
      <c r="BW39" s="148">
        <v>728.12399900000003</v>
      </c>
      <c r="BX39" s="148">
        <v>432.23791490000002</v>
      </c>
      <c r="BY39" s="148">
        <v>943.61313749999999</v>
      </c>
      <c r="BZ39" s="148">
        <v>1049.0024490000001</v>
      </c>
      <c r="CA39" s="148">
        <v>335.2587633</v>
      </c>
      <c r="CB39" s="148">
        <v>20.202377989999999</v>
      </c>
      <c r="CC39" s="148">
        <v>417.7439109</v>
      </c>
      <c r="CD39" s="148">
        <v>181.07301659999999</v>
      </c>
      <c r="CE39" s="148">
        <v>0</v>
      </c>
      <c r="CF39" s="148">
        <v>0</v>
      </c>
      <c r="CG39" s="148">
        <v>28.68952676</v>
      </c>
      <c r="CH39" s="148">
        <v>18215.9313</v>
      </c>
      <c r="CI39" s="148">
        <v>774.25520989999995</v>
      </c>
      <c r="CJ39" s="148">
        <v>171362.54560000001</v>
      </c>
      <c r="CK39" s="148">
        <v>44839.907939999997</v>
      </c>
      <c r="CL39" s="148">
        <v>86410.710760000002</v>
      </c>
      <c r="CM39" s="148">
        <v>356534.49849999999</v>
      </c>
      <c r="CN39" s="148">
        <v>34930.801379999997</v>
      </c>
      <c r="CO39" s="148">
        <v>2319.5554419999999</v>
      </c>
      <c r="CP39" s="148">
        <v>271668.1249</v>
      </c>
      <c r="CQ39" s="148">
        <v>112945.3573</v>
      </c>
      <c r="CR39" s="148">
        <v>31287.92136</v>
      </c>
      <c r="CS39" s="148">
        <v>68015.974440000005</v>
      </c>
      <c r="CT39" s="148">
        <v>65839.140920000005</v>
      </c>
      <c r="CU39" s="148">
        <v>54105.191469999998</v>
      </c>
      <c r="CV39" s="148">
        <v>89621.033949999997</v>
      </c>
      <c r="CW39" s="148">
        <v>2697.0952889999999</v>
      </c>
      <c r="CX39" s="148">
        <v>150.40989619999999</v>
      </c>
      <c r="CY39" s="148">
        <v>117.0001189</v>
      </c>
      <c r="CZ39" s="148">
        <v>0</v>
      </c>
      <c r="DA39" s="148">
        <v>0</v>
      </c>
      <c r="DB39" s="148">
        <v>0</v>
      </c>
      <c r="DC39" s="148">
        <v>76.698651909999995</v>
      </c>
      <c r="DD39" s="148">
        <v>0</v>
      </c>
      <c r="DE39" s="148">
        <v>0</v>
      </c>
      <c r="DF39" s="148">
        <v>48.508056979999999</v>
      </c>
      <c r="DG39" s="148">
        <v>46.787476480000002</v>
      </c>
      <c r="DH39" s="148">
        <v>109.87229790000001</v>
      </c>
      <c r="DI39" s="148">
        <v>75.343258070000005</v>
      </c>
      <c r="DJ39" s="148">
        <v>208096.5999</v>
      </c>
      <c r="DK39" s="148">
        <v>867042.28630000004</v>
      </c>
      <c r="DL39" s="148">
        <v>54167.074970000001</v>
      </c>
      <c r="DM39" s="148">
        <v>1717485.3770000001</v>
      </c>
      <c r="DN39" s="148">
        <v>1690116.348</v>
      </c>
      <c r="DO39" s="148">
        <v>111352.572</v>
      </c>
      <c r="DP39" s="148">
        <v>9171.2410679999994</v>
      </c>
      <c r="DQ39" s="148">
        <v>148905.258</v>
      </c>
      <c r="DR39" s="148">
        <v>6809433.7649999997</v>
      </c>
      <c r="DS39" s="148">
        <v>835631.93570000003</v>
      </c>
      <c r="DT39" s="148">
        <v>76666.851439999999</v>
      </c>
      <c r="DU39" s="148">
        <v>163005.1311</v>
      </c>
      <c r="DV39" s="148">
        <v>11375.409820000001</v>
      </c>
      <c r="DW39" s="148">
        <v>1350591.3149999999</v>
      </c>
      <c r="DX39" s="148">
        <v>1725045.969</v>
      </c>
      <c r="DY39" s="148">
        <v>775958.68680000002</v>
      </c>
      <c r="DZ39" s="148">
        <v>3208024.9909999999</v>
      </c>
      <c r="EA39" s="148">
        <v>321056.59220000001</v>
      </c>
      <c r="EB39" s="148">
        <v>45607.354120000004</v>
      </c>
      <c r="EC39" s="148">
        <v>211903.62599999999</v>
      </c>
      <c r="ED39" s="148">
        <v>345411.6593</v>
      </c>
      <c r="EE39" s="148">
        <v>366016.44640000002</v>
      </c>
      <c r="EF39" s="148">
        <v>2032286.379</v>
      </c>
      <c r="EG39" s="148">
        <v>752377.41509999998</v>
      </c>
      <c r="EH39" s="148">
        <v>2551.2732380000002</v>
      </c>
      <c r="EI39" s="148">
        <v>9450.1806770000003</v>
      </c>
      <c r="EJ39" s="148">
        <v>24544.25807</v>
      </c>
      <c r="EK39" s="148">
        <v>29957.08121</v>
      </c>
      <c r="EL39" s="148">
        <v>127757.5436</v>
      </c>
      <c r="EM39" s="148">
        <v>492650.91139999998</v>
      </c>
      <c r="EN39" s="148">
        <v>358903.11339999997</v>
      </c>
      <c r="EO39" s="148">
        <v>205915.9063</v>
      </c>
      <c r="EP39" s="148">
        <v>14045.85642</v>
      </c>
      <c r="EQ39" s="148">
        <v>29851.724610000001</v>
      </c>
      <c r="ER39" s="148">
        <v>3434.0056220000001</v>
      </c>
      <c r="ES39" s="148">
        <v>21313.2088</v>
      </c>
      <c r="ET39" s="148">
        <v>2354.4195180000002</v>
      </c>
      <c r="EU39" s="148">
        <v>1824.14552</v>
      </c>
      <c r="EV39" s="148">
        <v>6427.9954749999997</v>
      </c>
      <c r="EW39" s="148">
        <v>18557.121520000001</v>
      </c>
      <c r="EX39" s="148">
        <v>18870.509910000001</v>
      </c>
      <c r="EY39" s="148">
        <v>13352.262409999999</v>
      </c>
      <c r="EZ39" s="148">
        <v>30615.76686</v>
      </c>
      <c r="FA39" s="148">
        <v>12801.19802</v>
      </c>
      <c r="FB39" s="148">
        <v>10057.628629999999</v>
      </c>
      <c r="FC39" s="148">
        <v>11684.33647</v>
      </c>
      <c r="FD39" s="148">
        <v>14271.145640000001</v>
      </c>
      <c r="FE39" s="148">
        <v>5782.8483319999996</v>
      </c>
      <c r="FF39" s="148">
        <v>2255.388766</v>
      </c>
      <c r="FG39" s="148">
        <v>184.17042280000001</v>
      </c>
      <c r="FH39" s="148">
        <v>53967.519330000003</v>
      </c>
      <c r="FI39" s="148">
        <v>7837.3208640000003</v>
      </c>
      <c r="FJ39" s="148">
        <v>781.89022799999998</v>
      </c>
      <c r="FK39" s="148">
        <v>260.7454419</v>
      </c>
      <c r="FL39" s="148">
        <v>49583.435510000003</v>
      </c>
      <c r="FM39" s="148">
        <v>38995.040379999999</v>
      </c>
      <c r="FN39" s="148">
        <v>10758.61825</v>
      </c>
      <c r="FO39" s="148">
        <v>35325.866650000004</v>
      </c>
      <c r="FP39" s="148">
        <v>6878.4791729999997</v>
      </c>
      <c r="FQ39" s="148">
        <v>4147.671848</v>
      </c>
      <c r="FR39" s="148">
        <v>49056.870360000001</v>
      </c>
      <c r="FS39" s="148">
        <v>210993.58050000001</v>
      </c>
      <c r="FT39" s="148">
        <v>73919.399520000006</v>
      </c>
      <c r="FU39" s="148">
        <v>121826.2121</v>
      </c>
      <c r="FV39" s="148">
        <v>379.87567389999998</v>
      </c>
      <c r="FW39" s="148">
        <v>364.96181760000002</v>
      </c>
      <c r="FX39" s="148">
        <v>13387.677729999999</v>
      </c>
      <c r="FY39" s="148">
        <v>53835.542200000004</v>
      </c>
      <c r="FZ39" s="148">
        <v>48864.595800000003</v>
      </c>
      <c r="GA39" s="148">
        <v>48116.207499999997</v>
      </c>
      <c r="GB39" s="148">
        <v>3286.5342059999998</v>
      </c>
      <c r="GC39" s="148">
        <v>1776.3207809999999</v>
      </c>
      <c r="GD39" s="148">
        <v>1255.7585859999999</v>
      </c>
      <c r="GE39" s="148">
        <v>293.3063497</v>
      </c>
      <c r="GF39" s="148">
        <v>2715.9272259999998</v>
      </c>
      <c r="GG39" s="148">
        <v>3697.6165839999999</v>
      </c>
      <c r="GH39" s="148">
        <v>549.11946250000005</v>
      </c>
      <c r="GI39" s="148">
        <v>6806.0188749999998</v>
      </c>
      <c r="GJ39" s="148">
        <v>15522.33259</v>
      </c>
      <c r="GK39" s="148">
        <v>9384.3600760000008</v>
      </c>
      <c r="GL39" s="148">
        <v>2082.050745</v>
      </c>
      <c r="GM39" s="148">
        <v>11189.095670000001</v>
      </c>
      <c r="GN39" s="148">
        <v>6709.8082290000002</v>
      </c>
      <c r="GO39" s="148">
        <v>15.17895311</v>
      </c>
      <c r="GP39" s="148">
        <v>0</v>
      </c>
      <c r="GQ39" s="148">
        <v>0</v>
      </c>
      <c r="GR39" s="148">
        <v>98.086501900000002</v>
      </c>
      <c r="GS39" s="148">
        <v>0</v>
      </c>
      <c r="GT39" s="148">
        <v>0</v>
      </c>
      <c r="GU39" s="148">
        <v>0</v>
      </c>
      <c r="GV39" s="148">
        <v>30.48839765</v>
      </c>
      <c r="GW39" s="148">
        <v>0</v>
      </c>
      <c r="GX39" s="148">
        <v>0</v>
      </c>
      <c r="GY39" s="148">
        <v>53.311617149999996</v>
      </c>
      <c r="GZ39" s="148">
        <v>21.83659827</v>
      </c>
      <c r="HA39" s="148">
        <v>59.810507809999997</v>
      </c>
      <c r="HB39" s="148">
        <v>0</v>
      </c>
      <c r="HC39" s="148">
        <v>0</v>
      </c>
      <c r="HD39" s="148">
        <v>200.70164320000001</v>
      </c>
      <c r="HE39" s="148">
        <v>962.11648949999994</v>
      </c>
      <c r="HF39" s="148">
        <v>23.30701384</v>
      </c>
      <c r="HG39" s="148">
        <v>0</v>
      </c>
      <c r="HH39" s="148">
        <v>27.08880727</v>
      </c>
      <c r="HI39" s="148">
        <v>251.48503790000001</v>
      </c>
      <c r="HJ39" s="148">
        <v>821.16882750000002</v>
      </c>
      <c r="HK39" s="148">
        <v>796.14206809999996</v>
      </c>
      <c r="HL39" s="148">
        <v>5838.2871850000001</v>
      </c>
      <c r="HM39" s="148">
        <v>138.3772323</v>
      </c>
      <c r="HN39" s="148">
        <v>826.54900869999994</v>
      </c>
      <c r="HO39" s="148">
        <v>12676.7683</v>
      </c>
      <c r="HP39" s="148">
        <v>81153.948359999995</v>
      </c>
      <c r="HQ39" s="148">
        <v>9231.8312590000005</v>
      </c>
      <c r="HR39" s="148">
        <v>407.56382170000001</v>
      </c>
      <c r="HS39" s="148">
        <v>180.3281044</v>
      </c>
      <c r="HT39" s="148">
        <v>1364.7262720000001</v>
      </c>
      <c r="HU39" s="148">
        <v>4002.302776</v>
      </c>
      <c r="HV39" s="148">
        <v>1055.2721389999999</v>
      </c>
      <c r="HW39" s="148">
        <v>50362.469729999997</v>
      </c>
      <c r="HX39" s="148">
        <v>26665.556280000001</v>
      </c>
      <c r="HY39" s="148">
        <v>32114.126609999999</v>
      </c>
      <c r="HZ39" s="148">
        <v>12612.949000000001</v>
      </c>
      <c r="IA39" s="148">
        <v>0</v>
      </c>
      <c r="IB39" s="148">
        <v>54029.263679999996</v>
      </c>
      <c r="IC39" s="148">
        <v>95594.528609999994</v>
      </c>
      <c r="ID39" s="148">
        <v>43271.429969999997</v>
      </c>
      <c r="IE39" s="148">
        <v>36446.623760000002</v>
      </c>
      <c r="IF39" s="148">
        <v>4520.8029580000002</v>
      </c>
      <c r="IG39" s="148">
        <v>11135.900390000001</v>
      </c>
      <c r="IH39" s="148">
        <v>8291.8185589999994</v>
      </c>
      <c r="II39" s="148">
        <v>37763.986230000002</v>
      </c>
      <c r="IJ39" s="148">
        <v>49726.068829999997</v>
      </c>
      <c r="IK39" s="148">
        <v>73410.909039999999</v>
      </c>
      <c r="IL39" s="148">
        <v>22897.71703</v>
      </c>
      <c r="IM39" s="148">
        <v>14327.50092</v>
      </c>
      <c r="IN39" s="148">
        <v>7154.0864959999999</v>
      </c>
      <c r="IO39" s="148">
        <v>14192.34626</v>
      </c>
      <c r="IP39" s="148">
        <v>11747.652249999999</v>
      </c>
      <c r="IQ39" s="148">
        <v>26358.5949</v>
      </c>
      <c r="IR39" s="148">
        <v>30193.381150000001</v>
      </c>
      <c r="IS39" s="148">
        <v>27802.898829999998</v>
      </c>
      <c r="IT39" s="148">
        <v>27088.06738</v>
      </c>
      <c r="IU39" s="148">
        <v>13177.65625</v>
      </c>
      <c r="IV39" s="148">
        <v>24406.475289999998</v>
      </c>
      <c r="IW39" s="148">
        <v>19635.313190000001</v>
      </c>
      <c r="IX39" s="148">
        <v>2482.4751540000002</v>
      </c>
    </row>
    <row r="40" spans="1:258">
      <c r="A40" s="233" t="s">
        <v>962</v>
      </c>
      <c r="B40" s="233" t="s">
        <v>947</v>
      </c>
      <c r="C40" s="148">
        <v>372.6187079</v>
      </c>
      <c r="D40" s="148">
        <v>145.67135350000001</v>
      </c>
      <c r="E40" s="148">
        <v>3111.1796559999998</v>
      </c>
      <c r="F40" s="148">
        <v>3091.376487</v>
      </c>
      <c r="G40" s="148">
        <v>327.06750649999998</v>
      </c>
      <c r="H40" s="148">
        <v>908.20041920000006</v>
      </c>
      <c r="I40" s="148">
        <v>2211.5718710000001</v>
      </c>
      <c r="J40" s="148">
        <v>1355.614341</v>
      </c>
      <c r="K40" s="148">
        <v>76452.334369999997</v>
      </c>
      <c r="L40" s="148">
        <v>8174.8961570000001</v>
      </c>
      <c r="M40" s="148">
        <v>1545.9493849999999</v>
      </c>
      <c r="N40" s="148">
        <v>7670.4713609999999</v>
      </c>
      <c r="O40" s="148">
        <v>7507.9420819999996</v>
      </c>
      <c r="P40" s="148">
        <v>10467.54725</v>
      </c>
      <c r="Q40" s="148">
        <v>32322.82244</v>
      </c>
      <c r="R40" s="148">
        <v>9547.8165179999996</v>
      </c>
      <c r="S40" s="148">
        <v>928.10617839999998</v>
      </c>
      <c r="T40" s="148">
        <v>26088.15597</v>
      </c>
      <c r="U40" s="148">
        <v>36195.294529999999</v>
      </c>
      <c r="V40" s="148">
        <v>45903.26859</v>
      </c>
      <c r="W40" s="148">
        <v>6078.4098960000001</v>
      </c>
      <c r="X40" s="148">
        <v>5278.2181879999998</v>
      </c>
      <c r="Y40" s="148">
        <v>2968.1962239999998</v>
      </c>
      <c r="Z40" s="148">
        <v>0</v>
      </c>
      <c r="AA40" s="148">
        <v>0</v>
      </c>
      <c r="AB40" s="148">
        <v>0</v>
      </c>
      <c r="AC40" s="148">
        <v>3748.2759289999999</v>
      </c>
      <c r="AD40" s="148">
        <v>15213.42144</v>
      </c>
      <c r="AE40" s="148">
        <v>217.94697500000001</v>
      </c>
      <c r="AF40" s="148">
        <v>138.72668959999999</v>
      </c>
      <c r="AG40" s="148">
        <v>0</v>
      </c>
      <c r="AH40" s="148">
        <v>0</v>
      </c>
      <c r="AI40" s="148">
        <v>163.78771889999999</v>
      </c>
      <c r="AJ40" s="148">
        <v>0</v>
      </c>
      <c r="AK40" s="148">
        <v>23114.488799999999</v>
      </c>
      <c r="AL40" s="148">
        <v>33.635254109999998</v>
      </c>
      <c r="AM40" s="148">
        <v>224.9702494</v>
      </c>
      <c r="AN40" s="148">
        <v>319.09003200000001</v>
      </c>
      <c r="AO40" s="148">
        <v>67.898840100000001</v>
      </c>
      <c r="AP40" s="148">
        <v>0</v>
      </c>
      <c r="AQ40" s="148">
        <v>365.49617239999998</v>
      </c>
      <c r="AR40" s="148">
        <v>1434.0780050000001</v>
      </c>
      <c r="AS40" s="148">
        <v>128.7405947</v>
      </c>
      <c r="AT40" s="148">
        <v>355.20625910000001</v>
      </c>
      <c r="AU40" s="148">
        <v>0</v>
      </c>
      <c r="AV40" s="148">
        <v>503.38739829999997</v>
      </c>
      <c r="AW40" s="148">
        <v>423.37254359999997</v>
      </c>
      <c r="AX40" s="148">
        <v>144.365298</v>
      </c>
      <c r="AY40" s="148">
        <v>106.0577715</v>
      </c>
      <c r="AZ40" s="148">
        <v>0</v>
      </c>
      <c r="BA40" s="148">
        <v>103.8081612</v>
      </c>
      <c r="BB40" s="148">
        <v>78.761610730000001</v>
      </c>
      <c r="BC40" s="148">
        <v>75.850616009999996</v>
      </c>
      <c r="BD40" s="148">
        <v>170.53317820000001</v>
      </c>
      <c r="BE40" s="148">
        <v>652.88436830000001</v>
      </c>
      <c r="BF40" s="148">
        <v>419.77644720000001</v>
      </c>
      <c r="BG40" s="148">
        <v>602.58168209999997</v>
      </c>
      <c r="BH40" s="148">
        <v>396.4328127</v>
      </c>
      <c r="BI40" s="148">
        <v>50292.268340000002</v>
      </c>
      <c r="BJ40" s="148">
        <v>852.72683770000003</v>
      </c>
      <c r="BK40" s="148">
        <v>1016.4937660000001</v>
      </c>
      <c r="BL40" s="148">
        <v>30964.864160000001</v>
      </c>
      <c r="BM40" s="148">
        <v>11154.671969999999</v>
      </c>
      <c r="BN40" s="148">
        <v>387.5114509</v>
      </c>
      <c r="BO40" s="148">
        <v>0</v>
      </c>
      <c r="BP40" s="148">
        <v>22796.554270000001</v>
      </c>
      <c r="BQ40" s="148">
        <v>2174.2698519999999</v>
      </c>
      <c r="BR40" s="148">
        <v>734.88947680000001</v>
      </c>
      <c r="BS40" s="148">
        <v>756.78776289999996</v>
      </c>
      <c r="BT40" s="148">
        <v>965.70918410000002</v>
      </c>
      <c r="BU40" s="148">
        <v>29.716867310000001</v>
      </c>
      <c r="BV40" s="148">
        <v>33355.36563</v>
      </c>
      <c r="BW40" s="148">
        <v>730.85767840000005</v>
      </c>
      <c r="BX40" s="148">
        <v>403.19838370000002</v>
      </c>
      <c r="BY40" s="148">
        <v>791.49699810000004</v>
      </c>
      <c r="BZ40" s="148">
        <v>658.38759100000004</v>
      </c>
      <c r="CA40" s="148">
        <v>505.49882359999998</v>
      </c>
      <c r="CB40" s="148">
        <v>0</v>
      </c>
      <c r="CC40" s="148">
        <v>567.41370089999998</v>
      </c>
      <c r="CD40" s="148">
        <v>186.2538083</v>
      </c>
      <c r="CE40" s="148">
        <v>0</v>
      </c>
      <c r="CF40" s="148">
        <v>0</v>
      </c>
      <c r="CG40" s="148">
        <v>0</v>
      </c>
      <c r="CH40" s="148">
        <v>18644.965410000001</v>
      </c>
      <c r="CI40" s="148">
        <v>693.80534230000001</v>
      </c>
      <c r="CJ40" s="148">
        <v>171616.25270000001</v>
      </c>
      <c r="CK40" s="148">
        <v>40965.259109999999</v>
      </c>
      <c r="CL40" s="148">
        <v>87200.239799999996</v>
      </c>
      <c r="CM40" s="148">
        <v>335662.9449</v>
      </c>
      <c r="CN40" s="148">
        <v>32302.652010000002</v>
      </c>
      <c r="CO40" s="148">
        <v>2330.5023379999998</v>
      </c>
      <c r="CP40" s="148">
        <v>269084.80579999997</v>
      </c>
      <c r="CQ40" s="148">
        <v>114795.7488</v>
      </c>
      <c r="CR40" s="148">
        <v>30547.922719999999</v>
      </c>
      <c r="CS40" s="148">
        <v>68868.201400000005</v>
      </c>
      <c r="CT40" s="148">
        <v>64210.385390000003</v>
      </c>
      <c r="CU40" s="148">
        <v>55307.050360000001</v>
      </c>
      <c r="CV40" s="148">
        <v>86821.109400000001</v>
      </c>
      <c r="CW40" s="148">
        <v>2348.023745</v>
      </c>
      <c r="CX40" s="148">
        <v>385.4804585</v>
      </c>
      <c r="CY40" s="148">
        <v>148.96193289999999</v>
      </c>
      <c r="CZ40" s="148">
        <v>0</v>
      </c>
      <c r="DA40" s="148">
        <v>0</v>
      </c>
      <c r="DB40" s="148">
        <v>0</v>
      </c>
      <c r="DC40" s="148">
        <v>221.53322019999999</v>
      </c>
      <c r="DD40" s="148">
        <v>0</v>
      </c>
      <c r="DE40" s="148">
        <v>0</v>
      </c>
      <c r="DF40" s="148">
        <v>22.995336000000002</v>
      </c>
      <c r="DG40" s="148">
        <v>0</v>
      </c>
      <c r="DH40" s="148">
        <v>143.95626390000001</v>
      </c>
      <c r="DI40" s="148">
        <v>56.820442190000001</v>
      </c>
      <c r="DJ40" s="148">
        <v>216795.62169999999</v>
      </c>
      <c r="DK40" s="148">
        <v>878353.2611</v>
      </c>
      <c r="DL40" s="148">
        <v>54808.473830000003</v>
      </c>
      <c r="DM40" s="148">
        <v>1730975.0630000001</v>
      </c>
      <c r="DN40" s="148">
        <v>1654390.108</v>
      </c>
      <c r="DO40" s="148">
        <v>110019.99490000001</v>
      </c>
      <c r="DP40" s="148">
        <v>9600.3379299999997</v>
      </c>
      <c r="DQ40" s="148">
        <v>148748.16339999999</v>
      </c>
      <c r="DR40" s="148">
        <v>6790240.3569999998</v>
      </c>
      <c r="DS40" s="148">
        <v>837651.37760000001</v>
      </c>
      <c r="DT40" s="148">
        <v>81160.447419999997</v>
      </c>
      <c r="DU40" s="148">
        <v>169097.80739999999</v>
      </c>
      <c r="DV40" s="148">
        <v>10635.3061</v>
      </c>
      <c r="DW40" s="148">
        <v>1355836.6910000001</v>
      </c>
      <c r="DX40" s="148">
        <v>1708737.8489999999</v>
      </c>
      <c r="DY40" s="148">
        <v>768064.81940000004</v>
      </c>
      <c r="DZ40" s="148">
        <v>3214831.6170000001</v>
      </c>
      <c r="EA40" s="148">
        <v>310350.11060000001</v>
      </c>
      <c r="EB40" s="148">
        <v>44328.019059999999</v>
      </c>
      <c r="EC40" s="148">
        <v>213929.03570000001</v>
      </c>
      <c r="ED40" s="148">
        <v>334927.29359999998</v>
      </c>
      <c r="EE40" s="148">
        <v>357162.82290000003</v>
      </c>
      <c r="EF40" s="148">
        <v>2064160.892</v>
      </c>
      <c r="EG40" s="148">
        <v>748280.22959999996</v>
      </c>
      <c r="EH40" s="148">
        <v>2698.3490499999998</v>
      </c>
      <c r="EI40" s="148">
        <v>9478.5986520000006</v>
      </c>
      <c r="EJ40" s="148">
        <v>24205.841219999998</v>
      </c>
      <c r="EK40" s="148">
        <v>28642.951639999999</v>
      </c>
      <c r="EL40" s="148">
        <v>119908.8116</v>
      </c>
      <c r="EM40" s="148">
        <v>483903.55469999998</v>
      </c>
      <c r="EN40" s="148">
        <v>358616.29139999999</v>
      </c>
      <c r="EO40" s="148">
        <v>211997.3389</v>
      </c>
      <c r="EP40" s="148">
        <v>13199.432559999999</v>
      </c>
      <c r="EQ40" s="148">
        <v>30741.223320000001</v>
      </c>
      <c r="ER40" s="148">
        <v>3269.303359</v>
      </c>
      <c r="ES40" s="148">
        <v>19004.964120000001</v>
      </c>
      <c r="ET40" s="148">
        <v>1943.606957</v>
      </c>
      <c r="EU40" s="148">
        <v>1952.245478</v>
      </c>
      <c r="EV40" s="148">
        <v>7446.8019530000001</v>
      </c>
      <c r="EW40" s="148">
        <v>18958.43417</v>
      </c>
      <c r="EX40" s="148">
        <v>19565.071499999998</v>
      </c>
      <c r="EY40" s="148">
        <v>14803.853810000001</v>
      </c>
      <c r="EZ40" s="148">
        <v>29687.057199999999</v>
      </c>
      <c r="FA40" s="148">
        <v>10613.802159999999</v>
      </c>
      <c r="FB40" s="148">
        <v>9090.2130670000006</v>
      </c>
      <c r="FC40" s="148">
        <v>11293.41635</v>
      </c>
      <c r="FD40" s="148">
        <v>15314.536620000001</v>
      </c>
      <c r="FE40" s="148">
        <v>6552.1691559999999</v>
      </c>
      <c r="FF40" s="148">
        <v>1599.6646659999999</v>
      </c>
      <c r="FG40" s="148">
        <v>394.7373316</v>
      </c>
      <c r="FH40" s="148">
        <v>53279.584510000001</v>
      </c>
      <c r="FI40" s="148">
        <v>7800.256187</v>
      </c>
      <c r="FJ40" s="148">
        <v>1220.2265520000001</v>
      </c>
      <c r="FK40" s="148">
        <v>218.2262992</v>
      </c>
      <c r="FL40" s="148">
        <v>50951.452850000001</v>
      </c>
      <c r="FM40" s="148">
        <v>37175.920359999996</v>
      </c>
      <c r="FN40" s="148">
        <v>11829.15408</v>
      </c>
      <c r="FO40" s="148">
        <v>36318.37343</v>
      </c>
      <c r="FP40" s="148">
        <v>6599.830097</v>
      </c>
      <c r="FQ40" s="148">
        <v>3054.8343580000001</v>
      </c>
      <c r="FR40" s="148">
        <v>49907.955419999998</v>
      </c>
      <c r="FS40" s="148">
        <v>213122.32449999999</v>
      </c>
      <c r="FT40" s="148">
        <v>76177.238190000004</v>
      </c>
      <c r="FU40" s="148">
        <v>123876.0018</v>
      </c>
      <c r="FV40" s="148">
        <v>431.05908729999999</v>
      </c>
      <c r="FW40" s="148">
        <v>386.95718410000001</v>
      </c>
      <c r="FX40" s="148">
        <v>15327.42721</v>
      </c>
      <c r="FY40" s="148">
        <v>52992.947670000001</v>
      </c>
      <c r="FZ40" s="148">
        <v>52846.391250000001</v>
      </c>
      <c r="GA40" s="148">
        <v>47040.184359999999</v>
      </c>
      <c r="GB40" s="148">
        <v>3612.2275439999999</v>
      </c>
      <c r="GC40" s="148">
        <v>1718.7448380000001</v>
      </c>
      <c r="GD40" s="148">
        <v>981.4601748</v>
      </c>
      <c r="GE40" s="148">
        <v>207.81224219999999</v>
      </c>
      <c r="GF40" s="148">
        <v>2756.9283059999998</v>
      </c>
      <c r="GG40" s="148">
        <v>3757.0736179999999</v>
      </c>
      <c r="GH40" s="148">
        <v>771.66082840000001</v>
      </c>
      <c r="GI40" s="148">
        <v>6622.307245</v>
      </c>
      <c r="GJ40" s="148">
        <v>15661.938260000001</v>
      </c>
      <c r="GK40" s="148">
        <v>10389.72003</v>
      </c>
      <c r="GL40" s="148">
        <v>1692.9022110000001</v>
      </c>
      <c r="GM40" s="148">
        <v>10387.943079999999</v>
      </c>
      <c r="GN40" s="148">
        <v>7074.9140729999999</v>
      </c>
      <c r="GO40" s="148">
        <v>0</v>
      </c>
      <c r="GP40" s="148">
        <v>0</v>
      </c>
      <c r="GQ40" s="148">
        <v>0</v>
      </c>
      <c r="GR40" s="148">
        <v>167.9733736</v>
      </c>
      <c r="GS40" s="148">
        <v>0</v>
      </c>
      <c r="GT40" s="148">
        <v>0</v>
      </c>
      <c r="GU40" s="148">
        <v>112.8522864</v>
      </c>
      <c r="GV40" s="148">
        <v>109.4764127</v>
      </c>
      <c r="GW40" s="148">
        <v>0</v>
      </c>
      <c r="GX40" s="148">
        <v>0</v>
      </c>
      <c r="GY40" s="148">
        <v>122.0954845</v>
      </c>
      <c r="GZ40" s="148">
        <v>59.937765280000001</v>
      </c>
      <c r="HA40" s="148">
        <v>0</v>
      </c>
      <c r="HB40" s="148">
        <v>0</v>
      </c>
      <c r="HC40" s="148">
        <v>0</v>
      </c>
      <c r="HD40" s="148">
        <v>145.09232370000001</v>
      </c>
      <c r="HE40" s="148">
        <v>573.53404169999999</v>
      </c>
      <c r="HF40" s="148">
        <v>0</v>
      </c>
      <c r="HG40" s="148">
        <v>0</v>
      </c>
      <c r="HH40" s="148">
        <v>67.057203220000005</v>
      </c>
      <c r="HI40" s="148">
        <v>271.19501400000001</v>
      </c>
      <c r="HJ40" s="148">
        <v>873.25573829999996</v>
      </c>
      <c r="HK40" s="148">
        <v>875.86869369999999</v>
      </c>
      <c r="HL40" s="148">
        <v>5294.3990990000002</v>
      </c>
      <c r="HM40" s="148">
        <v>22.90110022</v>
      </c>
      <c r="HN40" s="148">
        <v>637.12657530000001</v>
      </c>
      <c r="HO40" s="148">
        <v>12733.94102</v>
      </c>
      <c r="HP40" s="148">
        <v>82163.510750000001</v>
      </c>
      <c r="HQ40" s="148">
        <v>8842.8597229999996</v>
      </c>
      <c r="HR40" s="148">
        <v>283.7759858</v>
      </c>
      <c r="HS40" s="148">
        <v>266.18033159999999</v>
      </c>
      <c r="HT40" s="148">
        <v>1367.178175</v>
      </c>
      <c r="HU40" s="148">
        <v>3925.1094910000002</v>
      </c>
      <c r="HV40" s="148">
        <v>933.76027690000001</v>
      </c>
      <c r="HW40" s="148">
        <v>59668.96056</v>
      </c>
      <c r="HX40" s="148">
        <v>31506.165440000001</v>
      </c>
      <c r="HY40" s="148">
        <v>34011.477400000003</v>
      </c>
      <c r="HZ40" s="148">
        <v>14422.16689</v>
      </c>
      <c r="IA40" s="148">
        <v>0</v>
      </c>
      <c r="IB40" s="148">
        <v>63431.913489999999</v>
      </c>
      <c r="IC40" s="148">
        <v>109421.4506</v>
      </c>
      <c r="ID40" s="148">
        <v>48501.045080000004</v>
      </c>
      <c r="IE40" s="148">
        <v>38032.761319999998</v>
      </c>
      <c r="IF40" s="148">
        <v>7219.2306440000002</v>
      </c>
      <c r="IG40" s="148">
        <v>11039.094419999999</v>
      </c>
      <c r="IH40" s="148">
        <v>9671.8171679999996</v>
      </c>
      <c r="II40" s="148">
        <v>42195.449410000001</v>
      </c>
      <c r="IJ40" s="148">
        <v>55287.267350000002</v>
      </c>
      <c r="IK40" s="148">
        <v>85602.110050000003</v>
      </c>
      <c r="IL40" s="148">
        <v>27199.346549999998</v>
      </c>
      <c r="IM40" s="148">
        <v>17952.638770000001</v>
      </c>
      <c r="IN40" s="148">
        <v>8657.2185570000001</v>
      </c>
      <c r="IO40" s="148">
        <v>16639.556400000001</v>
      </c>
      <c r="IP40" s="148">
        <v>13357.63824</v>
      </c>
      <c r="IQ40" s="148">
        <v>32816.289850000001</v>
      </c>
      <c r="IR40" s="148">
        <v>33154.554559999997</v>
      </c>
      <c r="IS40" s="148">
        <v>34436.026940000003</v>
      </c>
      <c r="IT40" s="148">
        <v>33234.69195</v>
      </c>
      <c r="IU40" s="148">
        <v>15929.441999999999</v>
      </c>
      <c r="IV40" s="148">
        <v>29746.32044</v>
      </c>
      <c r="IW40" s="148">
        <v>23353.394530000001</v>
      </c>
      <c r="IX40" s="148">
        <v>2312.7943340000002</v>
      </c>
    </row>
    <row r="41" spans="1:258">
      <c r="A41" s="233" t="s">
        <v>963</v>
      </c>
      <c r="B41" s="233" t="s">
        <v>947</v>
      </c>
      <c r="C41" s="148">
        <v>329.85619819999999</v>
      </c>
      <c r="D41" s="148">
        <v>165.1073882</v>
      </c>
      <c r="E41" s="148">
        <v>3267.3423710000002</v>
      </c>
      <c r="F41" s="148">
        <v>3887.809131</v>
      </c>
      <c r="G41" s="148">
        <v>407.48699929999998</v>
      </c>
      <c r="H41" s="148">
        <v>794.37569189999999</v>
      </c>
      <c r="I41" s="148">
        <v>2103.1413579999999</v>
      </c>
      <c r="J41" s="148">
        <v>1302.3874679999999</v>
      </c>
      <c r="K41" s="148">
        <v>73918.151769999997</v>
      </c>
      <c r="L41" s="148">
        <v>9452.5903259999995</v>
      </c>
      <c r="M41" s="148">
        <v>1677.4707129999999</v>
      </c>
      <c r="N41" s="148">
        <v>10454.30991</v>
      </c>
      <c r="O41" s="148">
        <v>5002.8866859999998</v>
      </c>
      <c r="P41" s="148">
        <v>10966.91712</v>
      </c>
      <c r="Q41" s="148">
        <v>33668.057079999999</v>
      </c>
      <c r="R41" s="148">
        <v>9799.8348470000001</v>
      </c>
      <c r="S41" s="148">
        <v>863.19662800000003</v>
      </c>
      <c r="T41" s="148">
        <v>29746.038619999999</v>
      </c>
      <c r="U41" s="148">
        <v>43491.809600000001</v>
      </c>
      <c r="V41" s="148">
        <v>45720.055110000001</v>
      </c>
      <c r="W41" s="148">
        <v>6820.15805</v>
      </c>
      <c r="X41" s="148">
        <v>5742.7432220000001</v>
      </c>
      <c r="Y41" s="148">
        <v>2235.2759740000001</v>
      </c>
      <c r="Z41" s="148">
        <v>0</v>
      </c>
      <c r="AA41" s="148">
        <v>0</v>
      </c>
      <c r="AB41" s="148">
        <v>0</v>
      </c>
      <c r="AC41" s="148">
        <v>3451.727136</v>
      </c>
      <c r="AD41" s="148">
        <v>12215.354230000001</v>
      </c>
      <c r="AE41" s="148">
        <v>193.2809287</v>
      </c>
      <c r="AF41" s="148">
        <v>22.988963269999999</v>
      </c>
      <c r="AG41" s="148">
        <v>0</v>
      </c>
      <c r="AH41" s="148">
        <v>0</v>
      </c>
      <c r="AI41" s="148">
        <v>122.69085010000001</v>
      </c>
      <c r="AJ41" s="148">
        <v>0</v>
      </c>
      <c r="AK41" s="148">
        <v>17311.245920000001</v>
      </c>
      <c r="AL41" s="148">
        <v>46.612978929999997</v>
      </c>
      <c r="AM41" s="148">
        <v>154.38077089999999</v>
      </c>
      <c r="AN41" s="148">
        <v>89.262706260000002</v>
      </c>
      <c r="AO41" s="148">
        <v>43.739442660000002</v>
      </c>
      <c r="AP41" s="148">
        <v>0</v>
      </c>
      <c r="AQ41" s="148">
        <v>434.73653200000001</v>
      </c>
      <c r="AR41" s="148">
        <v>874.13956829999995</v>
      </c>
      <c r="AS41" s="148">
        <v>37.623310979999999</v>
      </c>
      <c r="AT41" s="148">
        <v>167.17199819999999</v>
      </c>
      <c r="AU41" s="148">
        <v>0</v>
      </c>
      <c r="AV41" s="148">
        <v>239.0794396</v>
      </c>
      <c r="AW41" s="148">
        <v>406.2618334</v>
      </c>
      <c r="AX41" s="148">
        <v>110.45510299999999</v>
      </c>
      <c r="AY41" s="148">
        <v>71.342050979999996</v>
      </c>
      <c r="AZ41" s="148">
        <v>0</v>
      </c>
      <c r="BA41" s="148">
        <v>38.131891240000002</v>
      </c>
      <c r="BB41" s="148">
        <v>90.793407900000005</v>
      </c>
      <c r="BC41" s="148">
        <v>39.766281630000002</v>
      </c>
      <c r="BD41" s="148">
        <v>145.3111863</v>
      </c>
      <c r="BE41" s="148">
        <v>543.48781759999997</v>
      </c>
      <c r="BF41" s="148">
        <v>318.39070040000001</v>
      </c>
      <c r="BG41" s="148">
        <v>582.01531720000003</v>
      </c>
      <c r="BH41" s="148">
        <v>504.33169529999998</v>
      </c>
      <c r="BI41" s="148">
        <v>47127.483659999998</v>
      </c>
      <c r="BJ41" s="148">
        <v>771.88426819999995</v>
      </c>
      <c r="BK41" s="148">
        <v>740.60487179999996</v>
      </c>
      <c r="BL41" s="148">
        <v>24648.56465</v>
      </c>
      <c r="BM41" s="148">
        <v>9077.5137130000003</v>
      </c>
      <c r="BN41" s="148">
        <v>232.9417061</v>
      </c>
      <c r="BO41" s="148">
        <v>0</v>
      </c>
      <c r="BP41" s="148">
        <v>22712.7114</v>
      </c>
      <c r="BQ41" s="148">
        <v>1447.142625</v>
      </c>
      <c r="BR41" s="148">
        <v>515.98756470000001</v>
      </c>
      <c r="BS41" s="148">
        <v>686.88828999999998</v>
      </c>
      <c r="BT41" s="148">
        <v>1008.740153</v>
      </c>
      <c r="BU41" s="148">
        <v>112.81202209999999</v>
      </c>
      <c r="BV41" s="148">
        <v>34049.468180000003</v>
      </c>
      <c r="BW41" s="148">
        <v>591.16413590000002</v>
      </c>
      <c r="BX41" s="148">
        <v>447.76263549999999</v>
      </c>
      <c r="BY41" s="148">
        <v>1128.715064</v>
      </c>
      <c r="BZ41" s="148">
        <v>1743.7840169999999</v>
      </c>
      <c r="CA41" s="148">
        <v>457.56539070000002</v>
      </c>
      <c r="CB41" s="148">
        <v>0</v>
      </c>
      <c r="CC41" s="148">
        <v>357.01976259999998</v>
      </c>
      <c r="CD41" s="148">
        <v>229.3316844</v>
      </c>
      <c r="CE41" s="148">
        <v>0</v>
      </c>
      <c r="CF41" s="148">
        <v>0</v>
      </c>
      <c r="CG41" s="148">
        <v>30.127688320000001</v>
      </c>
      <c r="CH41" s="148">
        <v>20579.958589999998</v>
      </c>
      <c r="CI41" s="148">
        <v>856.5911807</v>
      </c>
      <c r="CJ41" s="148">
        <v>180221.3051</v>
      </c>
      <c r="CK41" s="148">
        <v>45840.063800000004</v>
      </c>
      <c r="CL41" s="148">
        <v>90843.070240000001</v>
      </c>
      <c r="CM41" s="148">
        <v>367237.03379999998</v>
      </c>
      <c r="CN41" s="148">
        <v>33481.630989999998</v>
      </c>
      <c r="CO41" s="148">
        <v>2329.7534380000002</v>
      </c>
      <c r="CP41" s="148">
        <v>288428.81060000003</v>
      </c>
      <c r="CQ41" s="148">
        <v>125650.111</v>
      </c>
      <c r="CR41" s="148">
        <v>32869.150629999996</v>
      </c>
      <c r="CS41" s="148">
        <v>73568.297760000001</v>
      </c>
      <c r="CT41" s="148">
        <v>72810.717629999999</v>
      </c>
      <c r="CU41" s="148">
        <v>58700.225709999999</v>
      </c>
      <c r="CV41" s="148">
        <v>97055.916649999999</v>
      </c>
      <c r="CW41" s="148">
        <v>2111.226545</v>
      </c>
      <c r="CX41" s="148">
        <v>239.5832892</v>
      </c>
      <c r="CY41" s="148">
        <v>155.7218555</v>
      </c>
      <c r="CZ41" s="148">
        <v>0</v>
      </c>
      <c r="DA41" s="148">
        <v>0</v>
      </c>
      <c r="DB41" s="148">
        <v>0</v>
      </c>
      <c r="DC41" s="148">
        <v>112.27666379999999</v>
      </c>
      <c r="DD41" s="148">
        <v>0</v>
      </c>
      <c r="DE41" s="148">
        <v>0</v>
      </c>
      <c r="DF41" s="148">
        <v>42.017057530000002</v>
      </c>
      <c r="DG41" s="148">
        <v>9.3428172600000003</v>
      </c>
      <c r="DH41" s="148">
        <v>114.8535389</v>
      </c>
      <c r="DI41" s="148">
        <v>136.84166819999999</v>
      </c>
      <c r="DJ41" s="148">
        <v>209983.10990000001</v>
      </c>
      <c r="DK41" s="148">
        <v>936474.34199999995</v>
      </c>
      <c r="DL41" s="148">
        <v>62129.519289999997</v>
      </c>
      <c r="DM41" s="148">
        <v>1829423.1270000001</v>
      </c>
      <c r="DN41" s="148">
        <v>1770102.2520000001</v>
      </c>
      <c r="DO41" s="148">
        <v>120478.80379999999</v>
      </c>
      <c r="DP41" s="148">
        <v>9325.9803800000009</v>
      </c>
      <c r="DQ41" s="148">
        <v>151550.4184</v>
      </c>
      <c r="DR41" s="148">
        <v>7139751.5010000002</v>
      </c>
      <c r="DS41" s="148">
        <v>879099.61939999997</v>
      </c>
      <c r="DT41" s="148">
        <v>83605.464779999995</v>
      </c>
      <c r="DU41" s="148">
        <v>184282.4063</v>
      </c>
      <c r="DV41" s="148">
        <v>12768.36728</v>
      </c>
      <c r="DW41" s="148">
        <v>1414414.4339999999</v>
      </c>
      <c r="DX41" s="148">
        <v>1772337.263</v>
      </c>
      <c r="DY41" s="148">
        <v>827273.40460000001</v>
      </c>
      <c r="DZ41" s="148">
        <v>3390056.1260000002</v>
      </c>
      <c r="EA41" s="148">
        <v>347288.05050000001</v>
      </c>
      <c r="EB41" s="148">
        <v>47930.666559999998</v>
      </c>
      <c r="EC41" s="148">
        <v>224478.95050000001</v>
      </c>
      <c r="ED41" s="148">
        <v>366173.22090000001</v>
      </c>
      <c r="EE41" s="148">
        <v>389483.97989999998</v>
      </c>
      <c r="EF41" s="148">
        <v>2169342.0090000001</v>
      </c>
      <c r="EG41" s="148">
        <v>791000.33059999999</v>
      </c>
      <c r="EH41" s="148">
        <v>3370.6240600000001</v>
      </c>
      <c r="EI41" s="148">
        <v>9357.7758909999993</v>
      </c>
      <c r="EJ41" s="148">
        <v>25882.992109999999</v>
      </c>
      <c r="EK41" s="148">
        <v>30220.6266</v>
      </c>
      <c r="EL41" s="148">
        <v>132871.1335</v>
      </c>
      <c r="EM41" s="148">
        <v>514679.27399999998</v>
      </c>
      <c r="EN41" s="148">
        <v>365665.34820000001</v>
      </c>
      <c r="EO41" s="148">
        <v>213788.4424</v>
      </c>
      <c r="EP41" s="148">
        <v>15268.255080000001</v>
      </c>
      <c r="EQ41" s="148">
        <v>32210.281060000001</v>
      </c>
      <c r="ER41" s="148">
        <v>3832.1783270000001</v>
      </c>
      <c r="ES41" s="148">
        <v>19499.686089999999</v>
      </c>
      <c r="ET41" s="148">
        <v>2268.245598</v>
      </c>
      <c r="EU41" s="148">
        <v>1955.762594</v>
      </c>
      <c r="EV41" s="148">
        <v>6564.4435860000003</v>
      </c>
      <c r="EW41" s="148">
        <v>19063.387480000001</v>
      </c>
      <c r="EX41" s="148">
        <v>20805.127519999998</v>
      </c>
      <c r="EY41" s="148">
        <v>14579.126130000001</v>
      </c>
      <c r="EZ41" s="148">
        <v>31054.753349999999</v>
      </c>
      <c r="FA41" s="148">
        <v>12664.87862</v>
      </c>
      <c r="FB41" s="148">
        <v>11883.63905</v>
      </c>
      <c r="FC41" s="148">
        <v>11602.9476</v>
      </c>
      <c r="FD41" s="148">
        <v>16080.924290000001</v>
      </c>
      <c r="FE41" s="148">
        <v>6547.7916889999997</v>
      </c>
      <c r="FF41" s="148">
        <v>2377.5478429999998</v>
      </c>
      <c r="FG41" s="148">
        <v>282.50181479999998</v>
      </c>
      <c r="FH41" s="148">
        <v>58652.24957</v>
      </c>
      <c r="FI41" s="148">
        <v>9045.1122620000006</v>
      </c>
      <c r="FJ41" s="148">
        <v>805.32757830000003</v>
      </c>
      <c r="FK41" s="148">
        <v>203.13049129999999</v>
      </c>
      <c r="FL41" s="148">
        <v>56455.665059999999</v>
      </c>
      <c r="FM41" s="148">
        <v>43939.014569999999</v>
      </c>
      <c r="FN41" s="148">
        <v>11554.07172</v>
      </c>
      <c r="FO41" s="148">
        <v>38677.482669999998</v>
      </c>
      <c r="FP41" s="148">
        <v>6727.4003620000003</v>
      </c>
      <c r="FQ41" s="148">
        <v>4294.3897539999998</v>
      </c>
      <c r="FR41" s="148">
        <v>52764.164510000002</v>
      </c>
      <c r="FS41" s="148">
        <v>224759.62549999999</v>
      </c>
      <c r="FT41" s="148">
        <v>79023.215909999999</v>
      </c>
      <c r="FU41" s="148">
        <v>131410.15979999999</v>
      </c>
      <c r="FV41" s="148">
        <v>352.9604933</v>
      </c>
      <c r="FW41" s="148">
        <v>450.00263949999999</v>
      </c>
      <c r="FX41" s="148">
        <v>15454.93376</v>
      </c>
      <c r="FY41" s="148">
        <v>57326.720329999996</v>
      </c>
      <c r="FZ41" s="148">
        <v>55534.318449999999</v>
      </c>
      <c r="GA41" s="148">
        <v>52690.107640000002</v>
      </c>
      <c r="GB41" s="148">
        <v>3910.338984</v>
      </c>
      <c r="GC41" s="148">
        <v>2177.2588599999999</v>
      </c>
      <c r="GD41" s="148">
        <v>1155.942626</v>
      </c>
      <c r="GE41" s="148">
        <v>337.54453330000001</v>
      </c>
      <c r="GF41" s="148">
        <v>3170.521025</v>
      </c>
      <c r="GG41" s="148">
        <v>3575.7986959999998</v>
      </c>
      <c r="GH41" s="148">
        <v>587.90367149999997</v>
      </c>
      <c r="GI41" s="148">
        <v>6646.4601249999996</v>
      </c>
      <c r="GJ41" s="148">
        <v>16143.454040000001</v>
      </c>
      <c r="GK41" s="148">
        <v>11107.71999</v>
      </c>
      <c r="GL41" s="148">
        <v>2302.7021490000002</v>
      </c>
      <c r="GM41" s="148">
        <v>11107.37702</v>
      </c>
      <c r="GN41" s="148">
        <v>7885.2453859999996</v>
      </c>
      <c r="GO41" s="148">
        <v>0</v>
      </c>
      <c r="GP41" s="148">
        <v>0</v>
      </c>
      <c r="GQ41" s="148">
        <v>0</v>
      </c>
      <c r="GR41" s="148">
        <v>183.19758390000001</v>
      </c>
      <c r="GS41" s="148">
        <v>0</v>
      </c>
      <c r="GT41" s="148">
        <v>0</v>
      </c>
      <c r="GU41" s="148">
        <v>198.43222299999999</v>
      </c>
      <c r="GV41" s="148">
        <v>32.09799031</v>
      </c>
      <c r="GW41" s="148">
        <v>0</v>
      </c>
      <c r="GX41" s="148">
        <v>0</v>
      </c>
      <c r="GY41" s="148">
        <v>0</v>
      </c>
      <c r="GZ41" s="148">
        <v>33.107663580000001</v>
      </c>
      <c r="HA41" s="148">
        <v>0</v>
      </c>
      <c r="HB41" s="148">
        <v>0</v>
      </c>
      <c r="HC41" s="148">
        <v>0</v>
      </c>
      <c r="HD41" s="148">
        <v>125.6278567</v>
      </c>
      <c r="HE41" s="148">
        <v>571.31015600000001</v>
      </c>
      <c r="HF41" s="148">
        <v>23.141986230000001</v>
      </c>
      <c r="HG41" s="148">
        <v>0</v>
      </c>
      <c r="HH41" s="148">
        <v>22.105516550000001</v>
      </c>
      <c r="HI41" s="148">
        <v>284.43346229999997</v>
      </c>
      <c r="HJ41" s="148">
        <v>616.79074890000004</v>
      </c>
      <c r="HK41" s="148">
        <v>1110.1556840000001</v>
      </c>
      <c r="HL41" s="148">
        <v>5444.2015469999997</v>
      </c>
      <c r="HM41" s="148">
        <v>54.566008680000003</v>
      </c>
      <c r="HN41" s="148">
        <v>801.70876599999997</v>
      </c>
      <c r="HO41" s="148">
        <v>12029.498659999999</v>
      </c>
      <c r="HP41" s="148">
        <v>80613.310960000003</v>
      </c>
      <c r="HQ41" s="148">
        <v>8871.7429819999998</v>
      </c>
      <c r="HR41" s="148">
        <v>549.53289050000001</v>
      </c>
      <c r="HS41" s="148">
        <v>223.3937407</v>
      </c>
      <c r="HT41" s="148">
        <v>1167.436506</v>
      </c>
      <c r="HU41" s="148">
        <v>3206.0284919999999</v>
      </c>
      <c r="HV41" s="148">
        <v>639.50680369999998</v>
      </c>
      <c r="HW41" s="148">
        <v>55503.973319999997</v>
      </c>
      <c r="HX41" s="148">
        <v>26974.75764</v>
      </c>
      <c r="HY41" s="148">
        <v>31846.763500000001</v>
      </c>
      <c r="HZ41" s="148">
        <v>11233.31049</v>
      </c>
      <c r="IA41" s="148">
        <v>0</v>
      </c>
      <c r="IB41" s="148">
        <v>52527.97393</v>
      </c>
      <c r="IC41" s="148">
        <v>95242.903539999999</v>
      </c>
      <c r="ID41" s="148">
        <v>44222.600290000002</v>
      </c>
      <c r="IE41" s="148">
        <v>35894.553540000001</v>
      </c>
      <c r="IF41" s="148">
        <v>5072.9989560000004</v>
      </c>
      <c r="IG41" s="148">
        <v>9717.5485609999996</v>
      </c>
      <c r="IH41" s="148">
        <v>8085.4133199999997</v>
      </c>
      <c r="II41" s="148">
        <v>37382.282800000001</v>
      </c>
      <c r="IJ41" s="148">
        <v>47880.655780000001</v>
      </c>
      <c r="IK41" s="148">
        <v>72892.606570000004</v>
      </c>
      <c r="IL41" s="148">
        <v>24101.82559</v>
      </c>
      <c r="IM41" s="148">
        <v>13944.0627</v>
      </c>
      <c r="IN41" s="148">
        <v>6322.9211859999996</v>
      </c>
      <c r="IO41" s="148">
        <v>14015.05385</v>
      </c>
      <c r="IP41" s="148">
        <v>11912.231379999999</v>
      </c>
      <c r="IQ41" s="148">
        <v>27473.52779</v>
      </c>
      <c r="IR41" s="148">
        <v>28726.132369999999</v>
      </c>
      <c r="IS41" s="148">
        <v>28996.94803</v>
      </c>
      <c r="IT41" s="148">
        <v>29255.853429999999</v>
      </c>
      <c r="IU41" s="148">
        <v>14355.825199999999</v>
      </c>
      <c r="IV41" s="148">
        <v>26130.190620000001</v>
      </c>
      <c r="IW41" s="148">
        <v>20203.70736</v>
      </c>
      <c r="IX41" s="148">
        <v>2906.2309489999998</v>
      </c>
    </row>
    <row r="42" spans="1:258">
      <c r="A42" s="233" t="s">
        <v>964</v>
      </c>
      <c r="B42" s="233" t="s">
        <v>947</v>
      </c>
      <c r="C42" s="148">
        <v>496.90909540000001</v>
      </c>
      <c r="D42" s="148">
        <v>95.148130589999994</v>
      </c>
      <c r="E42" s="148">
        <v>3385.3248990000002</v>
      </c>
      <c r="F42" s="148">
        <v>5038.2815579999997</v>
      </c>
      <c r="G42" s="148">
        <v>210.19188</v>
      </c>
      <c r="H42" s="148">
        <v>1018.610624</v>
      </c>
      <c r="I42" s="148">
        <v>2460.0854599999998</v>
      </c>
      <c r="J42" s="148">
        <v>1547.8591349999999</v>
      </c>
      <c r="K42" s="148">
        <v>89859.728610000006</v>
      </c>
      <c r="L42" s="148">
        <v>9841.6689079999996</v>
      </c>
      <c r="M42" s="148">
        <v>1604.055998</v>
      </c>
      <c r="N42" s="148">
        <v>11282.724319999999</v>
      </c>
      <c r="O42" s="148">
        <v>7426.5432899999996</v>
      </c>
      <c r="P42" s="148">
        <v>11719.96854</v>
      </c>
      <c r="Q42" s="148">
        <v>51539.815549999999</v>
      </c>
      <c r="R42" s="148">
        <v>11538.35512</v>
      </c>
      <c r="S42" s="148">
        <v>1089.1383450000001</v>
      </c>
      <c r="T42" s="148">
        <v>41354.286930000002</v>
      </c>
      <c r="U42" s="148">
        <v>52298.632879999997</v>
      </c>
      <c r="V42" s="148">
        <v>59802.304770000002</v>
      </c>
      <c r="W42" s="148">
        <v>9269.5819420000007</v>
      </c>
      <c r="X42" s="148">
        <v>5821.2318809999997</v>
      </c>
      <c r="Y42" s="148">
        <v>3046.1785070000001</v>
      </c>
      <c r="Z42" s="148">
        <v>0</v>
      </c>
      <c r="AA42" s="148">
        <v>0</v>
      </c>
      <c r="AB42" s="148">
        <v>0</v>
      </c>
      <c r="AC42" s="148">
        <v>4004.539996</v>
      </c>
      <c r="AD42" s="148">
        <v>14233.533740000001</v>
      </c>
      <c r="AE42" s="148">
        <v>107.8785407</v>
      </c>
      <c r="AF42" s="148">
        <v>108.25288500000001</v>
      </c>
      <c r="AG42" s="148">
        <v>0</v>
      </c>
      <c r="AH42" s="148">
        <v>0</v>
      </c>
      <c r="AI42" s="148">
        <v>144.84231019999999</v>
      </c>
      <c r="AJ42" s="148">
        <v>0</v>
      </c>
      <c r="AK42" s="148">
        <v>21723.15595</v>
      </c>
      <c r="AL42" s="148">
        <v>25.200643800000002</v>
      </c>
      <c r="AM42" s="148">
        <v>82.423184809999995</v>
      </c>
      <c r="AN42" s="148">
        <v>266.73717299999998</v>
      </c>
      <c r="AO42" s="148">
        <v>57.047633349999998</v>
      </c>
      <c r="AP42" s="148">
        <v>0</v>
      </c>
      <c r="AQ42" s="148">
        <v>362.70011899999997</v>
      </c>
      <c r="AR42" s="148">
        <v>968.54971190000003</v>
      </c>
      <c r="AS42" s="148">
        <v>126.1196619</v>
      </c>
      <c r="AT42" s="148">
        <v>267.6591378</v>
      </c>
      <c r="AU42" s="148">
        <v>0</v>
      </c>
      <c r="AV42" s="148">
        <v>246.41477620000001</v>
      </c>
      <c r="AW42" s="148">
        <v>366.79710360000001</v>
      </c>
      <c r="AX42" s="148">
        <v>146.99008330000001</v>
      </c>
      <c r="AY42" s="148">
        <v>115.03571289999999</v>
      </c>
      <c r="AZ42" s="148">
        <v>0</v>
      </c>
      <c r="BA42" s="148">
        <v>58.09619232</v>
      </c>
      <c r="BB42" s="148">
        <v>105.9568076</v>
      </c>
      <c r="BC42" s="148">
        <v>119.1299874</v>
      </c>
      <c r="BD42" s="148">
        <v>111.3861991</v>
      </c>
      <c r="BE42" s="148">
        <v>521.65941810000004</v>
      </c>
      <c r="BF42" s="148">
        <v>308.91668579999998</v>
      </c>
      <c r="BG42" s="148">
        <v>372.02088199999997</v>
      </c>
      <c r="BH42" s="148">
        <v>354.04723130000002</v>
      </c>
      <c r="BI42" s="148">
        <v>44217.722240000003</v>
      </c>
      <c r="BJ42" s="148">
        <v>826.90060210000001</v>
      </c>
      <c r="BK42" s="148">
        <v>889.29619939999998</v>
      </c>
      <c r="BL42" s="148">
        <v>15007.7274</v>
      </c>
      <c r="BM42" s="148">
        <v>8482.1534909999991</v>
      </c>
      <c r="BN42" s="148">
        <v>250.13663460000001</v>
      </c>
      <c r="BO42" s="148">
        <v>0</v>
      </c>
      <c r="BP42" s="148">
        <v>22165.226129999999</v>
      </c>
      <c r="BQ42" s="148">
        <v>2106.5899239999999</v>
      </c>
      <c r="BR42" s="148">
        <v>589.41304639999998</v>
      </c>
      <c r="BS42" s="148">
        <v>603.95431699999995</v>
      </c>
      <c r="BT42" s="148">
        <v>1041.710818</v>
      </c>
      <c r="BU42" s="148">
        <v>106.8852298</v>
      </c>
      <c r="BV42" s="148">
        <v>32621.128059999999</v>
      </c>
      <c r="BW42" s="148">
        <v>539.68554659999995</v>
      </c>
      <c r="BX42" s="148">
        <v>470.67141140000001</v>
      </c>
      <c r="BY42" s="148">
        <v>868.57216770000002</v>
      </c>
      <c r="BZ42" s="148">
        <v>1305.1485680000001</v>
      </c>
      <c r="CA42" s="148">
        <v>329.6364883</v>
      </c>
      <c r="CB42" s="148">
        <v>0</v>
      </c>
      <c r="CC42" s="148">
        <v>334.08788299999998</v>
      </c>
      <c r="CD42" s="148">
        <v>186.0715031</v>
      </c>
      <c r="CE42" s="148">
        <v>0</v>
      </c>
      <c r="CF42" s="148">
        <v>0</v>
      </c>
      <c r="CG42" s="148">
        <v>97.803502120000005</v>
      </c>
      <c r="CH42" s="148">
        <v>19091.881109999998</v>
      </c>
      <c r="CI42" s="148">
        <v>626.32197810000002</v>
      </c>
      <c r="CJ42" s="148">
        <v>172111.39670000001</v>
      </c>
      <c r="CK42" s="148">
        <v>45452.000189999999</v>
      </c>
      <c r="CL42" s="148">
        <v>89018.140360000005</v>
      </c>
      <c r="CM42" s="148">
        <v>358418.32020000002</v>
      </c>
      <c r="CN42" s="148">
        <v>33536.650179999997</v>
      </c>
      <c r="CO42" s="148">
        <v>2399.4246670000002</v>
      </c>
      <c r="CP42" s="148">
        <v>272174.00569999998</v>
      </c>
      <c r="CQ42" s="148">
        <v>115415.3077</v>
      </c>
      <c r="CR42" s="148">
        <v>32173.082750000001</v>
      </c>
      <c r="CS42" s="148">
        <v>70798.627930000002</v>
      </c>
      <c r="CT42" s="148">
        <v>67597.338029999999</v>
      </c>
      <c r="CU42" s="148">
        <v>54567.891020000003</v>
      </c>
      <c r="CV42" s="148">
        <v>87988.146819999994</v>
      </c>
      <c r="CW42" s="148">
        <v>2145.121478</v>
      </c>
      <c r="CX42" s="148">
        <v>149.55361110000001</v>
      </c>
      <c r="CY42" s="148">
        <v>64.652137909999993</v>
      </c>
      <c r="CZ42" s="148">
        <v>0</v>
      </c>
      <c r="DA42" s="148">
        <v>0</v>
      </c>
      <c r="DB42" s="148">
        <v>0</v>
      </c>
      <c r="DC42" s="148">
        <v>93.85585777</v>
      </c>
      <c r="DD42" s="148">
        <v>0</v>
      </c>
      <c r="DE42" s="148">
        <v>0</v>
      </c>
      <c r="DF42" s="148">
        <v>0</v>
      </c>
      <c r="DG42" s="148">
        <v>22.554388150000001</v>
      </c>
      <c r="DH42" s="148">
        <v>81.289204859999998</v>
      </c>
      <c r="DI42" s="148">
        <v>176.72874920000001</v>
      </c>
      <c r="DJ42" s="148">
        <v>200158.56479999999</v>
      </c>
      <c r="DK42" s="148">
        <v>931757.25029999996</v>
      </c>
      <c r="DL42" s="148">
        <v>57209.363980000002</v>
      </c>
      <c r="DM42" s="148">
        <v>1781866.2350000001</v>
      </c>
      <c r="DN42" s="148">
        <v>1725286.3540000001</v>
      </c>
      <c r="DO42" s="148">
        <v>112186.841</v>
      </c>
      <c r="DP42" s="148">
        <v>10430.10158</v>
      </c>
      <c r="DQ42" s="148">
        <v>166771.61069999999</v>
      </c>
      <c r="DR42" s="148">
        <v>6950610.1289999997</v>
      </c>
      <c r="DS42" s="148">
        <v>850976.41509999998</v>
      </c>
      <c r="DT42" s="148">
        <v>81479.988379999995</v>
      </c>
      <c r="DU42" s="148">
        <v>169058.6526</v>
      </c>
      <c r="DV42" s="148">
        <v>11131.762199999999</v>
      </c>
      <c r="DW42" s="148">
        <v>1369940.517</v>
      </c>
      <c r="DX42" s="148">
        <v>1731802.8910000001</v>
      </c>
      <c r="DY42" s="148">
        <v>790430.61600000004</v>
      </c>
      <c r="DZ42" s="148">
        <v>3292310</v>
      </c>
      <c r="EA42" s="148">
        <v>326771.90419999999</v>
      </c>
      <c r="EB42" s="148">
        <v>45992.898569999998</v>
      </c>
      <c r="EC42" s="148">
        <v>210629.8045</v>
      </c>
      <c r="ED42" s="148">
        <v>349046.65509999997</v>
      </c>
      <c r="EE42" s="148">
        <v>351876.69429999997</v>
      </c>
      <c r="EF42" s="148">
        <v>2109443.9750000001</v>
      </c>
      <c r="EG42" s="148">
        <v>752429.02919999999</v>
      </c>
      <c r="EH42" s="148">
        <v>2174.1896830000001</v>
      </c>
      <c r="EI42" s="148">
        <v>9082.1144409999997</v>
      </c>
      <c r="EJ42" s="148">
        <v>24969.047750000002</v>
      </c>
      <c r="EK42" s="148">
        <v>29425.30746</v>
      </c>
      <c r="EL42" s="148">
        <v>128472.8461</v>
      </c>
      <c r="EM42" s="148">
        <v>490003.0134</v>
      </c>
      <c r="EN42" s="148">
        <v>358517.94790000003</v>
      </c>
      <c r="EO42" s="148">
        <v>210144.32829999999</v>
      </c>
      <c r="EP42" s="148">
        <v>14174.376389999999</v>
      </c>
      <c r="EQ42" s="148">
        <v>30358.529200000001</v>
      </c>
      <c r="ER42" s="148">
        <v>3399.613484</v>
      </c>
      <c r="ES42" s="148">
        <v>18295.908309999999</v>
      </c>
      <c r="ET42" s="148">
        <v>1884.9905839999999</v>
      </c>
      <c r="EU42" s="148">
        <v>1874.4934270000001</v>
      </c>
      <c r="EV42" s="148">
        <v>6333.1896230000002</v>
      </c>
      <c r="EW42" s="148">
        <v>17701.16762</v>
      </c>
      <c r="EX42" s="148">
        <v>17902.900399999999</v>
      </c>
      <c r="EY42" s="148">
        <v>13359.73522</v>
      </c>
      <c r="EZ42" s="148">
        <v>30379.20939</v>
      </c>
      <c r="FA42" s="148">
        <v>13158.74548</v>
      </c>
      <c r="FB42" s="148">
        <v>11124.34254</v>
      </c>
      <c r="FC42" s="148">
        <v>11402.09116</v>
      </c>
      <c r="FD42" s="148">
        <v>15942.03542</v>
      </c>
      <c r="FE42" s="148">
        <v>5924.5269520000002</v>
      </c>
      <c r="FF42" s="148">
        <v>2117.5597379999999</v>
      </c>
      <c r="FG42" s="148">
        <v>225.77148729999999</v>
      </c>
      <c r="FH42" s="148">
        <v>56624.883139999998</v>
      </c>
      <c r="FI42" s="148">
        <v>7888.7784830000001</v>
      </c>
      <c r="FJ42" s="148">
        <v>1115.3926240000001</v>
      </c>
      <c r="FK42" s="148">
        <v>292.21874980000001</v>
      </c>
      <c r="FL42" s="148">
        <v>56685.77162</v>
      </c>
      <c r="FM42" s="148">
        <v>42181.410100000001</v>
      </c>
      <c r="FN42" s="148">
        <v>11984.819649999999</v>
      </c>
      <c r="FO42" s="148">
        <v>38995.295120000002</v>
      </c>
      <c r="FP42" s="148">
        <v>6711.3048179999996</v>
      </c>
      <c r="FQ42" s="148">
        <v>4077.3207480000001</v>
      </c>
      <c r="FR42" s="148">
        <v>52522.845560000002</v>
      </c>
      <c r="FS42" s="148">
        <v>214549.595</v>
      </c>
      <c r="FT42" s="148">
        <v>78052.311419999998</v>
      </c>
      <c r="FU42" s="148">
        <v>127756.5083</v>
      </c>
      <c r="FV42" s="148">
        <v>385.64466809999999</v>
      </c>
      <c r="FW42" s="148">
        <v>317.90059209999998</v>
      </c>
      <c r="FX42" s="148">
        <v>14965.00706</v>
      </c>
      <c r="FY42" s="148">
        <v>54263.206510000004</v>
      </c>
      <c r="FZ42" s="148">
        <v>54826.732609999999</v>
      </c>
      <c r="GA42" s="148">
        <v>49435.217360000002</v>
      </c>
      <c r="GB42" s="148">
        <v>3843.6273879999999</v>
      </c>
      <c r="GC42" s="148">
        <v>2252.5912450000001</v>
      </c>
      <c r="GD42" s="148">
        <v>1221.9375829999999</v>
      </c>
      <c r="GE42" s="148">
        <v>179.18823130000001</v>
      </c>
      <c r="GF42" s="148">
        <v>2700.4086040000002</v>
      </c>
      <c r="GG42" s="148">
        <v>3524.4023430000002</v>
      </c>
      <c r="GH42" s="148">
        <v>519.01470849999998</v>
      </c>
      <c r="GI42" s="148">
        <v>6832.6119710000003</v>
      </c>
      <c r="GJ42" s="148">
        <v>15192.181070000001</v>
      </c>
      <c r="GK42" s="148">
        <v>11038.062379999999</v>
      </c>
      <c r="GL42" s="148">
        <v>1990.0537549999999</v>
      </c>
      <c r="GM42" s="148">
        <v>11283.77728</v>
      </c>
      <c r="GN42" s="148">
        <v>7140.1637119999996</v>
      </c>
      <c r="GO42" s="148">
        <v>0</v>
      </c>
      <c r="GP42" s="148">
        <v>0</v>
      </c>
      <c r="GQ42" s="148">
        <v>0</v>
      </c>
      <c r="GR42" s="148">
        <v>54.314518929999998</v>
      </c>
      <c r="GS42" s="148">
        <v>0</v>
      </c>
      <c r="GT42" s="148">
        <v>0</v>
      </c>
      <c r="GU42" s="148">
        <v>83.354154809999997</v>
      </c>
      <c r="GV42" s="148">
        <v>0</v>
      </c>
      <c r="GW42" s="148">
        <v>0</v>
      </c>
      <c r="GX42" s="148">
        <v>0</v>
      </c>
      <c r="GY42" s="148">
        <v>61.554421840000003</v>
      </c>
      <c r="GZ42" s="148">
        <v>0</v>
      </c>
      <c r="HA42" s="148">
        <v>32.440054250000003</v>
      </c>
      <c r="HB42" s="148">
        <v>0</v>
      </c>
      <c r="HC42" s="148">
        <v>0</v>
      </c>
      <c r="HD42" s="148">
        <v>177.56254000000001</v>
      </c>
      <c r="HE42" s="148">
        <v>786.42234880000001</v>
      </c>
      <c r="HF42" s="148">
        <v>21.615804109999999</v>
      </c>
      <c r="HG42" s="148">
        <v>0</v>
      </c>
      <c r="HH42" s="148">
        <v>8.1227269710000005</v>
      </c>
      <c r="HI42" s="148">
        <v>422.5302676</v>
      </c>
      <c r="HJ42" s="148">
        <v>777.54013099999997</v>
      </c>
      <c r="HK42" s="148">
        <v>1032.7382580000001</v>
      </c>
      <c r="HL42" s="148">
        <v>4791.015292</v>
      </c>
      <c r="HM42" s="148">
        <v>0</v>
      </c>
      <c r="HN42" s="148">
        <v>892.45256319999999</v>
      </c>
      <c r="HO42" s="148">
        <v>12295.299290000001</v>
      </c>
      <c r="HP42" s="148">
        <v>82762.603629999998</v>
      </c>
      <c r="HQ42" s="148">
        <v>8982.2559500000007</v>
      </c>
      <c r="HR42" s="148">
        <v>353.27019790000003</v>
      </c>
      <c r="HS42" s="148">
        <v>210.46426310000001</v>
      </c>
      <c r="HT42" s="148">
        <v>1265.023852</v>
      </c>
      <c r="HU42" s="148">
        <v>3736.3252280000002</v>
      </c>
      <c r="HV42" s="148">
        <v>853.62689009999997</v>
      </c>
      <c r="HW42" s="148">
        <v>61929.97423</v>
      </c>
      <c r="HX42" s="148">
        <v>29657.17727</v>
      </c>
      <c r="HY42" s="148">
        <v>34634.839070000002</v>
      </c>
      <c r="HZ42" s="148">
        <v>14025.499229999999</v>
      </c>
      <c r="IA42" s="148">
        <v>0</v>
      </c>
      <c r="IB42" s="148">
        <v>63297.723480000001</v>
      </c>
      <c r="IC42" s="148">
        <v>108702.84819999999</v>
      </c>
      <c r="ID42" s="148">
        <v>47762.35643</v>
      </c>
      <c r="IE42" s="148">
        <v>37577.462599999999</v>
      </c>
      <c r="IF42" s="148">
        <v>7691.2415940000001</v>
      </c>
      <c r="IG42" s="148">
        <v>12469.93419</v>
      </c>
      <c r="IH42" s="148">
        <v>8888.9830720000009</v>
      </c>
      <c r="II42" s="148">
        <v>41490.359380000002</v>
      </c>
      <c r="IJ42" s="148">
        <v>54698.779090000004</v>
      </c>
      <c r="IK42" s="148">
        <v>85495.525779999996</v>
      </c>
      <c r="IL42" s="148">
        <v>26440.968690000002</v>
      </c>
      <c r="IM42" s="148">
        <v>17752.851729999998</v>
      </c>
      <c r="IN42" s="148">
        <v>8573.2751100000005</v>
      </c>
      <c r="IO42" s="148">
        <v>15764.675139999999</v>
      </c>
      <c r="IP42" s="148">
        <v>14185.294089999999</v>
      </c>
      <c r="IQ42" s="148">
        <v>31532.029829999999</v>
      </c>
      <c r="IR42" s="148">
        <v>34109.828399999999</v>
      </c>
      <c r="IS42" s="148">
        <v>34362.119709999999</v>
      </c>
      <c r="IT42" s="148">
        <v>33832.828970000002</v>
      </c>
      <c r="IU42" s="148">
        <v>16188.782950000001</v>
      </c>
      <c r="IV42" s="148">
        <v>31023.030429999999</v>
      </c>
      <c r="IW42" s="148">
        <v>24067.588370000001</v>
      </c>
      <c r="IX42" s="148">
        <v>2728.5694899999999</v>
      </c>
    </row>
    <row r="43" spans="1:258">
      <c r="A43" s="233" t="s">
        <v>965</v>
      </c>
      <c r="B43" s="233" t="s">
        <v>947</v>
      </c>
      <c r="C43" s="148">
        <v>342.73158669999998</v>
      </c>
      <c r="D43" s="148">
        <v>94.448857349999997</v>
      </c>
      <c r="E43" s="148">
        <v>3424.1258790000002</v>
      </c>
      <c r="F43" s="148">
        <v>3984.6118569999999</v>
      </c>
      <c r="G43" s="148">
        <v>252.5642115</v>
      </c>
      <c r="H43" s="148">
        <v>840.13952540000003</v>
      </c>
      <c r="I43" s="148">
        <v>1335.1714870000001</v>
      </c>
      <c r="J43" s="148">
        <v>1298.490178</v>
      </c>
      <c r="K43" s="148">
        <v>58424.740859999998</v>
      </c>
      <c r="L43" s="148">
        <v>9676.6240949999992</v>
      </c>
      <c r="M43" s="148">
        <v>919.81678869999996</v>
      </c>
      <c r="N43" s="148">
        <v>7435.7869650000002</v>
      </c>
      <c r="O43" s="148">
        <v>5029.6648660000001</v>
      </c>
      <c r="P43" s="148">
        <v>10576.04234</v>
      </c>
      <c r="Q43" s="148">
        <v>22420.74423</v>
      </c>
      <c r="R43" s="148">
        <v>8114.268521</v>
      </c>
      <c r="S43" s="148">
        <v>783.01780599999995</v>
      </c>
      <c r="T43" s="148">
        <v>34264.926240000001</v>
      </c>
      <c r="U43" s="148">
        <v>36083.576540000002</v>
      </c>
      <c r="V43" s="148">
        <v>45337.469360000003</v>
      </c>
      <c r="W43" s="148">
        <v>6707.3600280000001</v>
      </c>
      <c r="X43" s="148">
        <v>4902.8775029999997</v>
      </c>
      <c r="Y43" s="148">
        <v>2569.3384529999998</v>
      </c>
      <c r="Z43" s="148">
        <v>0</v>
      </c>
      <c r="AA43" s="148">
        <v>0</v>
      </c>
      <c r="AB43" s="148">
        <v>0</v>
      </c>
      <c r="AC43" s="148">
        <v>3576.1856819999998</v>
      </c>
      <c r="AD43" s="148">
        <v>12631.983399999999</v>
      </c>
      <c r="AE43" s="148">
        <v>228.71502699999999</v>
      </c>
      <c r="AF43" s="148">
        <v>54.23388113</v>
      </c>
      <c r="AG43" s="148">
        <v>0</v>
      </c>
      <c r="AH43" s="148">
        <v>0</v>
      </c>
      <c r="AI43" s="148">
        <v>271.56492500000002</v>
      </c>
      <c r="AJ43" s="148">
        <v>0</v>
      </c>
      <c r="AK43" s="148">
        <v>19683.26123</v>
      </c>
      <c r="AL43" s="148">
        <v>45.916486239999998</v>
      </c>
      <c r="AM43" s="148">
        <v>366.49728800000003</v>
      </c>
      <c r="AN43" s="148">
        <v>459.27904150000001</v>
      </c>
      <c r="AO43" s="148">
        <v>78.080644100000001</v>
      </c>
      <c r="AP43" s="148">
        <v>0</v>
      </c>
      <c r="AQ43" s="148">
        <v>441.18926069999998</v>
      </c>
      <c r="AR43" s="148">
        <v>1517.630222</v>
      </c>
      <c r="AS43" s="148">
        <v>97.865170520000007</v>
      </c>
      <c r="AT43" s="148">
        <v>338.03974290000002</v>
      </c>
      <c r="AU43" s="148">
        <v>0</v>
      </c>
      <c r="AV43" s="148">
        <v>351.75819480000001</v>
      </c>
      <c r="AW43" s="148">
        <v>308.54251579999999</v>
      </c>
      <c r="AX43" s="148">
        <v>96.67474722</v>
      </c>
      <c r="AY43" s="148">
        <v>156.74043270000001</v>
      </c>
      <c r="AZ43" s="148">
        <v>0</v>
      </c>
      <c r="BA43" s="148">
        <v>69.012984279999998</v>
      </c>
      <c r="BB43" s="148">
        <v>116.48856120000001</v>
      </c>
      <c r="BC43" s="148">
        <v>164.8479562</v>
      </c>
      <c r="BD43" s="148">
        <v>128.53073760000001</v>
      </c>
      <c r="BE43" s="148">
        <v>515.77525030000004</v>
      </c>
      <c r="BF43" s="148">
        <v>139.06759049999999</v>
      </c>
      <c r="BG43" s="148">
        <v>326.40088880000002</v>
      </c>
      <c r="BH43" s="148">
        <v>430.52888510000002</v>
      </c>
      <c r="BI43" s="148">
        <v>38221.629919999999</v>
      </c>
      <c r="BJ43" s="148">
        <v>623.15253610000002</v>
      </c>
      <c r="BK43" s="148">
        <v>689.90453060000004</v>
      </c>
      <c r="BL43" s="148">
        <v>19558.54248</v>
      </c>
      <c r="BM43" s="148">
        <v>8631.4765580000003</v>
      </c>
      <c r="BN43" s="148">
        <v>224.96686800000001</v>
      </c>
      <c r="BO43" s="148">
        <v>0</v>
      </c>
      <c r="BP43" s="148">
        <v>21002.63682</v>
      </c>
      <c r="BQ43" s="148">
        <v>1586.164716</v>
      </c>
      <c r="BR43" s="148">
        <v>574.77454369999998</v>
      </c>
      <c r="BS43" s="148">
        <v>742.07994040000005</v>
      </c>
      <c r="BT43" s="148">
        <v>806.75711390000004</v>
      </c>
      <c r="BU43" s="148">
        <v>88.814970840000001</v>
      </c>
      <c r="BV43" s="148">
        <v>33272.993759999998</v>
      </c>
      <c r="BW43" s="148">
        <v>701.28733499999998</v>
      </c>
      <c r="BX43" s="148">
        <v>446.73740479999998</v>
      </c>
      <c r="BY43" s="148">
        <v>645.96452239999996</v>
      </c>
      <c r="BZ43" s="148">
        <v>1592.0034250000001</v>
      </c>
      <c r="CA43" s="148">
        <v>231.37529369999999</v>
      </c>
      <c r="CB43" s="148">
        <v>0</v>
      </c>
      <c r="CC43" s="148">
        <v>399.59691350000003</v>
      </c>
      <c r="CD43" s="148">
        <v>284.13206709999997</v>
      </c>
      <c r="CE43" s="148">
        <v>0</v>
      </c>
      <c r="CF43" s="148">
        <v>0</v>
      </c>
      <c r="CG43" s="148">
        <v>39.912366679999998</v>
      </c>
      <c r="CH43" s="148">
        <v>16048.46889</v>
      </c>
      <c r="CI43" s="148">
        <v>542.5283068</v>
      </c>
      <c r="CJ43" s="148">
        <v>143984.9987</v>
      </c>
      <c r="CK43" s="148">
        <v>38644.98216</v>
      </c>
      <c r="CL43" s="148">
        <v>73609.888489999998</v>
      </c>
      <c r="CM43" s="148">
        <v>306142.9547</v>
      </c>
      <c r="CN43" s="148">
        <v>28543.61953</v>
      </c>
      <c r="CO43" s="148">
        <v>2158.8022529999998</v>
      </c>
      <c r="CP43" s="148">
        <v>237169.86559999999</v>
      </c>
      <c r="CQ43" s="148">
        <v>99048.342980000001</v>
      </c>
      <c r="CR43" s="148">
        <v>27574.88695</v>
      </c>
      <c r="CS43" s="148">
        <v>58096.591690000001</v>
      </c>
      <c r="CT43" s="148">
        <v>57351.724739999998</v>
      </c>
      <c r="CU43" s="148">
        <v>46596.347390000003</v>
      </c>
      <c r="CV43" s="148">
        <v>78817.577850000001</v>
      </c>
      <c r="CW43" s="148">
        <v>1833.947852</v>
      </c>
      <c r="CX43" s="148">
        <v>176.74641790000001</v>
      </c>
      <c r="CY43" s="148">
        <v>69.519471670000001</v>
      </c>
      <c r="CZ43" s="148">
        <v>14.70133878</v>
      </c>
      <c r="DA43" s="148">
        <v>0</v>
      </c>
      <c r="DB43" s="148">
        <v>0</v>
      </c>
      <c r="DC43" s="148">
        <v>50.873895140000002</v>
      </c>
      <c r="DD43" s="148">
        <v>0</v>
      </c>
      <c r="DE43" s="148">
        <v>0</v>
      </c>
      <c r="DF43" s="148">
        <v>0</v>
      </c>
      <c r="DG43" s="148">
        <v>0</v>
      </c>
      <c r="DH43" s="148">
        <v>112.26057609999999</v>
      </c>
      <c r="DI43" s="148">
        <v>61.657412880000003</v>
      </c>
      <c r="DJ43" s="148">
        <v>200606.18169999999</v>
      </c>
      <c r="DK43" s="148">
        <v>769977.91440000001</v>
      </c>
      <c r="DL43" s="148">
        <v>48059.455600000001</v>
      </c>
      <c r="DM43" s="148">
        <v>1541428.5449999999</v>
      </c>
      <c r="DN43" s="148">
        <v>1482372.9080000001</v>
      </c>
      <c r="DO43" s="148">
        <v>97764.133570000005</v>
      </c>
      <c r="DP43" s="148">
        <v>8266.0075799999995</v>
      </c>
      <c r="DQ43" s="148">
        <v>132461.61300000001</v>
      </c>
      <c r="DR43" s="148">
        <v>6274386.6689999998</v>
      </c>
      <c r="DS43" s="148">
        <v>742327.3308</v>
      </c>
      <c r="DT43" s="148">
        <v>68439.145850000001</v>
      </c>
      <c r="DU43" s="148">
        <v>145987.14120000001</v>
      </c>
      <c r="DV43" s="148">
        <v>9491.7574640000003</v>
      </c>
      <c r="DW43" s="148">
        <v>1169066.0190000001</v>
      </c>
      <c r="DX43" s="148">
        <v>1533327.9790000001</v>
      </c>
      <c r="DY43" s="148">
        <v>685410.3456</v>
      </c>
      <c r="DZ43" s="148">
        <v>2920190.8160000001</v>
      </c>
      <c r="EA43" s="148">
        <v>282832.91460000002</v>
      </c>
      <c r="EB43" s="148">
        <v>37424.050759999998</v>
      </c>
      <c r="EC43" s="148">
        <v>187050.785</v>
      </c>
      <c r="ED43" s="148">
        <v>301578.49790000002</v>
      </c>
      <c r="EE43" s="148">
        <v>314015.42589999997</v>
      </c>
      <c r="EF43" s="148">
        <v>1842757.6029999999</v>
      </c>
      <c r="EG43" s="148">
        <v>650350.81720000005</v>
      </c>
      <c r="EH43" s="148">
        <v>2495.8679820000002</v>
      </c>
      <c r="EI43" s="148">
        <v>7877.6597629999997</v>
      </c>
      <c r="EJ43" s="148">
        <v>21394.032640000001</v>
      </c>
      <c r="EK43" s="148">
        <v>27106.612150000001</v>
      </c>
      <c r="EL43" s="148">
        <v>112210.9938</v>
      </c>
      <c r="EM43" s="148">
        <v>429107.70280000003</v>
      </c>
      <c r="EN43" s="148">
        <v>316135.66440000001</v>
      </c>
      <c r="EO43" s="148">
        <v>179895.3156</v>
      </c>
      <c r="EP43" s="148">
        <v>11678.691349999999</v>
      </c>
      <c r="EQ43" s="148">
        <v>25541.610219999999</v>
      </c>
      <c r="ER43" s="148">
        <v>2895.979883</v>
      </c>
      <c r="ES43" s="148">
        <v>17189.430369999998</v>
      </c>
      <c r="ET43" s="148">
        <v>2196.053715</v>
      </c>
      <c r="EU43" s="148">
        <v>1465.5924930000001</v>
      </c>
      <c r="EV43" s="148">
        <v>5396.5350239999998</v>
      </c>
      <c r="EW43" s="148">
        <v>16897.13452</v>
      </c>
      <c r="EX43" s="148">
        <v>15452.09916</v>
      </c>
      <c r="EY43" s="148">
        <v>12054.817059999999</v>
      </c>
      <c r="EZ43" s="148">
        <v>26567.20059</v>
      </c>
      <c r="FA43" s="148">
        <v>10739.224319999999</v>
      </c>
      <c r="FB43" s="148">
        <v>9084.4016879999999</v>
      </c>
      <c r="FC43" s="148">
        <v>9888.4752189999999</v>
      </c>
      <c r="FD43" s="148">
        <v>14037.46665</v>
      </c>
      <c r="FE43" s="148">
        <v>6435.3147840000001</v>
      </c>
      <c r="FF43" s="148">
        <v>1592.729255</v>
      </c>
      <c r="FG43" s="148">
        <v>372.75833979999999</v>
      </c>
      <c r="FH43" s="148">
        <v>47152.579250000003</v>
      </c>
      <c r="FI43" s="148">
        <v>7691.258417</v>
      </c>
      <c r="FJ43" s="148">
        <v>1008.645928</v>
      </c>
      <c r="FK43" s="148">
        <v>189.93300740000001</v>
      </c>
      <c r="FL43" s="148">
        <v>45677.399870000001</v>
      </c>
      <c r="FM43" s="148">
        <v>34590.63435</v>
      </c>
      <c r="FN43" s="148">
        <v>9877.6685519999992</v>
      </c>
      <c r="FO43" s="148">
        <v>31628.524140000001</v>
      </c>
      <c r="FP43" s="148">
        <v>5314.0461889999997</v>
      </c>
      <c r="FQ43" s="148">
        <v>3607.0904270000001</v>
      </c>
      <c r="FR43" s="148">
        <v>45014.37012</v>
      </c>
      <c r="FS43" s="148">
        <v>182704.35930000001</v>
      </c>
      <c r="FT43" s="148">
        <v>66565.745379999993</v>
      </c>
      <c r="FU43" s="148">
        <v>107447.78140000001</v>
      </c>
      <c r="FV43" s="148">
        <v>305.12816780000003</v>
      </c>
      <c r="FW43" s="148">
        <v>309.60455760000002</v>
      </c>
      <c r="FX43" s="148">
        <v>11602.73292</v>
      </c>
      <c r="FY43" s="148">
        <v>49932.367140000002</v>
      </c>
      <c r="FZ43" s="148">
        <v>45215.000540000001</v>
      </c>
      <c r="GA43" s="148">
        <v>43192.149360000003</v>
      </c>
      <c r="GB43" s="148">
        <v>3172.211272</v>
      </c>
      <c r="GC43" s="148">
        <v>1519.2411070000001</v>
      </c>
      <c r="GD43" s="148">
        <v>965.17623040000001</v>
      </c>
      <c r="GE43" s="148">
        <v>253.5222756</v>
      </c>
      <c r="GF43" s="148">
        <v>2726.5606659999999</v>
      </c>
      <c r="GG43" s="148">
        <v>3197.3075439999998</v>
      </c>
      <c r="GH43" s="148">
        <v>549.4894309</v>
      </c>
      <c r="GI43" s="148">
        <v>6340.7824369999998</v>
      </c>
      <c r="GJ43" s="148">
        <v>14401.71056</v>
      </c>
      <c r="GK43" s="148">
        <v>8905.5399679999991</v>
      </c>
      <c r="GL43" s="148">
        <v>1568.994929</v>
      </c>
      <c r="GM43" s="148">
        <v>8670.1799730000002</v>
      </c>
      <c r="GN43" s="148">
        <v>6597.8680809999996</v>
      </c>
      <c r="GO43" s="148">
        <v>0</v>
      </c>
      <c r="GP43" s="148">
        <v>0</v>
      </c>
      <c r="GQ43" s="148">
        <v>0</v>
      </c>
      <c r="GR43" s="148">
        <v>216.9712127</v>
      </c>
      <c r="GS43" s="148">
        <v>0</v>
      </c>
      <c r="GT43" s="148">
        <v>0</v>
      </c>
      <c r="GU43" s="148">
        <v>90.180907820000002</v>
      </c>
      <c r="GV43" s="148">
        <v>0</v>
      </c>
      <c r="GW43" s="148">
        <v>0</v>
      </c>
      <c r="GX43" s="148">
        <v>0</v>
      </c>
      <c r="GY43" s="148">
        <v>163.09574850000001</v>
      </c>
      <c r="GZ43" s="148">
        <v>0</v>
      </c>
      <c r="HA43" s="148">
        <v>0</v>
      </c>
      <c r="HB43" s="148">
        <v>0</v>
      </c>
      <c r="HC43" s="148">
        <v>0</v>
      </c>
      <c r="HD43" s="148">
        <v>119.1381665</v>
      </c>
      <c r="HE43" s="148">
        <v>761.48808829999996</v>
      </c>
      <c r="HF43" s="148">
        <v>26.157821680000001</v>
      </c>
      <c r="HG43" s="148">
        <v>0</v>
      </c>
      <c r="HH43" s="148">
        <v>8.4382567339999994</v>
      </c>
      <c r="HI43" s="148">
        <v>252.72034740000001</v>
      </c>
      <c r="HJ43" s="148">
        <v>710.8359911</v>
      </c>
      <c r="HK43" s="148">
        <v>664.43048429999999</v>
      </c>
      <c r="HL43" s="148">
        <v>4890.521839</v>
      </c>
      <c r="HM43" s="148">
        <v>21.496313319999999</v>
      </c>
      <c r="HN43" s="148">
        <v>597.53547579999997</v>
      </c>
      <c r="HO43" s="148">
        <v>10696.3403</v>
      </c>
      <c r="HP43" s="148">
        <v>69733.118180000005</v>
      </c>
      <c r="HQ43" s="148">
        <v>8131.0061070000002</v>
      </c>
      <c r="HR43" s="148">
        <v>309.05995580000001</v>
      </c>
      <c r="HS43" s="148">
        <v>211.8420801</v>
      </c>
      <c r="HT43" s="148">
        <v>1245.5408420000001</v>
      </c>
      <c r="HU43" s="148">
        <v>3564.9231890000001</v>
      </c>
      <c r="HV43" s="148">
        <v>529.71211860000005</v>
      </c>
      <c r="HW43" s="148">
        <v>51009.065089999996</v>
      </c>
      <c r="HX43" s="148">
        <v>27490.57848</v>
      </c>
      <c r="HY43" s="148">
        <v>30804.69673</v>
      </c>
      <c r="HZ43" s="148">
        <v>13372.14572</v>
      </c>
      <c r="IA43" s="148">
        <v>0</v>
      </c>
      <c r="IB43" s="148">
        <v>50427.410409999997</v>
      </c>
      <c r="IC43" s="148">
        <v>85025.469649999999</v>
      </c>
      <c r="ID43" s="148">
        <v>40800.420530000003</v>
      </c>
      <c r="IE43" s="148">
        <v>37455.31942</v>
      </c>
      <c r="IF43" s="148">
        <v>5115.0249130000002</v>
      </c>
      <c r="IG43" s="148">
        <v>10251.29868</v>
      </c>
      <c r="IH43" s="148">
        <v>8050.8287060000002</v>
      </c>
      <c r="II43" s="148">
        <v>38265.171869999998</v>
      </c>
      <c r="IJ43" s="148">
        <v>43444.133840000002</v>
      </c>
      <c r="IK43" s="148">
        <v>66417.114050000004</v>
      </c>
      <c r="IL43" s="148">
        <v>21015.7919</v>
      </c>
      <c r="IM43" s="148">
        <v>13889.608920000001</v>
      </c>
      <c r="IN43" s="148">
        <v>6879.0315369999998</v>
      </c>
      <c r="IO43" s="148">
        <v>14589.81438</v>
      </c>
      <c r="IP43" s="148">
        <v>11065.84655</v>
      </c>
      <c r="IQ43" s="148">
        <v>24401.041420000001</v>
      </c>
      <c r="IR43" s="148">
        <v>26274.244869999999</v>
      </c>
      <c r="IS43" s="148">
        <v>25444.333289999999</v>
      </c>
      <c r="IT43" s="148">
        <v>25887.949110000001</v>
      </c>
      <c r="IU43" s="148">
        <v>11908.374299999999</v>
      </c>
      <c r="IV43" s="148">
        <v>23156.749530000001</v>
      </c>
      <c r="IW43" s="148">
        <v>19245.03299</v>
      </c>
      <c r="IX43" s="148">
        <v>2268.8350559999999</v>
      </c>
    </row>
    <row r="44" spans="1:258">
      <c r="A44" s="233" t="s">
        <v>966</v>
      </c>
      <c r="B44" s="233" t="s">
        <v>947</v>
      </c>
      <c r="C44" s="148">
        <v>404.68127600000003</v>
      </c>
      <c r="D44" s="148">
        <v>142.3096706</v>
      </c>
      <c r="E44" s="148">
        <v>4042.145559</v>
      </c>
      <c r="F44" s="148">
        <v>3292.3867310000001</v>
      </c>
      <c r="G44" s="148">
        <v>292.09552280000003</v>
      </c>
      <c r="H44" s="148">
        <v>832.0250211</v>
      </c>
      <c r="I44" s="148">
        <v>1681.9097409999999</v>
      </c>
      <c r="J44" s="148">
        <v>1975.2062309999999</v>
      </c>
      <c r="K44" s="148">
        <v>77944.812669999999</v>
      </c>
      <c r="L44" s="148">
        <v>8920.7073529999998</v>
      </c>
      <c r="M44" s="148">
        <v>1757.5873160000001</v>
      </c>
      <c r="N44" s="148">
        <v>4701.8853440000003</v>
      </c>
      <c r="O44" s="148">
        <v>7197.9858830000003</v>
      </c>
      <c r="P44" s="148">
        <v>9684.1738740000001</v>
      </c>
      <c r="Q44" s="148">
        <v>31986.98099</v>
      </c>
      <c r="R44" s="148">
        <v>8766.6112850000009</v>
      </c>
      <c r="S44" s="148">
        <v>1145.7444989999999</v>
      </c>
      <c r="T44" s="148">
        <v>30825.102370000001</v>
      </c>
      <c r="U44" s="148">
        <v>40956.569470000002</v>
      </c>
      <c r="V44" s="148">
        <v>45603.647770000003</v>
      </c>
      <c r="W44" s="148">
        <v>7510.8376449999996</v>
      </c>
      <c r="X44" s="148">
        <v>5643.7150279999996</v>
      </c>
      <c r="Y44" s="148">
        <v>2948.4521570000002</v>
      </c>
      <c r="Z44" s="148">
        <v>0</v>
      </c>
      <c r="AA44" s="148">
        <v>0</v>
      </c>
      <c r="AB44" s="148">
        <v>0</v>
      </c>
      <c r="AC44" s="148">
        <v>3937.5305389999999</v>
      </c>
      <c r="AD44" s="148">
        <v>16494.761620000001</v>
      </c>
      <c r="AE44" s="148">
        <v>227.70419559999999</v>
      </c>
      <c r="AF44" s="148">
        <v>33.065808699999998</v>
      </c>
      <c r="AG44" s="148">
        <v>0</v>
      </c>
      <c r="AH44" s="148">
        <v>0</v>
      </c>
      <c r="AI44" s="148">
        <v>195.1832856</v>
      </c>
      <c r="AJ44" s="148">
        <v>0</v>
      </c>
      <c r="AK44" s="148">
        <v>19438.70565</v>
      </c>
      <c r="AL44" s="148">
        <v>119.6363582</v>
      </c>
      <c r="AM44" s="148">
        <v>305.68698979999999</v>
      </c>
      <c r="AN44" s="148">
        <v>456.55615569999998</v>
      </c>
      <c r="AO44" s="148">
        <v>82.679374429999996</v>
      </c>
      <c r="AP44" s="148">
        <v>0</v>
      </c>
      <c r="AQ44" s="148">
        <v>411.39595300000002</v>
      </c>
      <c r="AR44" s="148">
        <v>1511.06087</v>
      </c>
      <c r="AS44" s="148">
        <v>99.855916460000003</v>
      </c>
      <c r="AT44" s="148">
        <v>491.25915689999999</v>
      </c>
      <c r="AU44" s="148">
        <v>0</v>
      </c>
      <c r="AV44" s="148">
        <v>288.42809260000001</v>
      </c>
      <c r="AW44" s="148">
        <v>600.04516630000001</v>
      </c>
      <c r="AX44" s="148">
        <v>233.1997513</v>
      </c>
      <c r="AY44" s="148">
        <v>78.229872389999997</v>
      </c>
      <c r="AZ44" s="148">
        <v>0</v>
      </c>
      <c r="BA44" s="148">
        <v>99.724264739999995</v>
      </c>
      <c r="BB44" s="148">
        <v>90.165420859999998</v>
      </c>
      <c r="BC44" s="148">
        <v>130.90299619999999</v>
      </c>
      <c r="BD44" s="148">
        <v>173.73300839999999</v>
      </c>
      <c r="BE44" s="148">
        <v>540.43708670000001</v>
      </c>
      <c r="BF44" s="148">
        <v>422.66629399999999</v>
      </c>
      <c r="BG44" s="148">
        <v>327.93358369999999</v>
      </c>
      <c r="BH44" s="148">
        <v>375.67264290000003</v>
      </c>
      <c r="BI44" s="148">
        <v>41897.155599999998</v>
      </c>
      <c r="BJ44" s="148">
        <v>783.53909350000004</v>
      </c>
      <c r="BK44" s="148">
        <v>903.76641199999995</v>
      </c>
      <c r="BL44" s="148">
        <v>21511.186760000001</v>
      </c>
      <c r="BM44" s="148">
        <v>8975.4897000000001</v>
      </c>
      <c r="BN44" s="148">
        <v>215.00675440000001</v>
      </c>
      <c r="BO44" s="148">
        <v>0</v>
      </c>
      <c r="BP44" s="148">
        <v>23688.928690000001</v>
      </c>
      <c r="BQ44" s="148">
        <v>1678.9938460000001</v>
      </c>
      <c r="BR44" s="148">
        <v>519.86803780000002</v>
      </c>
      <c r="BS44" s="148">
        <v>759.06099099999994</v>
      </c>
      <c r="BT44" s="148">
        <v>936.16390449999994</v>
      </c>
      <c r="BU44" s="148">
        <v>150.2999562</v>
      </c>
      <c r="BV44" s="148">
        <v>35829.747799999997</v>
      </c>
      <c r="BW44" s="148">
        <v>882.52429080000002</v>
      </c>
      <c r="BX44" s="148">
        <v>579.68207480000001</v>
      </c>
      <c r="BY44" s="148">
        <v>769.02796379999995</v>
      </c>
      <c r="BZ44" s="148">
        <v>1153.91857</v>
      </c>
      <c r="CA44" s="148">
        <v>296.42608330000002</v>
      </c>
      <c r="CB44" s="148">
        <v>0</v>
      </c>
      <c r="CC44" s="148">
        <v>397.43747860000002</v>
      </c>
      <c r="CD44" s="148">
        <v>270.56176490000001</v>
      </c>
      <c r="CE44" s="148">
        <v>0</v>
      </c>
      <c r="CF44" s="148">
        <v>0</v>
      </c>
      <c r="CG44" s="148">
        <v>25.919886699999999</v>
      </c>
      <c r="CH44" s="148">
        <v>17612.9362</v>
      </c>
      <c r="CI44" s="148">
        <v>565.87560559999997</v>
      </c>
      <c r="CJ44" s="148">
        <v>156592.22459999999</v>
      </c>
      <c r="CK44" s="148">
        <v>39488.252079999998</v>
      </c>
      <c r="CL44" s="148">
        <v>77645.843800000002</v>
      </c>
      <c r="CM44" s="148">
        <v>313830.8014</v>
      </c>
      <c r="CN44" s="148">
        <v>29066.94699</v>
      </c>
      <c r="CO44" s="148">
        <v>2285.923628</v>
      </c>
      <c r="CP44" s="148">
        <v>252746.76620000001</v>
      </c>
      <c r="CQ44" s="148">
        <v>106648.3922</v>
      </c>
      <c r="CR44" s="148">
        <v>29288.595600000001</v>
      </c>
      <c r="CS44" s="148">
        <v>63218.861989999998</v>
      </c>
      <c r="CT44" s="148">
        <v>62193.480900000002</v>
      </c>
      <c r="CU44" s="148">
        <v>50353.287479999999</v>
      </c>
      <c r="CV44" s="148">
        <v>83166.306849999994</v>
      </c>
      <c r="CW44" s="148">
        <v>2252.882548</v>
      </c>
      <c r="CX44" s="148">
        <v>271.17514260000002</v>
      </c>
      <c r="CY44" s="148">
        <v>0</v>
      </c>
      <c r="CZ44" s="148">
        <v>0</v>
      </c>
      <c r="DA44" s="148">
        <v>0</v>
      </c>
      <c r="DB44" s="148">
        <v>0</v>
      </c>
      <c r="DC44" s="148">
        <v>41.529405910000001</v>
      </c>
      <c r="DD44" s="148">
        <v>0</v>
      </c>
      <c r="DE44" s="148">
        <v>0</v>
      </c>
      <c r="DF44" s="148">
        <v>0</v>
      </c>
      <c r="DG44" s="148">
        <v>0</v>
      </c>
      <c r="DH44" s="148">
        <v>92.148686889999993</v>
      </c>
      <c r="DI44" s="148">
        <v>133.34515500000001</v>
      </c>
      <c r="DJ44" s="148">
        <v>222943.06529999999</v>
      </c>
      <c r="DK44" s="148">
        <v>830903.58219999995</v>
      </c>
      <c r="DL44" s="148">
        <v>51832.861270000001</v>
      </c>
      <c r="DM44" s="148">
        <v>1598976.831</v>
      </c>
      <c r="DN44" s="148">
        <v>1582468.5519999999</v>
      </c>
      <c r="DO44" s="148">
        <v>102827.36470000001</v>
      </c>
      <c r="DP44" s="148">
        <v>9132.4032790000001</v>
      </c>
      <c r="DQ44" s="148">
        <v>139846.51689999999</v>
      </c>
      <c r="DR44" s="148">
        <v>6332614.4879999999</v>
      </c>
      <c r="DS44" s="148">
        <v>776929.78989999997</v>
      </c>
      <c r="DT44" s="148">
        <v>74177.410799999998</v>
      </c>
      <c r="DU44" s="148">
        <v>153555.20509999999</v>
      </c>
      <c r="DV44" s="148">
        <v>9371.2495190000009</v>
      </c>
      <c r="DW44" s="148">
        <v>1205938.575</v>
      </c>
      <c r="DX44" s="148">
        <v>1594050.5889999999</v>
      </c>
      <c r="DY44" s="148">
        <v>724247.67649999994</v>
      </c>
      <c r="DZ44" s="148">
        <v>3028485.983</v>
      </c>
      <c r="EA44" s="148">
        <v>296067.40360000002</v>
      </c>
      <c r="EB44" s="148">
        <v>41940.051480000002</v>
      </c>
      <c r="EC44" s="148">
        <v>192311.94080000001</v>
      </c>
      <c r="ED44" s="148">
        <v>309866.29639999999</v>
      </c>
      <c r="EE44" s="148">
        <v>329724.8063</v>
      </c>
      <c r="EF44" s="148">
        <v>1939945.531</v>
      </c>
      <c r="EG44" s="148">
        <v>699084.70050000004</v>
      </c>
      <c r="EH44" s="148">
        <v>2577.361461</v>
      </c>
      <c r="EI44" s="148">
        <v>8025.7428890000001</v>
      </c>
      <c r="EJ44" s="148">
        <v>23357.31207</v>
      </c>
      <c r="EK44" s="148">
        <v>27382.111939999999</v>
      </c>
      <c r="EL44" s="148">
        <v>114079.9526</v>
      </c>
      <c r="EM44" s="148">
        <v>457381.31819999998</v>
      </c>
      <c r="EN44" s="148">
        <v>329679.37839999999</v>
      </c>
      <c r="EO44" s="148">
        <v>190164.83730000001</v>
      </c>
      <c r="EP44" s="148">
        <v>13019.785540000001</v>
      </c>
      <c r="EQ44" s="148">
        <v>29005.34058</v>
      </c>
      <c r="ER44" s="148">
        <v>3126.4313510000002</v>
      </c>
      <c r="ES44" s="148">
        <v>17810.02103</v>
      </c>
      <c r="ET44" s="148">
        <v>1893.717077</v>
      </c>
      <c r="EU44" s="148">
        <v>1848.138831</v>
      </c>
      <c r="EV44" s="148">
        <v>5404.3261510000002</v>
      </c>
      <c r="EW44" s="148">
        <v>16720.77879</v>
      </c>
      <c r="EX44" s="148">
        <v>17650.695240000001</v>
      </c>
      <c r="EY44" s="148">
        <v>13510.166939999999</v>
      </c>
      <c r="EZ44" s="148">
        <v>29453.20117</v>
      </c>
      <c r="FA44" s="148">
        <v>10038.564770000001</v>
      </c>
      <c r="FB44" s="148">
        <v>10178.69749</v>
      </c>
      <c r="FC44" s="148">
        <v>9628.3086179999991</v>
      </c>
      <c r="FD44" s="148">
        <v>15208.98605</v>
      </c>
      <c r="FE44" s="148">
        <v>7147.6207039999999</v>
      </c>
      <c r="FF44" s="148">
        <v>1657.4179119999999</v>
      </c>
      <c r="FG44" s="148">
        <v>296.8939479</v>
      </c>
      <c r="FH44" s="148">
        <v>49163.19412</v>
      </c>
      <c r="FI44" s="148">
        <v>7797.995801</v>
      </c>
      <c r="FJ44" s="148">
        <v>787.85455149999996</v>
      </c>
      <c r="FK44" s="148">
        <v>148.28783440000001</v>
      </c>
      <c r="FL44" s="148">
        <v>49168.741750000001</v>
      </c>
      <c r="FM44" s="148">
        <v>37274.070829999997</v>
      </c>
      <c r="FN44" s="148">
        <v>10933.057360000001</v>
      </c>
      <c r="FO44" s="148">
        <v>37079.338790000002</v>
      </c>
      <c r="FP44" s="148">
        <v>5782.5778069999997</v>
      </c>
      <c r="FQ44" s="148">
        <v>3353.9526510000001</v>
      </c>
      <c r="FR44" s="148">
        <v>46141.704189999997</v>
      </c>
      <c r="FS44" s="148">
        <v>191185.48120000001</v>
      </c>
      <c r="FT44" s="148">
        <v>69274.131429999994</v>
      </c>
      <c r="FU44" s="148">
        <v>117726.5754</v>
      </c>
      <c r="FV44" s="148">
        <v>293.31027790000002</v>
      </c>
      <c r="FW44" s="148">
        <v>197.4806112</v>
      </c>
      <c r="FX44" s="148">
        <v>13436.83908</v>
      </c>
      <c r="FY44" s="148">
        <v>49006.551829999997</v>
      </c>
      <c r="FZ44" s="148">
        <v>47689.197310000003</v>
      </c>
      <c r="GA44" s="148">
        <v>47795.665730000001</v>
      </c>
      <c r="GB44" s="148">
        <v>3342.8660359999999</v>
      </c>
      <c r="GC44" s="148">
        <v>1293.467155</v>
      </c>
      <c r="GD44" s="148">
        <v>1434.9800279999999</v>
      </c>
      <c r="GE44" s="148">
        <v>130.95096960000001</v>
      </c>
      <c r="GF44" s="148">
        <v>2957.28262</v>
      </c>
      <c r="GG44" s="148">
        <v>2831.7639250000002</v>
      </c>
      <c r="GH44" s="148">
        <v>641.11542210000005</v>
      </c>
      <c r="GI44" s="148">
        <v>6071.8842530000002</v>
      </c>
      <c r="GJ44" s="148">
        <v>15273.0425</v>
      </c>
      <c r="GK44" s="148">
        <v>9277.3265179999999</v>
      </c>
      <c r="GL44" s="148">
        <v>2000.4612979999999</v>
      </c>
      <c r="GM44" s="148">
        <v>10787.07266</v>
      </c>
      <c r="GN44" s="148">
        <v>7206.6462240000001</v>
      </c>
      <c r="GO44" s="148">
        <v>0</v>
      </c>
      <c r="GP44" s="148">
        <v>0</v>
      </c>
      <c r="GQ44" s="148">
        <v>0</v>
      </c>
      <c r="GR44" s="148">
        <v>289.38694750000002</v>
      </c>
      <c r="GS44" s="148">
        <v>0</v>
      </c>
      <c r="GT44" s="148">
        <v>0</v>
      </c>
      <c r="GU44" s="148">
        <v>158.98648489999999</v>
      </c>
      <c r="GV44" s="148">
        <v>115.61503829999999</v>
      </c>
      <c r="GW44" s="148">
        <v>0</v>
      </c>
      <c r="GX44" s="148">
        <v>0</v>
      </c>
      <c r="GY44" s="148">
        <v>72.202360889999994</v>
      </c>
      <c r="GZ44" s="148">
        <v>17.303878149999999</v>
      </c>
      <c r="HA44" s="148">
        <v>28.919105900000002</v>
      </c>
      <c r="HB44" s="148">
        <v>0</v>
      </c>
      <c r="HC44" s="148">
        <v>0</v>
      </c>
      <c r="HD44" s="148">
        <v>47.76396459</v>
      </c>
      <c r="HE44" s="148">
        <v>820.49723500000005</v>
      </c>
      <c r="HF44" s="148">
        <v>13.3626386</v>
      </c>
      <c r="HG44" s="148">
        <v>0</v>
      </c>
      <c r="HH44" s="148">
        <v>39.216728349999997</v>
      </c>
      <c r="HI44" s="148">
        <v>305.34079969999999</v>
      </c>
      <c r="HJ44" s="148">
        <v>683.35693760000004</v>
      </c>
      <c r="HK44" s="148">
        <v>713.85556039999994</v>
      </c>
      <c r="HL44" s="148">
        <v>5206.4896209999997</v>
      </c>
      <c r="HM44" s="148">
        <v>106.98053539999999</v>
      </c>
      <c r="HN44" s="148">
        <v>955.50850089999994</v>
      </c>
      <c r="HO44" s="148">
        <v>11559.507890000001</v>
      </c>
      <c r="HP44" s="148">
        <v>78293.469299999997</v>
      </c>
      <c r="HQ44" s="148">
        <v>8350.4343000000008</v>
      </c>
      <c r="HR44" s="148">
        <v>512.69020049999995</v>
      </c>
      <c r="HS44" s="148">
        <v>125.8005333</v>
      </c>
      <c r="HT44" s="148">
        <v>1365.244895</v>
      </c>
      <c r="HU44" s="148">
        <v>2887.072643</v>
      </c>
      <c r="HV44" s="148">
        <v>507.0890971</v>
      </c>
      <c r="HW44" s="148">
        <v>57484.800620000002</v>
      </c>
      <c r="HX44" s="148">
        <v>28911.333009999998</v>
      </c>
      <c r="HY44" s="148">
        <v>33258.698850000001</v>
      </c>
      <c r="HZ44" s="148">
        <v>14951.353929999999</v>
      </c>
      <c r="IA44" s="148">
        <v>0</v>
      </c>
      <c r="IB44" s="148">
        <v>57940.936119999998</v>
      </c>
      <c r="IC44" s="148">
        <v>100077.72319999999</v>
      </c>
      <c r="ID44" s="148">
        <v>46537.18391</v>
      </c>
      <c r="IE44" s="148">
        <v>38372.395400000001</v>
      </c>
      <c r="IF44" s="148">
        <v>7224.1407159999999</v>
      </c>
      <c r="IG44" s="148">
        <v>11463.116249999999</v>
      </c>
      <c r="IH44" s="148">
        <v>10168.181430000001</v>
      </c>
      <c r="II44" s="148">
        <v>40877.545630000001</v>
      </c>
      <c r="IJ44" s="148">
        <v>48572.352989999999</v>
      </c>
      <c r="IK44" s="148">
        <v>75504.905440000002</v>
      </c>
      <c r="IL44" s="148">
        <v>25121.324629999999</v>
      </c>
      <c r="IM44" s="148">
        <v>14413.12867</v>
      </c>
      <c r="IN44" s="148">
        <v>8292.3136009999998</v>
      </c>
      <c r="IO44" s="148">
        <v>17141.58725</v>
      </c>
      <c r="IP44" s="148">
        <v>12466.687040000001</v>
      </c>
      <c r="IQ44" s="148">
        <v>29624.639429999999</v>
      </c>
      <c r="IR44" s="148">
        <v>29342.62067</v>
      </c>
      <c r="IS44" s="148">
        <v>30130.106889999999</v>
      </c>
      <c r="IT44" s="148">
        <v>28976.528920000001</v>
      </c>
      <c r="IU44" s="148">
        <v>14536.753220000001</v>
      </c>
      <c r="IV44" s="148">
        <v>27861.956839999999</v>
      </c>
      <c r="IW44" s="148">
        <v>24886.766510000001</v>
      </c>
      <c r="IX44" s="148">
        <v>2136.186796</v>
      </c>
    </row>
    <row r="45" spans="1:258">
      <c r="A45" s="233" t="s">
        <v>967</v>
      </c>
      <c r="B45" s="233" t="s">
        <v>947</v>
      </c>
      <c r="C45" s="148">
        <v>150.48728850000001</v>
      </c>
      <c r="D45" s="148">
        <v>36.533024300000001</v>
      </c>
      <c r="E45" s="148">
        <v>3576.364662</v>
      </c>
      <c r="F45" s="148">
        <v>3089.3249230000001</v>
      </c>
      <c r="G45" s="148">
        <v>381.47191129999999</v>
      </c>
      <c r="H45" s="148">
        <v>671.74599999999998</v>
      </c>
      <c r="I45" s="148">
        <v>1365.360271</v>
      </c>
      <c r="J45" s="148">
        <v>1273.843427</v>
      </c>
      <c r="K45" s="148">
        <v>66734.747539999997</v>
      </c>
      <c r="L45" s="148">
        <v>7700.0222839999997</v>
      </c>
      <c r="M45" s="148">
        <v>1096.5134860000001</v>
      </c>
      <c r="N45" s="148">
        <v>6156.1785170000003</v>
      </c>
      <c r="O45" s="148">
        <v>4099.1222539999999</v>
      </c>
      <c r="P45" s="148">
        <v>12111.687110000001</v>
      </c>
      <c r="Q45" s="148">
        <v>28386.408940000001</v>
      </c>
      <c r="R45" s="148">
        <v>7608.6936750000004</v>
      </c>
      <c r="S45" s="148">
        <v>980.5258245</v>
      </c>
      <c r="T45" s="148">
        <v>33069.399169999997</v>
      </c>
      <c r="U45" s="148">
        <v>39543.931060000003</v>
      </c>
      <c r="V45" s="148">
        <v>42917.565589999998</v>
      </c>
      <c r="W45" s="148">
        <v>7741.480047</v>
      </c>
      <c r="X45" s="148">
        <v>5446.325742</v>
      </c>
      <c r="Y45" s="148">
        <v>2456.0027850000001</v>
      </c>
      <c r="Z45" s="148">
        <v>0</v>
      </c>
      <c r="AA45" s="148">
        <v>0</v>
      </c>
      <c r="AB45" s="148">
        <v>0</v>
      </c>
      <c r="AC45" s="148">
        <v>3406.8502469999999</v>
      </c>
      <c r="AD45" s="148">
        <v>10785.80474</v>
      </c>
      <c r="AE45" s="148">
        <v>134.65202579999999</v>
      </c>
      <c r="AF45" s="148">
        <v>120.56540029999999</v>
      </c>
      <c r="AG45" s="148">
        <v>0</v>
      </c>
      <c r="AH45" s="148">
        <v>0</v>
      </c>
      <c r="AI45" s="148">
        <v>154.77225039999999</v>
      </c>
      <c r="AJ45" s="148">
        <v>0</v>
      </c>
      <c r="AK45" s="148">
        <v>17260.74869</v>
      </c>
      <c r="AL45" s="148">
        <v>86.020490859999995</v>
      </c>
      <c r="AM45" s="148">
        <v>179.0779091</v>
      </c>
      <c r="AN45" s="148">
        <v>230.29476919999999</v>
      </c>
      <c r="AO45" s="148">
        <v>57.14881287</v>
      </c>
      <c r="AP45" s="148">
        <v>0</v>
      </c>
      <c r="AQ45" s="148">
        <v>277.16698309999998</v>
      </c>
      <c r="AR45" s="148">
        <v>1245.530276</v>
      </c>
      <c r="AS45" s="148">
        <v>82.10948707</v>
      </c>
      <c r="AT45" s="148">
        <v>158.5903701</v>
      </c>
      <c r="AU45" s="148">
        <v>0</v>
      </c>
      <c r="AV45" s="148">
        <v>166.10220820000001</v>
      </c>
      <c r="AW45" s="148">
        <v>331.7675504</v>
      </c>
      <c r="AX45" s="148">
        <v>179.3702941</v>
      </c>
      <c r="AY45" s="148">
        <v>116.85447379999999</v>
      </c>
      <c r="AZ45" s="148">
        <v>0</v>
      </c>
      <c r="BA45" s="148">
        <v>58.295252240000003</v>
      </c>
      <c r="BB45" s="148">
        <v>40.682124620000003</v>
      </c>
      <c r="BC45" s="148">
        <v>80.660639759999995</v>
      </c>
      <c r="BD45" s="148">
        <v>150.53085200000001</v>
      </c>
      <c r="BE45" s="148">
        <v>483.5131872</v>
      </c>
      <c r="BF45" s="148">
        <v>290.04160050000002</v>
      </c>
      <c r="BG45" s="148">
        <v>329.49683210000001</v>
      </c>
      <c r="BH45" s="148">
        <v>310.0428503</v>
      </c>
      <c r="BI45" s="148">
        <v>34526.690150000002</v>
      </c>
      <c r="BJ45" s="148">
        <v>591.04238429999998</v>
      </c>
      <c r="BK45" s="148">
        <v>544.7414761</v>
      </c>
      <c r="BL45" s="148">
        <v>18353.340029999999</v>
      </c>
      <c r="BM45" s="148">
        <v>6766.0627189999996</v>
      </c>
      <c r="BN45" s="148">
        <v>190.8501947</v>
      </c>
      <c r="BO45" s="148">
        <v>0</v>
      </c>
      <c r="BP45" s="148">
        <v>19801.878789999999</v>
      </c>
      <c r="BQ45" s="148">
        <v>1392.7397840000001</v>
      </c>
      <c r="BR45" s="148">
        <v>685.71619080000005</v>
      </c>
      <c r="BS45" s="148">
        <v>550.13219979999997</v>
      </c>
      <c r="BT45" s="148">
        <v>857.98265300000003</v>
      </c>
      <c r="BU45" s="148">
        <v>21.1457537</v>
      </c>
      <c r="BV45" s="148">
        <v>22949.09217</v>
      </c>
      <c r="BW45" s="148">
        <v>524.11802439999997</v>
      </c>
      <c r="BX45" s="148">
        <v>248.0745345</v>
      </c>
      <c r="BY45" s="148">
        <v>712.53601230000004</v>
      </c>
      <c r="BZ45" s="148">
        <v>1482.6918410000001</v>
      </c>
      <c r="CA45" s="148">
        <v>188.8517889</v>
      </c>
      <c r="CB45" s="148">
        <v>0</v>
      </c>
      <c r="CC45" s="148">
        <v>371.70320370000002</v>
      </c>
      <c r="CD45" s="148">
        <v>187.0391722</v>
      </c>
      <c r="CE45" s="148">
        <v>0</v>
      </c>
      <c r="CF45" s="148">
        <v>0</v>
      </c>
      <c r="CG45" s="148">
        <v>0</v>
      </c>
      <c r="CH45" s="148">
        <v>14859.39241</v>
      </c>
      <c r="CI45" s="148">
        <v>506.79264799999999</v>
      </c>
      <c r="CJ45" s="148">
        <v>141295.67730000001</v>
      </c>
      <c r="CK45" s="148">
        <v>36049.79191</v>
      </c>
      <c r="CL45" s="148">
        <v>72122.320569999996</v>
      </c>
      <c r="CM45" s="148">
        <v>306233.55369999999</v>
      </c>
      <c r="CN45" s="148">
        <v>26124.64846</v>
      </c>
      <c r="CO45" s="148">
        <v>1789.1337599999999</v>
      </c>
      <c r="CP45" s="148">
        <v>233435.36350000001</v>
      </c>
      <c r="CQ45" s="148">
        <v>95739.395550000001</v>
      </c>
      <c r="CR45" s="148">
        <v>25265.02391</v>
      </c>
      <c r="CS45" s="148">
        <v>56892.08642</v>
      </c>
      <c r="CT45" s="148">
        <v>56065.396990000001</v>
      </c>
      <c r="CU45" s="148">
        <v>46247.487450000001</v>
      </c>
      <c r="CV45" s="148">
        <v>75951.795580000005</v>
      </c>
      <c r="CW45" s="148">
        <v>1962.173018</v>
      </c>
      <c r="CX45" s="148">
        <v>170.69465600000001</v>
      </c>
      <c r="CY45" s="148">
        <v>97.406024489999993</v>
      </c>
      <c r="CZ45" s="148">
        <v>0</v>
      </c>
      <c r="DA45" s="148">
        <v>0</v>
      </c>
      <c r="DB45" s="148">
        <v>0</v>
      </c>
      <c r="DC45" s="148">
        <v>43.743513470000003</v>
      </c>
      <c r="DD45" s="148">
        <v>0</v>
      </c>
      <c r="DE45" s="148">
        <v>0</v>
      </c>
      <c r="DF45" s="148">
        <v>40.509396240000001</v>
      </c>
      <c r="DG45" s="148">
        <v>22.989059640000001</v>
      </c>
      <c r="DH45" s="148">
        <v>91.339648830000002</v>
      </c>
      <c r="DI45" s="148">
        <v>83.998464010000006</v>
      </c>
      <c r="DJ45" s="148">
        <v>171199.70329999999</v>
      </c>
      <c r="DK45" s="148">
        <v>743815.21490000002</v>
      </c>
      <c r="DL45" s="148">
        <v>46632.357349999998</v>
      </c>
      <c r="DM45" s="148">
        <v>1516894.665</v>
      </c>
      <c r="DN45" s="148">
        <v>1380547.115</v>
      </c>
      <c r="DO45" s="148">
        <v>89106.678880000007</v>
      </c>
      <c r="DP45" s="148">
        <v>7203.9183030000004</v>
      </c>
      <c r="DQ45" s="148">
        <v>127616.98239999999</v>
      </c>
      <c r="DR45" s="148">
        <v>6102069.074</v>
      </c>
      <c r="DS45" s="148">
        <v>716837.67619999999</v>
      </c>
      <c r="DT45" s="148">
        <v>64850.692860000003</v>
      </c>
      <c r="DU45" s="148">
        <v>137843.94200000001</v>
      </c>
      <c r="DV45" s="148">
        <v>9012.7101870000006</v>
      </c>
      <c r="DW45" s="148">
        <v>1140749.054</v>
      </c>
      <c r="DX45" s="148">
        <v>1505880.1939999999</v>
      </c>
      <c r="DY45" s="148">
        <v>655220.36849999998</v>
      </c>
      <c r="DZ45" s="148">
        <v>2799620.5819999999</v>
      </c>
      <c r="EA45" s="148">
        <v>269885.27759999997</v>
      </c>
      <c r="EB45" s="148">
        <v>38965.59734</v>
      </c>
      <c r="EC45" s="148">
        <v>181835.8236</v>
      </c>
      <c r="ED45" s="148">
        <v>298657.06290000002</v>
      </c>
      <c r="EE45" s="148">
        <v>323364.95289999997</v>
      </c>
      <c r="EF45" s="148">
        <v>1786085.8529999999</v>
      </c>
      <c r="EG45" s="148">
        <v>615713.59270000004</v>
      </c>
      <c r="EH45" s="148">
        <v>2575.5599499999998</v>
      </c>
      <c r="EI45" s="148">
        <v>7794.1669840000004</v>
      </c>
      <c r="EJ45" s="148">
        <v>21651.136869999998</v>
      </c>
      <c r="EK45" s="148">
        <v>25895.801380000001</v>
      </c>
      <c r="EL45" s="148">
        <v>108478.045</v>
      </c>
      <c r="EM45" s="148">
        <v>422894.63140000001</v>
      </c>
      <c r="EN45" s="148">
        <v>301654.27529999998</v>
      </c>
      <c r="EO45" s="148">
        <v>175195.10279999999</v>
      </c>
      <c r="EP45" s="148">
        <v>11643.54963</v>
      </c>
      <c r="EQ45" s="148">
        <v>27237.825120000001</v>
      </c>
      <c r="ER45" s="148">
        <v>3149.6447629999998</v>
      </c>
      <c r="ES45" s="148">
        <v>16520.330190000001</v>
      </c>
      <c r="ET45" s="148">
        <v>1668.04784</v>
      </c>
      <c r="EU45" s="148">
        <v>1151.8231599999999</v>
      </c>
      <c r="EV45" s="148">
        <v>4802.5134680000001</v>
      </c>
      <c r="EW45" s="148">
        <v>15253.873149999999</v>
      </c>
      <c r="EX45" s="148">
        <v>16254.833479999999</v>
      </c>
      <c r="EY45" s="148">
        <v>11497.81921</v>
      </c>
      <c r="EZ45" s="148">
        <v>27091.12185</v>
      </c>
      <c r="FA45" s="148">
        <v>10338.76144</v>
      </c>
      <c r="FB45" s="148">
        <v>8586.3440979999996</v>
      </c>
      <c r="FC45" s="148">
        <v>10329.415849999999</v>
      </c>
      <c r="FD45" s="148">
        <v>10595.61637</v>
      </c>
      <c r="FE45" s="148">
        <v>5421.2763709999999</v>
      </c>
      <c r="FF45" s="148">
        <v>1960.8951059999999</v>
      </c>
      <c r="FG45" s="148">
        <v>334.58379100000002</v>
      </c>
      <c r="FH45" s="148">
        <v>48726.530610000002</v>
      </c>
      <c r="FI45" s="148">
        <v>6520.0497240000004</v>
      </c>
      <c r="FJ45" s="148">
        <v>890.44840720000002</v>
      </c>
      <c r="FK45" s="148">
        <v>157.2216694</v>
      </c>
      <c r="FL45" s="148">
        <v>41394.593099999998</v>
      </c>
      <c r="FM45" s="148">
        <v>34072.76152</v>
      </c>
      <c r="FN45" s="148">
        <v>8714.2320610000006</v>
      </c>
      <c r="FO45" s="148">
        <v>28953.30905</v>
      </c>
      <c r="FP45" s="148">
        <v>4679.5859639999999</v>
      </c>
      <c r="FQ45" s="148">
        <v>3242.9357030000001</v>
      </c>
      <c r="FR45" s="148">
        <v>42756.20966</v>
      </c>
      <c r="FS45" s="148">
        <v>178855.9964</v>
      </c>
      <c r="FT45" s="148">
        <v>64163.758829999999</v>
      </c>
      <c r="FU45" s="148">
        <v>98079.110270000005</v>
      </c>
      <c r="FV45" s="148">
        <v>270.81699270000001</v>
      </c>
      <c r="FW45" s="148">
        <v>437.94223</v>
      </c>
      <c r="FX45" s="148">
        <v>12655.53161</v>
      </c>
      <c r="FY45" s="148">
        <v>44781.564539999999</v>
      </c>
      <c r="FZ45" s="148">
        <v>45083.798759999998</v>
      </c>
      <c r="GA45" s="148">
        <v>42743.487569999998</v>
      </c>
      <c r="GB45" s="148">
        <v>3217.8656190000002</v>
      </c>
      <c r="GC45" s="148">
        <v>1190.3400449999999</v>
      </c>
      <c r="GD45" s="148">
        <v>1066.2061169999999</v>
      </c>
      <c r="GE45" s="148">
        <v>325.19374920000001</v>
      </c>
      <c r="GF45" s="148">
        <v>2231.8932399999999</v>
      </c>
      <c r="GG45" s="148">
        <v>3200.3274729999998</v>
      </c>
      <c r="GH45" s="148">
        <v>372.97379940000002</v>
      </c>
      <c r="GI45" s="148">
        <v>6308.7571520000001</v>
      </c>
      <c r="GJ45" s="148">
        <v>12997.468440000001</v>
      </c>
      <c r="GK45" s="148">
        <v>8604.7477510000008</v>
      </c>
      <c r="GL45" s="148">
        <v>1736.0675220000001</v>
      </c>
      <c r="GM45" s="148">
        <v>9657.0642210000005</v>
      </c>
      <c r="GN45" s="148">
        <v>5750.9316900000003</v>
      </c>
      <c r="GO45" s="148">
        <v>0</v>
      </c>
      <c r="GP45" s="148">
        <v>0</v>
      </c>
      <c r="GQ45" s="148">
        <v>0</v>
      </c>
      <c r="GR45" s="148">
        <v>209.52894259999999</v>
      </c>
      <c r="GS45" s="148">
        <v>0</v>
      </c>
      <c r="GT45" s="148">
        <v>0</v>
      </c>
      <c r="GU45" s="148">
        <v>30.36673236</v>
      </c>
      <c r="GV45" s="148">
        <v>56.009622589999999</v>
      </c>
      <c r="GW45" s="148">
        <v>0</v>
      </c>
      <c r="GX45" s="148">
        <v>0</v>
      </c>
      <c r="GY45" s="148">
        <v>67.755669049999995</v>
      </c>
      <c r="GZ45" s="148">
        <v>61.898745060000003</v>
      </c>
      <c r="HA45" s="148">
        <v>0</v>
      </c>
      <c r="HB45" s="148">
        <v>0</v>
      </c>
      <c r="HC45" s="148">
        <v>0</v>
      </c>
      <c r="HD45" s="148">
        <v>37.378806650000001</v>
      </c>
      <c r="HE45" s="148">
        <v>446.85209639999999</v>
      </c>
      <c r="HF45" s="148">
        <v>13.108801679999999</v>
      </c>
      <c r="HG45" s="148">
        <v>0</v>
      </c>
      <c r="HH45" s="148">
        <v>26.517343709999999</v>
      </c>
      <c r="HI45" s="148">
        <v>324.76194190000001</v>
      </c>
      <c r="HJ45" s="148">
        <v>854.35472319999997</v>
      </c>
      <c r="HK45" s="148">
        <v>767.97096910000005</v>
      </c>
      <c r="HL45" s="148">
        <v>3986.2994709999998</v>
      </c>
      <c r="HM45" s="148">
        <v>92.57158862</v>
      </c>
      <c r="HN45" s="148">
        <v>726.92681749999997</v>
      </c>
      <c r="HO45" s="148">
        <v>9490.8729139999996</v>
      </c>
      <c r="HP45" s="148">
        <v>65591.684930000003</v>
      </c>
      <c r="HQ45" s="148">
        <v>6859.9056419999997</v>
      </c>
      <c r="HR45" s="148">
        <v>139.18027330000001</v>
      </c>
      <c r="HS45" s="148">
        <v>227.88411439999999</v>
      </c>
      <c r="HT45" s="148">
        <v>847.45048350000002</v>
      </c>
      <c r="HU45" s="148">
        <v>2549.3793350000001</v>
      </c>
      <c r="HV45" s="148">
        <v>682.50562479999996</v>
      </c>
      <c r="HW45" s="148">
        <v>53591.177380000001</v>
      </c>
      <c r="HX45" s="148">
        <v>25735.953730000001</v>
      </c>
      <c r="HY45" s="148">
        <v>30994.816739999998</v>
      </c>
      <c r="HZ45" s="148">
        <v>11714.0628</v>
      </c>
      <c r="IA45" s="148">
        <v>0</v>
      </c>
      <c r="IB45" s="148">
        <v>51612.593459999996</v>
      </c>
      <c r="IC45" s="148">
        <v>92152.783150000003</v>
      </c>
      <c r="ID45" s="148">
        <v>41974.801890000002</v>
      </c>
      <c r="IE45" s="148">
        <v>38233.614549999998</v>
      </c>
      <c r="IF45" s="148">
        <v>5734.5553689999997</v>
      </c>
      <c r="IG45" s="148">
        <v>9495.8490079999992</v>
      </c>
      <c r="IH45" s="148">
        <v>8217.1779170000009</v>
      </c>
      <c r="II45" s="148">
        <v>35444.391600000003</v>
      </c>
      <c r="IJ45" s="148">
        <v>45211.388939999997</v>
      </c>
      <c r="IK45" s="148">
        <v>67127.708759999994</v>
      </c>
      <c r="IL45" s="148">
        <v>21069.558300000001</v>
      </c>
      <c r="IM45" s="148">
        <v>14555.855089999999</v>
      </c>
      <c r="IN45" s="148">
        <v>6731.106143</v>
      </c>
      <c r="IO45" s="148">
        <v>13430.7466</v>
      </c>
      <c r="IP45" s="148">
        <v>11290.823700000001</v>
      </c>
      <c r="IQ45" s="148">
        <v>26694.914860000001</v>
      </c>
      <c r="IR45" s="148">
        <v>28107.983329999999</v>
      </c>
      <c r="IS45" s="148">
        <v>26472.809369999999</v>
      </c>
      <c r="IT45" s="148">
        <v>26978.47409</v>
      </c>
      <c r="IU45" s="148">
        <v>14208.810659999999</v>
      </c>
      <c r="IV45" s="148">
        <v>24676.3544</v>
      </c>
      <c r="IW45" s="148">
        <v>21446.66951</v>
      </c>
      <c r="IX45" s="148">
        <v>2260.5314859999999</v>
      </c>
    </row>
    <row r="46" spans="1:258">
      <c r="A46" s="233" t="s">
        <v>968</v>
      </c>
      <c r="B46" s="233" t="s">
        <v>947</v>
      </c>
      <c r="C46" s="148">
        <v>291.17268680000001</v>
      </c>
      <c r="D46" s="148">
        <v>178.48788300000001</v>
      </c>
      <c r="E46" s="148">
        <v>3416.5179290000001</v>
      </c>
      <c r="F46" s="148">
        <v>4058.474976</v>
      </c>
      <c r="G46" s="148">
        <v>313.02608789999999</v>
      </c>
      <c r="H46" s="148">
        <v>968.28027310000004</v>
      </c>
      <c r="I46" s="148">
        <v>1646.162554</v>
      </c>
      <c r="J46" s="148">
        <v>1338.2804960000001</v>
      </c>
      <c r="K46" s="148">
        <v>82711.761180000001</v>
      </c>
      <c r="L46" s="148">
        <v>10017.32619</v>
      </c>
      <c r="M46" s="148">
        <v>1685.1212250000001</v>
      </c>
      <c r="N46" s="148">
        <v>7647.4967319999996</v>
      </c>
      <c r="O46" s="148">
        <v>5761.6850569999997</v>
      </c>
      <c r="P46" s="148">
        <v>10688.00014</v>
      </c>
      <c r="Q46" s="148">
        <v>31870.487089999999</v>
      </c>
      <c r="R46" s="148">
        <v>9986.4268649999995</v>
      </c>
      <c r="S46" s="148">
        <v>655.2732403</v>
      </c>
      <c r="T46" s="148">
        <v>33710.505539999998</v>
      </c>
      <c r="U46" s="148">
        <v>44054.327530000002</v>
      </c>
      <c r="V46" s="148">
        <v>48513.610379999998</v>
      </c>
      <c r="W46" s="148">
        <v>7221.7748819999997</v>
      </c>
      <c r="X46" s="148">
        <v>6083.6336520000004</v>
      </c>
      <c r="Y46" s="148">
        <v>3445.1247239999998</v>
      </c>
      <c r="Z46" s="148">
        <v>0</v>
      </c>
      <c r="AA46" s="148">
        <v>0</v>
      </c>
      <c r="AB46" s="148">
        <v>0</v>
      </c>
      <c r="AC46" s="148">
        <v>4444.0315049999999</v>
      </c>
      <c r="AD46" s="148">
        <v>11892.253839999999</v>
      </c>
      <c r="AE46" s="148">
        <v>172.1110663</v>
      </c>
      <c r="AF46" s="148">
        <v>41.806011150000003</v>
      </c>
      <c r="AG46" s="148">
        <v>0</v>
      </c>
      <c r="AH46" s="148">
        <v>0</v>
      </c>
      <c r="AI46" s="148">
        <v>307.21506740000001</v>
      </c>
      <c r="AJ46" s="148">
        <v>0</v>
      </c>
      <c r="AK46" s="148">
        <v>18802.481319999999</v>
      </c>
      <c r="AL46" s="148">
        <v>74.641575639999999</v>
      </c>
      <c r="AM46" s="148">
        <v>261.03879339999997</v>
      </c>
      <c r="AN46" s="148">
        <v>314.07871619999997</v>
      </c>
      <c r="AO46" s="148">
        <v>66.010177519999999</v>
      </c>
      <c r="AP46" s="148">
        <v>0</v>
      </c>
      <c r="AQ46" s="148">
        <v>389.06934000000001</v>
      </c>
      <c r="AR46" s="148">
        <v>992.93529109999997</v>
      </c>
      <c r="AS46" s="148">
        <v>153.6282607</v>
      </c>
      <c r="AT46" s="148">
        <v>278.92820540000002</v>
      </c>
      <c r="AU46" s="148">
        <v>0</v>
      </c>
      <c r="AV46" s="148">
        <v>139.59446879999999</v>
      </c>
      <c r="AW46" s="148">
        <v>299.53820400000001</v>
      </c>
      <c r="AX46" s="148">
        <v>225.7297446</v>
      </c>
      <c r="AY46" s="148">
        <v>87.852647770000004</v>
      </c>
      <c r="AZ46" s="148">
        <v>0</v>
      </c>
      <c r="BA46" s="148">
        <v>77.06731551</v>
      </c>
      <c r="BB46" s="148">
        <v>58.838463439999998</v>
      </c>
      <c r="BC46" s="148">
        <v>83.752794570000006</v>
      </c>
      <c r="BD46" s="148">
        <v>142.3860306</v>
      </c>
      <c r="BE46" s="148">
        <v>511.567273</v>
      </c>
      <c r="BF46" s="148">
        <v>201.23390470000001</v>
      </c>
      <c r="BG46" s="148">
        <v>330.08684979999998</v>
      </c>
      <c r="BH46" s="148">
        <v>284.93256400000001</v>
      </c>
      <c r="BI46" s="148">
        <v>37081.603779999998</v>
      </c>
      <c r="BJ46" s="148">
        <v>555.85129749999999</v>
      </c>
      <c r="BK46" s="148">
        <v>713.19335750000005</v>
      </c>
      <c r="BL46" s="148">
        <v>19808.607069999998</v>
      </c>
      <c r="BM46" s="148">
        <v>7029.0119000000004</v>
      </c>
      <c r="BN46" s="148">
        <v>259.34383059999999</v>
      </c>
      <c r="BO46" s="148">
        <v>0</v>
      </c>
      <c r="BP46" s="148">
        <v>21612.978859999999</v>
      </c>
      <c r="BQ46" s="148">
        <v>1527.1095539999999</v>
      </c>
      <c r="BR46" s="148">
        <v>427.26231050000001</v>
      </c>
      <c r="BS46" s="148">
        <v>526.05938579999997</v>
      </c>
      <c r="BT46" s="148">
        <v>1050.2497040000001</v>
      </c>
      <c r="BU46" s="148">
        <v>61.112429910000003</v>
      </c>
      <c r="BV46" s="148">
        <v>28181.334490000001</v>
      </c>
      <c r="BW46" s="148">
        <v>514.65424159999998</v>
      </c>
      <c r="BX46" s="148">
        <v>352.69799440000003</v>
      </c>
      <c r="BY46" s="148">
        <v>729.25195870000005</v>
      </c>
      <c r="BZ46" s="148">
        <v>1150.687731</v>
      </c>
      <c r="CA46" s="148">
        <v>311.58527629999998</v>
      </c>
      <c r="CB46" s="148">
        <v>0</v>
      </c>
      <c r="CC46" s="148">
        <v>510.0138139</v>
      </c>
      <c r="CD46" s="148">
        <v>158.9788867</v>
      </c>
      <c r="CE46" s="148">
        <v>0</v>
      </c>
      <c r="CF46" s="148">
        <v>0</v>
      </c>
      <c r="CG46" s="148">
        <v>0</v>
      </c>
      <c r="CH46" s="148">
        <v>16641.76772</v>
      </c>
      <c r="CI46" s="148">
        <v>556.32419000000004</v>
      </c>
      <c r="CJ46" s="148">
        <v>146083.93100000001</v>
      </c>
      <c r="CK46" s="148">
        <v>39960.842700000001</v>
      </c>
      <c r="CL46" s="148">
        <v>75200.469979999994</v>
      </c>
      <c r="CM46" s="148">
        <v>317730.14130000002</v>
      </c>
      <c r="CN46" s="148">
        <v>28979.986540000002</v>
      </c>
      <c r="CO46" s="148">
        <v>1865.722712</v>
      </c>
      <c r="CP46" s="148">
        <v>235352.2329</v>
      </c>
      <c r="CQ46" s="148">
        <v>103890.3753</v>
      </c>
      <c r="CR46" s="148">
        <v>27549.652429999998</v>
      </c>
      <c r="CS46" s="148">
        <v>62005.158040000002</v>
      </c>
      <c r="CT46" s="148">
        <v>56037.061540000002</v>
      </c>
      <c r="CU46" s="148">
        <v>49892.267019999999</v>
      </c>
      <c r="CV46" s="148">
        <v>78555.705270000006</v>
      </c>
      <c r="CW46" s="148">
        <v>1438.086329</v>
      </c>
      <c r="CX46" s="148">
        <v>129.01199750000001</v>
      </c>
      <c r="CY46" s="148">
        <v>43.3401323</v>
      </c>
      <c r="CZ46" s="148">
        <v>0</v>
      </c>
      <c r="DA46" s="148">
        <v>0</v>
      </c>
      <c r="DB46" s="148">
        <v>0</v>
      </c>
      <c r="DC46" s="148">
        <v>86.358123879999994</v>
      </c>
      <c r="DD46" s="148">
        <v>0</v>
      </c>
      <c r="DE46" s="148">
        <v>0</v>
      </c>
      <c r="DF46" s="148">
        <v>0</v>
      </c>
      <c r="DG46" s="148">
        <v>0</v>
      </c>
      <c r="DH46" s="148">
        <v>76.523448490000007</v>
      </c>
      <c r="DI46" s="148">
        <v>205.49394380000001</v>
      </c>
      <c r="DJ46" s="148">
        <v>187368.353</v>
      </c>
      <c r="DK46" s="148">
        <v>792988.3824</v>
      </c>
      <c r="DL46" s="148">
        <v>49310.21372</v>
      </c>
      <c r="DM46" s="148">
        <v>1572033.7139999999</v>
      </c>
      <c r="DN46" s="148">
        <v>1473661.9180000001</v>
      </c>
      <c r="DO46" s="148">
        <v>98021.908490000002</v>
      </c>
      <c r="DP46" s="148">
        <v>8101.5187800000003</v>
      </c>
      <c r="DQ46" s="148">
        <v>130039.7732</v>
      </c>
      <c r="DR46" s="148">
        <v>6238896.6780000003</v>
      </c>
      <c r="DS46" s="148">
        <v>742357.61230000004</v>
      </c>
      <c r="DT46" s="148">
        <v>67027.021380000006</v>
      </c>
      <c r="DU46" s="148">
        <v>150554.9184</v>
      </c>
      <c r="DV46" s="148">
        <v>8491.4780339999998</v>
      </c>
      <c r="DW46" s="148">
        <v>1163223.5149999999</v>
      </c>
      <c r="DX46" s="148">
        <v>1545187.83</v>
      </c>
      <c r="DY46" s="148">
        <v>685963.12139999995</v>
      </c>
      <c r="DZ46" s="148">
        <v>2912069.5839999998</v>
      </c>
      <c r="EA46" s="148">
        <v>276972.78370000003</v>
      </c>
      <c r="EB46" s="148">
        <v>39921.829449999997</v>
      </c>
      <c r="EC46" s="148">
        <v>179884.03909999999</v>
      </c>
      <c r="ED46" s="148">
        <v>303439.09279999998</v>
      </c>
      <c r="EE46" s="148">
        <v>321217.32709999999</v>
      </c>
      <c r="EF46" s="148">
        <v>1843373.7350000001</v>
      </c>
      <c r="EG46" s="148">
        <v>643364.33669999999</v>
      </c>
      <c r="EH46" s="148">
        <v>2418.2007570000001</v>
      </c>
      <c r="EI46" s="148">
        <v>8698.4182180000007</v>
      </c>
      <c r="EJ46" s="148">
        <v>20843.037649999998</v>
      </c>
      <c r="EK46" s="148">
        <v>25611.298309999998</v>
      </c>
      <c r="EL46" s="148">
        <v>110885.1243</v>
      </c>
      <c r="EM46" s="148">
        <v>443164.58059999999</v>
      </c>
      <c r="EN46" s="148">
        <v>321304.69549999997</v>
      </c>
      <c r="EO46" s="148">
        <v>180370.86189999999</v>
      </c>
      <c r="EP46" s="148">
        <v>13343.53305</v>
      </c>
      <c r="EQ46" s="148">
        <v>26220.68161</v>
      </c>
      <c r="ER46" s="148">
        <v>3086.041013</v>
      </c>
      <c r="ES46" s="148">
        <v>16912.664570000001</v>
      </c>
      <c r="ET46" s="148">
        <v>1860.5225620000001</v>
      </c>
      <c r="EU46" s="148">
        <v>1799.9813180000001</v>
      </c>
      <c r="EV46" s="148">
        <v>5385.166647</v>
      </c>
      <c r="EW46" s="148">
        <v>16631.3727</v>
      </c>
      <c r="EX46" s="148">
        <v>16120.96761</v>
      </c>
      <c r="EY46" s="148">
        <v>11700.167750000001</v>
      </c>
      <c r="EZ46" s="148">
        <v>27089.034220000001</v>
      </c>
      <c r="FA46" s="148">
        <v>9334.7601190000005</v>
      </c>
      <c r="FB46" s="148">
        <v>8856.53298</v>
      </c>
      <c r="FC46" s="148">
        <v>10113.53817</v>
      </c>
      <c r="FD46" s="148">
        <v>14059.607309999999</v>
      </c>
      <c r="FE46" s="148">
        <v>5863.7074220000004</v>
      </c>
      <c r="FF46" s="148">
        <v>1800.458758</v>
      </c>
      <c r="FG46" s="148">
        <v>186.50550000000001</v>
      </c>
      <c r="FH46" s="148">
        <v>49820.917650000003</v>
      </c>
      <c r="FI46" s="148">
        <v>6823.185528</v>
      </c>
      <c r="FJ46" s="148">
        <v>790.29397540000002</v>
      </c>
      <c r="FK46" s="148">
        <v>220.17267519999999</v>
      </c>
      <c r="FL46" s="148">
        <v>47460.942340000001</v>
      </c>
      <c r="FM46" s="148">
        <v>34171.696609999999</v>
      </c>
      <c r="FN46" s="148">
        <v>9738.820651</v>
      </c>
      <c r="FO46" s="148">
        <v>32730.4483</v>
      </c>
      <c r="FP46" s="148">
        <v>6057.5444719999996</v>
      </c>
      <c r="FQ46" s="148">
        <v>3080.7473020000002</v>
      </c>
      <c r="FR46" s="148">
        <v>45591.33556</v>
      </c>
      <c r="FS46" s="148">
        <v>187033.33730000001</v>
      </c>
      <c r="FT46" s="148">
        <v>65704.662209999995</v>
      </c>
      <c r="FU46" s="148">
        <v>108463.07369999999</v>
      </c>
      <c r="FV46" s="148">
        <v>160.95401659999999</v>
      </c>
      <c r="FW46" s="148">
        <v>251.72797790000001</v>
      </c>
      <c r="FX46" s="148">
        <v>12217.55581</v>
      </c>
      <c r="FY46" s="148">
        <v>45937.387860000003</v>
      </c>
      <c r="FZ46" s="148">
        <v>46227.263310000002</v>
      </c>
      <c r="GA46" s="148">
        <v>47032.82763</v>
      </c>
      <c r="GB46" s="148">
        <v>3328.8144390000002</v>
      </c>
      <c r="GC46" s="148">
        <v>1859.071758</v>
      </c>
      <c r="GD46" s="148">
        <v>1052.861991</v>
      </c>
      <c r="GE46" s="148">
        <v>284.01882460000002</v>
      </c>
      <c r="GF46" s="148">
        <v>2571.3102600000002</v>
      </c>
      <c r="GG46" s="148">
        <v>3293.5917319999999</v>
      </c>
      <c r="GH46" s="148">
        <v>438.66690139999997</v>
      </c>
      <c r="GI46" s="148">
        <v>6691.5542409999998</v>
      </c>
      <c r="GJ46" s="148">
        <v>13694.27614</v>
      </c>
      <c r="GK46" s="148">
        <v>9113.3259429999998</v>
      </c>
      <c r="GL46" s="148">
        <v>1555.0202979999999</v>
      </c>
      <c r="GM46" s="148">
        <v>9532.7181880000007</v>
      </c>
      <c r="GN46" s="148">
        <v>7412.3116330000003</v>
      </c>
      <c r="GO46" s="148">
        <v>7.3844197620000003</v>
      </c>
      <c r="GP46" s="148">
        <v>0</v>
      </c>
      <c r="GQ46" s="148">
        <v>0</v>
      </c>
      <c r="GR46" s="148">
        <v>164.8763672</v>
      </c>
      <c r="GS46" s="148">
        <v>0</v>
      </c>
      <c r="GT46" s="148">
        <v>0</v>
      </c>
      <c r="GU46" s="148">
        <v>59.861430679999998</v>
      </c>
      <c r="GV46" s="148">
        <v>0</v>
      </c>
      <c r="GW46" s="148">
        <v>0</v>
      </c>
      <c r="GX46" s="148">
        <v>0</v>
      </c>
      <c r="GY46" s="148">
        <v>31.564910770000001</v>
      </c>
      <c r="GZ46" s="148">
        <v>24.01616503</v>
      </c>
      <c r="HA46" s="148">
        <v>12.594318060000001</v>
      </c>
      <c r="HB46" s="148">
        <v>0</v>
      </c>
      <c r="HC46" s="148">
        <v>0</v>
      </c>
      <c r="HD46" s="148">
        <v>54.371203919999999</v>
      </c>
      <c r="HE46" s="148">
        <v>817.07300610000004</v>
      </c>
      <c r="HF46" s="148">
        <v>18.711583279999999</v>
      </c>
      <c r="HG46" s="148">
        <v>0</v>
      </c>
      <c r="HH46" s="148">
        <v>0</v>
      </c>
      <c r="HI46" s="148">
        <v>200.78169149999999</v>
      </c>
      <c r="HJ46" s="148">
        <v>683.35361920000003</v>
      </c>
      <c r="HK46" s="148">
        <v>883.79747039999995</v>
      </c>
      <c r="HL46" s="148">
        <v>4215.9716550000003</v>
      </c>
      <c r="HM46" s="148">
        <v>114.6092946</v>
      </c>
      <c r="HN46" s="148">
        <v>900.38301999999999</v>
      </c>
      <c r="HO46" s="148">
        <v>10426.62321</v>
      </c>
      <c r="HP46" s="148">
        <v>66576.913889999996</v>
      </c>
      <c r="HQ46" s="148">
        <v>7959.8749429999998</v>
      </c>
      <c r="HR46" s="148">
        <v>293.4569333</v>
      </c>
      <c r="HS46" s="148">
        <v>203.31589930000001</v>
      </c>
      <c r="HT46" s="148">
        <v>1280.917512</v>
      </c>
      <c r="HU46" s="148">
        <v>2414.519976</v>
      </c>
      <c r="HV46" s="148">
        <v>729.56055670000001</v>
      </c>
      <c r="HW46" s="148">
        <v>59167.265820000001</v>
      </c>
      <c r="HX46" s="148">
        <v>28896.185460000001</v>
      </c>
      <c r="HY46" s="148">
        <v>34346.742250000003</v>
      </c>
      <c r="HZ46" s="148">
        <v>14210.97364</v>
      </c>
      <c r="IA46" s="148">
        <v>0</v>
      </c>
      <c r="IB46" s="148">
        <v>58544.110200000003</v>
      </c>
      <c r="IC46" s="148">
        <v>103390.70329999999</v>
      </c>
      <c r="ID46" s="148">
        <v>45307.322229999998</v>
      </c>
      <c r="IE46" s="148">
        <v>39204.633809999999</v>
      </c>
      <c r="IF46" s="148">
        <v>7904.8047429999997</v>
      </c>
      <c r="IG46" s="148">
        <v>10640.151819999999</v>
      </c>
      <c r="IH46" s="148">
        <v>9743.033555</v>
      </c>
      <c r="II46" s="148">
        <v>41717.521930000003</v>
      </c>
      <c r="IJ46" s="148">
        <v>49944.676440000003</v>
      </c>
      <c r="IK46" s="148">
        <v>78758.159</v>
      </c>
      <c r="IL46" s="148">
        <v>24509.562419999998</v>
      </c>
      <c r="IM46" s="148">
        <v>15921.38471</v>
      </c>
      <c r="IN46" s="148">
        <v>7642.5660630000002</v>
      </c>
      <c r="IO46" s="148">
        <v>15577.829159999999</v>
      </c>
      <c r="IP46" s="148">
        <v>12499.995199999999</v>
      </c>
      <c r="IQ46" s="148">
        <v>29343.839499999998</v>
      </c>
      <c r="IR46" s="148">
        <v>33387.597320000001</v>
      </c>
      <c r="IS46" s="148">
        <v>30179.73659</v>
      </c>
      <c r="IT46" s="148">
        <v>31117.160349999998</v>
      </c>
      <c r="IU46" s="148">
        <v>15672.76598</v>
      </c>
      <c r="IV46" s="148">
        <v>27200.650730000001</v>
      </c>
      <c r="IW46" s="148">
        <v>23358.834650000001</v>
      </c>
      <c r="IX46" s="148">
        <v>2520.3586719999998</v>
      </c>
    </row>
    <row r="47" spans="1:258">
      <c r="A47" s="233" t="s">
        <v>969</v>
      </c>
      <c r="B47" s="233" t="s">
        <v>947</v>
      </c>
      <c r="C47" s="148">
        <v>184.1558636</v>
      </c>
      <c r="D47" s="148">
        <v>115.08195310000001</v>
      </c>
      <c r="E47" s="148">
        <v>3636.3911480000002</v>
      </c>
      <c r="F47" s="148">
        <v>3384.3282840000002</v>
      </c>
      <c r="G47" s="148">
        <v>294.64502499999998</v>
      </c>
      <c r="H47" s="148">
        <v>718.51489360000005</v>
      </c>
      <c r="I47" s="148">
        <v>1457.339804</v>
      </c>
      <c r="J47" s="148">
        <v>1315.8814649999999</v>
      </c>
      <c r="K47" s="148">
        <v>65926.640209999998</v>
      </c>
      <c r="L47" s="148">
        <v>8860.8648389999998</v>
      </c>
      <c r="M47" s="148">
        <v>1048.6859469999999</v>
      </c>
      <c r="N47" s="148">
        <v>9011.268489</v>
      </c>
      <c r="O47" s="148">
        <v>5087.1643379999996</v>
      </c>
      <c r="P47" s="148">
        <v>10787.321239999999</v>
      </c>
      <c r="Q47" s="148">
        <v>30230.955290000002</v>
      </c>
      <c r="R47" s="148">
        <v>9278.1580379999996</v>
      </c>
      <c r="S47" s="148">
        <v>1281.2597089999999</v>
      </c>
      <c r="T47" s="148">
        <v>30874.420259999999</v>
      </c>
      <c r="U47" s="148">
        <v>42740.295579999998</v>
      </c>
      <c r="V47" s="148">
        <v>45770.742059999997</v>
      </c>
      <c r="W47" s="148">
        <v>7705.7699830000001</v>
      </c>
      <c r="X47" s="148">
        <v>4704.8039319999998</v>
      </c>
      <c r="Y47" s="148">
        <v>2471.1583059999998</v>
      </c>
      <c r="Z47" s="148">
        <v>0</v>
      </c>
      <c r="AA47" s="148">
        <v>0</v>
      </c>
      <c r="AB47" s="148">
        <v>0</v>
      </c>
      <c r="AC47" s="148">
        <v>3481.7336759999998</v>
      </c>
      <c r="AD47" s="148">
        <v>11313.413039999999</v>
      </c>
      <c r="AE47" s="148">
        <v>163.47165749999999</v>
      </c>
      <c r="AF47" s="148">
        <v>52.842818819999998</v>
      </c>
      <c r="AG47" s="148">
        <v>0</v>
      </c>
      <c r="AH47" s="148">
        <v>0</v>
      </c>
      <c r="AI47" s="148">
        <v>234.3284745</v>
      </c>
      <c r="AJ47" s="148">
        <v>0</v>
      </c>
      <c r="AK47" s="148">
        <v>20680.004949999999</v>
      </c>
      <c r="AL47" s="148">
        <v>71.082026979999995</v>
      </c>
      <c r="AM47" s="148">
        <v>149.27112880000001</v>
      </c>
      <c r="AN47" s="148">
        <v>241.29151089999999</v>
      </c>
      <c r="AO47" s="148">
        <v>23.164588729999998</v>
      </c>
      <c r="AP47" s="148">
        <v>0</v>
      </c>
      <c r="AQ47" s="148">
        <v>360.12722100000002</v>
      </c>
      <c r="AR47" s="148">
        <v>850.12099230000001</v>
      </c>
      <c r="AS47" s="148">
        <v>101.97388429999999</v>
      </c>
      <c r="AT47" s="148">
        <v>145.19606010000001</v>
      </c>
      <c r="AU47" s="148">
        <v>0</v>
      </c>
      <c r="AV47" s="148">
        <v>124.05083310000001</v>
      </c>
      <c r="AW47" s="148">
        <v>272.86355409999999</v>
      </c>
      <c r="AX47" s="148">
        <v>159.9411963</v>
      </c>
      <c r="AY47" s="148">
        <v>58.908927919999996</v>
      </c>
      <c r="AZ47" s="148">
        <v>0</v>
      </c>
      <c r="BA47" s="148">
        <v>68.196499610000004</v>
      </c>
      <c r="BB47" s="148">
        <v>57.886038499999998</v>
      </c>
      <c r="BC47" s="148">
        <v>46.874918770000001</v>
      </c>
      <c r="BD47" s="148">
        <v>158.7968932</v>
      </c>
      <c r="BE47" s="148">
        <v>536.76440300000002</v>
      </c>
      <c r="BF47" s="148">
        <v>275.83482889999999</v>
      </c>
      <c r="BG47" s="148">
        <v>398.97773699999999</v>
      </c>
      <c r="BH47" s="148">
        <v>421.55627989999999</v>
      </c>
      <c r="BI47" s="148">
        <v>38128.323530000001</v>
      </c>
      <c r="BJ47" s="148">
        <v>754.78659189999996</v>
      </c>
      <c r="BK47" s="148">
        <v>387.8953113</v>
      </c>
      <c r="BL47" s="148">
        <v>19675.610349999999</v>
      </c>
      <c r="BM47" s="148">
        <v>7867.8866289999996</v>
      </c>
      <c r="BN47" s="148">
        <v>233.5464552</v>
      </c>
      <c r="BO47" s="148">
        <v>0</v>
      </c>
      <c r="BP47" s="148">
        <v>24315.051530000001</v>
      </c>
      <c r="BQ47" s="148">
        <v>1562.5328219999999</v>
      </c>
      <c r="BR47" s="148">
        <v>473.52483210000003</v>
      </c>
      <c r="BS47" s="148">
        <v>598.96191710000005</v>
      </c>
      <c r="BT47" s="148">
        <v>802.39446050000004</v>
      </c>
      <c r="BU47" s="148">
        <v>19.837180279999998</v>
      </c>
      <c r="BV47" s="148">
        <v>29200.050019999999</v>
      </c>
      <c r="BW47" s="148">
        <v>406.8154414</v>
      </c>
      <c r="BX47" s="148">
        <v>387.5995527</v>
      </c>
      <c r="BY47" s="148">
        <v>692.54550519999998</v>
      </c>
      <c r="BZ47" s="148">
        <v>2449.347624</v>
      </c>
      <c r="CA47" s="148">
        <v>243.27737529999999</v>
      </c>
      <c r="CB47" s="148">
        <v>0</v>
      </c>
      <c r="CC47" s="148">
        <v>285.52801790000001</v>
      </c>
      <c r="CD47" s="148">
        <v>230.2010769</v>
      </c>
      <c r="CE47" s="148">
        <v>0</v>
      </c>
      <c r="CF47" s="148">
        <v>0</v>
      </c>
      <c r="CG47" s="148">
        <v>11.9896686</v>
      </c>
      <c r="CH47" s="148">
        <v>18136.837769999998</v>
      </c>
      <c r="CI47" s="148">
        <v>612.99129040000003</v>
      </c>
      <c r="CJ47" s="148">
        <v>157012.9633</v>
      </c>
      <c r="CK47" s="148">
        <v>43303.098030000001</v>
      </c>
      <c r="CL47" s="148">
        <v>80325.251380000002</v>
      </c>
      <c r="CM47" s="148">
        <v>310547.37190000003</v>
      </c>
      <c r="CN47" s="148">
        <v>29765.326679999998</v>
      </c>
      <c r="CO47" s="148">
        <v>1836.1655040000001</v>
      </c>
      <c r="CP47" s="148">
        <v>261240.01939999999</v>
      </c>
      <c r="CQ47" s="148">
        <v>107836.44160000001</v>
      </c>
      <c r="CR47" s="148">
        <v>28935.108649999998</v>
      </c>
      <c r="CS47" s="148">
        <v>64685.319490000002</v>
      </c>
      <c r="CT47" s="148">
        <v>63196.887360000001</v>
      </c>
      <c r="CU47" s="148">
        <v>52783.173190000001</v>
      </c>
      <c r="CV47" s="148">
        <v>86709.58653</v>
      </c>
      <c r="CW47" s="148">
        <v>2123.4245460000002</v>
      </c>
      <c r="CX47" s="148">
        <v>186.71937819999999</v>
      </c>
      <c r="CY47" s="148">
        <v>42.119456970000002</v>
      </c>
      <c r="CZ47" s="148">
        <v>0</v>
      </c>
      <c r="DA47" s="148">
        <v>0</v>
      </c>
      <c r="DB47" s="148">
        <v>0</v>
      </c>
      <c r="DC47" s="148">
        <v>86.320475009999996</v>
      </c>
      <c r="DD47" s="148">
        <v>0</v>
      </c>
      <c r="DE47" s="148">
        <v>0</v>
      </c>
      <c r="DF47" s="148">
        <v>0</v>
      </c>
      <c r="DG47" s="148">
        <v>0</v>
      </c>
      <c r="DH47" s="148">
        <v>35.840927100000002</v>
      </c>
      <c r="DI47" s="148">
        <v>131.37168220000001</v>
      </c>
      <c r="DJ47" s="148">
        <v>208261.31890000001</v>
      </c>
      <c r="DK47" s="148">
        <v>826176.25509999995</v>
      </c>
      <c r="DL47" s="148">
        <v>54100.912069999998</v>
      </c>
      <c r="DM47" s="148">
        <v>1746062.227</v>
      </c>
      <c r="DN47" s="148">
        <v>1555042.2860000001</v>
      </c>
      <c r="DO47" s="148">
        <v>104096.3239</v>
      </c>
      <c r="DP47" s="148">
        <v>9145.184276</v>
      </c>
      <c r="DQ47" s="148">
        <v>142640.7586</v>
      </c>
      <c r="DR47" s="148">
        <v>6713755.4029999999</v>
      </c>
      <c r="DS47" s="148">
        <v>791624.29310000001</v>
      </c>
      <c r="DT47" s="148">
        <v>74093.580400000006</v>
      </c>
      <c r="DU47" s="148">
        <v>162911.59210000001</v>
      </c>
      <c r="DV47" s="148">
        <v>7506.4468500000003</v>
      </c>
      <c r="DW47" s="148">
        <v>1326049.115</v>
      </c>
      <c r="DX47" s="148">
        <v>1646503.6910000001</v>
      </c>
      <c r="DY47" s="148">
        <v>710942.60199999996</v>
      </c>
      <c r="DZ47" s="148">
        <v>3157576.091</v>
      </c>
      <c r="EA47" s="148">
        <v>309265.98009999999</v>
      </c>
      <c r="EB47" s="148">
        <v>45815.783280000003</v>
      </c>
      <c r="EC47" s="148">
        <v>202932.68169999999</v>
      </c>
      <c r="ED47" s="148">
        <v>330111.223</v>
      </c>
      <c r="EE47" s="148">
        <v>308992.90620000003</v>
      </c>
      <c r="EF47" s="148">
        <v>1977826.209</v>
      </c>
      <c r="EG47" s="148">
        <v>675100.11060000001</v>
      </c>
      <c r="EH47" s="148">
        <v>2585.562985</v>
      </c>
      <c r="EI47" s="148">
        <v>10357.009819999999</v>
      </c>
      <c r="EJ47" s="148">
        <v>23467.31925</v>
      </c>
      <c r="EK47" s="148">
        <v>29035.150280000002</v>
      </c>
      <c r="EL47" s="148">
        <v>124232.66770000001</v>
      </c>
      <c r="EM47" s="148">
        <v>486003.67070000002</v>
      </c>
      <c r="EN47" s="148">
        <v>332876.65840000001</v>
      </c>
      <c r="EO47" s="148">
        <v>193864.51190000001</v>
      </c>
      <c r="EP47" s="148">
        <v>12698.470939999999</v>
      </c>
      <c r="EQ47" s="148">
        <v>29765.488590000001</v>
      </c>
      <c r="ER47" s="148">
        <v>2801.9977950000002</v>
      </c>
      <c r="ES47" s="148">
        <v>19166.688460000001</v>
      </c>
      <c r="ET47" s="148">
        <v>2081.537006</v>
      </c>
      <c r="EU47" s="148">
        <v>1681.225007</v>
      </c>
      <c r="EV47" s="148">
        <v>5991.6287650000004</v>
      </c>
      <c r="EW47" s="148">
        <v>16470.689009999998</v>
      </c>
      <c r="EX47" s="148">
        <v>18205.830330000001</v>
      </c>
      <c r="EY47" s="148">
        <v>12856.215249999999</v>
      </c>
      <c r="EZ47" s="148">
        <v>28712.317070000001</v>
      </c>
      <c r="FA47" s="148">
        <v>10943.384480000001</v>
      </c>
      <c r="FB47" s="148">
        <v>10843.767690000001</v>
      </c>
      <c r="FC47" s="148">
        <v>10894.248009999999</v>
      </c>
      <c r="FD47" s="148">
        <v>11869.37038</v>
      </c>
      <c r="FE47" s="148">
        <v>6732.6069390000002</v>
      </c>
      <c r="FF47" s="148">
        <v>1913.294357</v>
      </c>
      <c r="FG47" s="148">
        <v>481.29248660000002</v>
      </c>
      <c r="FH47" s="148">
        <v>55059.907899999998</v>
      </c>
      <c r="FI47" s="148">
        <v>7831.534071</v>
      </c>
      <c r="FJ47" s="148">
        <v>968.34875469999997</v>
      </c>
      <c r="FK47" s="148">
        <v>317.61029830000001</v>
      </c>
      <c r="FL47" s="148">
        <v>48952.403079999996</v>
      </c>
      <c r="FM47" s="148">
        <v>37944.805800000002</v>
      </c>
      <c r="FN47" s="148">
        <v>9606.6897850000005</v>
      </c>
      <c r="FO47" s="148">
        <v>36038.321839999997</v>
      </c>
      <c r="FP47" s="148">
        <v>6111.4241910000001</v>
      </c>
      <c r="FQ47" s="148">
        <v>3846.0584309999999</v>
      </c>
      <c r="FR47" s="148">
        <v>49046.02781</v>
      </c>
      <c r="FS47" s="148">
        <v>202647.32269999999</v>
      </c>
      <c r="FT47" s="148">
        <v>73454.136230000004</v>
      </c>
      <c r="FU47" s="148">
        <v>119684.10400000001</v>
      </c>
      <c r="FV47" s="148">
        <v>348.39595580000002</v>
      </c>
      <c r="FW47" s="148">
        <v>343.4776043</v>
      </c>
      <c r="FX47" s="148">
        <v>13637.31263</v>
      </c>
      <c r="FY47" s="148">
        <v>52824.161090000001</v>
      </c>
      <c r="FZ47" s="148">
        <v>49072.496720000003</v>
      </c>
      <c r="GA47" s="148">
        <v>46028.918319999997</v>
      </c>
      <c r="GB47" s="148">
        <v>3813.2041220000001</v>
      </c>
      <c r="GC47" s="148">
        <v>1749.9605140000001</v>
      </c>
      <c r="GD47" s="148">
        <v>1304.5501919999999</v>
      </c>
      <c r="GE47" s="148">
        <v>253.28785350000001</v>
      </c>
      <c r="GF47" s="148">
        <v>2855.961906</v>
      </c>
      <c r="GG47" s="148">
        <v>3910.009352</v>
      </c>
      <c r="GH47" s="148">
        <v>425.73833130000003</v>
      </c>
      <c r="GI47" s="148">
        <v>6261.7304620000004</v>
      </c>
      <c r="GJ47" s="148">
        <v>15158.70973</v>
      </c>
      <c r="GK47" s="148">
        <v>9343.1122720000003</v>
      </c>
      <c r="GL47" s="148">
        <v>1977.8483120000001</v>
      </c>
      <c r="GM47" s="148">
        <v>10063.91654</v>
      </c>
      <c r="GN47" s="148">
        <v>7311.301856</v>
      </c>
      <c r="GO47" s="148">
        <v>0</v>
      </c>
      <c r="GP47" s="148">
        <v>0</v>
      </c>
      <c r="GQ47" s="148">
        <v>0</v>
      </c>
      <c r="GR47" s="148">
        <v>125.7920306</v>
      </c>
      <c r="GS47" s="148">
        <v>0</v>
      </c>
      <c r="GT47" s="148">
        <v>0</v>
      </c>
      <c r="GU47" s="148">
        <v>67.457216900000006</v>
      </c>
      <c r="GV47" s="148">
        <v>99.079352409999998</v>
      </c>
      <c r="GW47" s="148">
        <v>0</v>
      </c>
      <c r="GX47" s="148">
        <v>0</v>
      </c>
      <c r="GY47" s="148">
        <v>96.284192770000004</v>
      </c>
      <c r="GZ47" s="148">
        <v>0</v>
      </c>
      <c r="HA47" s="148">
        <v>0</v>
      </c>
      <c r="HB47" s="148">
        <v>0</v>
      </c>
      <c r="HC47" s="148">
        <v>0</v>
      </c>
      <c r="HD47" s="148">
        <v>138.7583435</v>
      </c>
      <c r="HE47" s="148">
        <v>954.15621229999999</v>
      </c>
      <c r="HF47" s="148">
        <v>42.231410760000003</v>
      </c>
      <c r="HG47" s="148">
        <v>0</v>
      </c>
      <c r="HH47" s="148">
        <v>82.320291150000003</v>
      </c>
      <c r="HI47" s="148">
        <v>351.62719140000002</v>
      </c>
      <c r="HJ47" s="148">
        <v>842.7777992</v>
      </c>
      <c r="HK47" s="148">
        <v>928.24059069999998</v>
      </c>
      <c r="HL47" s="148">
        <v>4302.5336479999996</v>
      </c>
      <c r="HM47" s="148">
        <v>102.57990409999999</v>
      </c>
      <c r="HN47" s="148">
        <v>1050.9063229999999</v>
      </c>
      <c r="HO47" s="148">
        <v>11453.151159999999</v>
      </c>
      <c r="HP47" s="148">
        <v>74067.516780000005</v>
      </c>
      <c r="HQ47" s="148">
        <v>8567.9298889999991</v>
      </c>
      <c r="HR47" s="148">
        <v>443.02035469999998</v>
      </c>
      <c r="HS47" s="148">
        <v>202.76101589999999</v>
      </c>
      <c r="HT47" s="148">
        <v>1150.0743520000001</v>
      </c>
      <c r="HU47" s="148">
        <v>3089.7705839999999</v>
      </c>
      <c r="HV47" s="148">
        <v>826.28512669999998</v>
      </c>
      <c r="HW47" s="148">
        <v>53757.647360000003</v>
      </c>
      <c r="HX47" s="148">
        <v>27773.912329999999</v>
      </c>
      <c r="HY47" s="148">
        <v>30473.526730000001</v>
      </c>
      <c r="HZ47" s="148">
        <v>14015.860989999999</v>
      </c>
      <c r="IA47" s="148">
        <v>0</v>
      </c>
      <c r="IB47" s="148">
        <v>54823.480210000002</v>
      </c>
      <c r="IC47" s="148">
        <v>92081.178379999998</v>
      </c>
      <c r="ID47" s="148">
        <v>44389.581019999998</v>
      </c>
      <c r="IE47" s="148">
        <v>40167.579640000004</v>
      </c>
      <c r="IF47" s="148">
        <v>4321.6370610000004</v>
      </c>
      <c r="IG47" s="148">
        <v>10670.305850000001</v>
      </c>
      <c r="IH47" s="148">
        <v>9316.7552610000002</v>
      </c>
      <c r="II47" s="148">
        <v>40256.662210000002</v>
      </c>
      <c r="IJ47" s="148">
        <v>46183.422200000001</v>
      </c>
      <c r="IK47" s="148">
        <v>64373.274790000003</v>
      </c>
      <c r="IL47" s="148">
        <v>17920.780180000002</v>
      </c>
      <c r="IM47" s="148">
        <v>11955.62931</v>
      </c>
      <c r="IN47" s="148">
        <v>7211.2442840000003</v>
      </c>
      <c r="IO47" s="148">
        <v>15579.36262</v>
      </c>
      <c r="IP47" s="148">
        <v>11058.27118</v>
      </c>
      <c r="IQ47" s="148">
        <v>25156.864269999998</v>
      </c>
      <c r="IR47" s="148">
        <v>26378.264640000001</v>
      </c>
      <c r="IS47" s="148">
        <v>26784.00088</v>
      </c>
      <c r="IT47" s="148">
        <v>24321.507229999999</v>
      </c>
      <c r="IU47" s="148">
        <v>13222.263859999999</v>
      </c>
      <c r="IV47" s="148">
        <v>25478.133180000001</v>
      </c>
      <c r="IW47" s="148">
        <v>20450.024440000001</v>
      </c>
      <c r="IX47" s="148">
        <v>1962.276656</v>
      </c>
    </row>
    <row r="48" spans="1:258">
      <c r="A48" s="233" t="s">
        <v>970</v>
      </c>
      <c r="B48" s="233" t="s">
        <v>947</v>
      </c>
      <c r="C48" s="148">
        <v>349.38210040000001</v>
      </c>
      <c r="D48" s="148">
        <v>66.291015259999995</v>
      </c>
      <c r="E48" s="148">
        <v>3168.412808</v>
      </c>
      <c r="F48" s="148">
        <v>4561.2107239999996</v>
      </c>
      <c r="G48" s="148">
        <v>237.96742130000001</v>
      </c>
      <c r="H48" s="148">
        <v>1238.2917239999999</v>
      </c>
      <c r="I48" s="148">
        <v>1445.0111919999999</v>
      </c>
      <c r="J48" s="148">
        <v>1374.1877770000001</v>
      </c>
      <c r="K48" s="148">
        <v>83870.437980000002</v>
      </c>
      <c r="L48" s="148">
        <v>9658.6286120000004</v>
      </c>
      <c r="M48" s="148">
        <v>1694.53529</v>
      </c>
      <c r="N48" s="148">
        <v>8630.8337109999993</v>
      </c>
      <c r="O48" s="148">
        <v>5867.0489159999997</v>
      </c>
      <c r="P48" s="148">
        <v>12553.0669</v>
      </c>
      <c r="Q48" s="148">
        <v>44985.798779999997</v>
      </c>
      <c r="R48" s="148">
        <v>10590.22335</v>
      </c>
      <c r="S48" s="148">
        <v>663.90485279999996</v>
      </c>
      <c r="T48" s="148">
        <v>33998.94904</v>
      </c>
      <c r="U48" s="148">
        <v>48441.214139999996</v>
      </c>
      <c r="V48" s="148">
        <v>52020.037080000002</v>
      </c>
      <c r="W48" s="148">
        <v>8264.9602419999992</v>
      </c>
      <c r="X48" s="148">
        <v>6657.3146040000001</v>
      </c>
      <c r="Y48" s="148">
        <v>3241.2843429999998</v>
      </c>
      <c r="Z48" s="148">
        <v>0</v>
      </c>
      <c r="AA48" s="148">
        <v>0</v>
      </c>
      <c r="AB48" s="148">
        <v>0</v>
      </c>
      <c r="AC48" s="148">
        <v>4336.9686709999996</v>
      </c>
      <c r="AD48" s="148">
        <v>14339.703579999999</v>
      </c>
      <c r="AE48" s="148">
        <v>181.38583080000001</v>
      </c>
      <c r="AF48" s="148">
        <v>111.60565080000001</v>
      </c>
      <c r="AG48" s="148">
        <v>0</v>
      </c>
      <c r="AH48" s="148">
        <v>0</v>
      </c>
      <c r="AI48" s="148">
        <v>215.64889120000001</v>
      </c>
      <c r="AJ48" s="148">
        <v>0</v>
      </c>
      <c r="AK48" s="148">
        <v>25212.295010000002</v>
      </c>
      <c r="AL48" s="148">
        <v>80.986511370000002</v>
      </c>
      <c r="AM48" s="148">
        <v>234.52407840000001</v>
      </c>
      <c r="AN48" s="148">
        <v>231.8673374</v>
      </c>
      <c r="AO48" s="148">
        <v>59.649528410000002</v>
      </c>
      <c r="AP48" s="148">
        <v>0</v>
      </c>
      <c r="AQ48" s="148">
        <v>383.27528799999999</v>
      </c>
      <c r="AR48" s="148">
        <v>1485.549982</v>
      </c>
      <c r="AS48" s="148">
        <v>165.45202929999999</v>
      </c>
      <c r="AT48" s="148">
        <v>265.22191579999998</v>
      </c>
      <c r="AU48" s="148">
        <v>0</v>
      </c>
      <c r="AV48" s="148">
        <v>183.23972140000001</v>
      </c>
      <c r="AW48" s="148">
        <v>292.82458120000001</v>
      </c>
      <c r="AX48" s="148">
        <v>156.4508271</v>
      </c>
      <c r="AY48" s="148">
        <v>65.843662640000005</v>
      </c>
      <c r="AZ48" s="148">
        <v>0</v>
      </c>
      <c r="BA48" s="148">
        <v>121.14914469999999</v>
      </c>
      <c r="BB48" s="148">
        <v>112.6248372</v>
      </c>
      <c r="BC48" s="148">
        <v>94.824979470000002</v>
      </c>
      <c r="BD48" s="148">
        <v>160.91229179999999</v>
      </c>
      <c r="BE48" s="148">
        <v>479.20738230000001</v>
      </c>
      <c r="BF48" s="148">
        <v>216.5856876</v>
      </c>
      <c r="BG48" s="148">
        <v>425.91241150000002</v>
      </c>
      <c r="BH48" s="148">
        <v>352.57077550000002</v>
      </c>
      <c r="BI48" s="148">
        <v>40285.601609999998</v>
      </c>
      <c r="BJ48" s="148">
        <v>722.48344729999997</v>
      </c>
      <c r="BK48" s="148">
        <v>673.5874311</v>
      </c>
      <c r="BL48" s="148">
        <v>17975.022120000001</v>
      </c>
      <c r="BM48" s="148">
        <v>8287.6981520000008</v>
      </c>
      <c r="BN48" s="148">
        <v>275.08899350000002</v>
      </c>
      <c r="BO48" s="148">
        <v>0</v>
      </c>
      <c r="BP48" s="148">
        <v>21192.13811</v>
      </c>
      <c r="BQ48" s="148">
        <v>1481.2198020000001</v>
      </c>
      <c r="BR48" s="148">
        <v>750.79479679999997</v>
      </c>
      <c r="BS48" s="148">
        <v>704.63120130000004</v>
      </c>
      <c r="BT48" s="148">
        <v>1122.7337950000001</v>
      </c>
      <c r="BU48" s="148">
        <v>11.788424470000001</v>
      </c>
      <c r="BV48" s="148">
        <v>34958.129480000003</v>
      </c>
      <c r="BW48" s="148">
        <v>740.62717880000002</v>
      </c>
      <c r="BX48" s="148">
        <v>253.31769679999999</v>
      </c>
      <c r="BY48" s="148">
        <v>865.82099210000001</v>
      </c>
      <c r="BZ48" s="148">
        <v>1722.689582</v>
      </c>
      <c r="CA48" s="148">
        <v>256.082021</v>
      </c>
      <c r="CB48" s="148">
        <v>0</v>
      </c>
      <c r="CC48" s="148">
        <v>341.55907660000003</v>
      </c>
      <c r="CD48" s="148">
        <v>272.08225800000002</v>
      </c>
      <c r="CE48" s="148">
        <v>0</v>
      </c>
      <c r="CF48" s="148">
        <v>0</v>
      </c>
      <c r="CG48" s="148">
        <v>14.31060293</v>
      </c>
      <c r="CH48" s="148">
        <v>16369.65761</v>
      </c>
      <c r="CI48" s="148">
        <v>818.49292230000003</v>
      </c>
      <c r="CJ48" s="148">
        <v>149134.4504</v>
      </c>
      <c r="CK48" s="148">
        <v>47072.86537</v>
      </c>
      <c r="CL48" s="148">
        <v>79487.393249999994</v>
      </c>
      <c r="CM48" s="148">
        <v>340749.90610000002</v>
      </c>
      <c r="CN48" s="148">
        <v>36450.609620000003</v>
      </c>
      <c r="CO48" s="148">
        <v>2449.4160849999998</v>
      </c>
      <c r="CP48" s="148">
        <v>273908.49160000001</v>
      </c>
      <c r="CQ48" s="148">
        <v>115022.8487</v>
      </c>
      <c r="CR48" s="148">
        <v>31133.461039999998</v>
      </c>
      <c r="CS48" s="148">
        <v>72179.085860000007</v>
      </c>
      <c r="CT48" s="148">
        <v>69731.386740000002</v>
      </c>
      <c r="CU48" s="148">
        <v>54523.297570000002</v>
      </c>
      <c r="CV48" s="148">
        <v>90763.118040000001</v>
      </c>
      <c r="CW48" s="148">
        <v>2528.6046200000001</v>
      </c>
      <c r="CX48" s="148">
        <v>100.05183580000001</v>
      </c>
      <c r="CY48" s="148">
        <v>66.752655910000001</v>
      </c>
      <c r="CZ48" s="148">
        <v>0</v>
      </c>
      <c r="DA48" s="148">
        <v>0</v>
      </c>
      <c r="DB48" s="148">
        <v>0</v>
      </c>
      <c r="DC48" s="148">
        <v>67.740755719999996</v>
      </c>
      <c r="DD48" s="148">
        <v>0</v>
      </c>
      <c r="DE48" s="148">
        <v>0</v>
      </c>
      <c r="DF48" s="148">
        <v>32.857521400000003</v>
      </c>
      <c r="DG48" s="148">
        <v>0</v>
      </c>
      <c r="DH48" s="148">
        <v>99.340252939999999</v>
      </c>
      <c r="DI48" s="148">
        <v>61.187945480000003</v>
      </c>
      <c r="DJ48" s="148">
        <v>203900.19680000001</v>
      </c>
      <c r="DK48" s="148">
        <v>781607.53350000002</v>
      </c>
      <c r="DL48" s="148">
        <v>57932.28615</v>
      </c>
      <c r="DM48" s="148">
        <v>1622766.0490000001</v>
      </c>
      <c r="DN48" s="148">
        <v>1691704.922</v>
      </c>
      <c r="DO48" s="148">
        <v>115656.8333</v>
      </c>
      <c r="DP48" s="148">
        <v>9712.1056079999998</v>
      </c>
      <c r="DQ48" s="148">
        <v>141311.9375</v>
      </c>
      <c r="DR48" s="148">
        <v>6823506.324</v>
      </c>
      <c r="DS48" s="148">
        <v>828003.10730000003</v>
      </c>
      <c r="DT48" s="148">
        <v>79716.13983</v>
      </c>
      <c r="DU48" s="148">
        <v>172833.6882</v>
      </c>
      <c r="DV48" s="148">
        <v>8712.2566619999998</v>
      </c>
      <c r="DW48" s="148">
        <v>1270319.7620000001</v>
      </c>
      <c r="DX48" s="148">
        <v>1734781.659</v>
      </c>
      <c r="DY48" s="148">
        <v>762983.88989999995</v>
      </c>
      <c r="DZ48" s="148">
        <v>3338212.557</v>
      </c>
      <c r="EA48" s="148">
        <v>324596.89039999997</v>
      </c>
      <c r="EB48" s="148">
        <v>40719.788719999997</v>
      </c>
      <c r="EC48" s="148">
        <v>209094.43470000001</v>
      </c>
      <c r="ED48" s="148">
        <v>340742.08049999998</v>
      </c>
      <c r="EE48" s="148">
        <v>370857.21759999997</v>
      </c>
      <c r="EF48" s="148">
        <v>2090402.578</v>
      </c>
      <c r="EG48" s="148">
        <v>762754.84169999999</v>
      </c>
      <c r="EH48" s="148">
        <v>3029.6411680000001</v>
      </c>
      <c r="EI48" s="148">
        <v>8525.9341519999998</v>
      </c>
      <c r="EJ48" s="148">
        <v>23795.605469999999</v>
      </c>
      <c r="EK48" s="148">
        <v>31064.66489</v>
      </c>
      <c r="EL48" s="148">
        <v>125936.2426</v>
      </c>
      <c r="EM48" s="148">
        <v>496772.75109999999</v>
      </c>
      <c r="EN48" s="148">
        <v>345568.2611</v>
      </c>
      <c r="EO48" s="148">
        <v>209743.06899999999</v>
      </c>
      <c r="EP48" s="148">
        <v>12531.523579999999</v>
      </c>
      <c r="EQ48" s="148">
        <v>27009.115730000001</v>
      </c>
      <c r="ER48" s="148">
        <v>2644.0306839999998</v>
      </c>
      <c r="ES48" s="148">
        <v>20216.053830000001</v>
      </c>
      <c r="ET48" s="148">
        <v>2285.751843</v>
      </c>
      <c r="EU48" s="148">
        <v>2031.1173590000001</v>
      </c>
      <c r="EV48" s="148">
        <v>6012.6514719999996</v>
      </c>
      <c r="EW48" s="148">
        <v>17999.996589999999</v>
      </c>
      <c r="EX48" s="148">
        <v>19719.640429999999</v>
      </c>
      <c r="EY48" s="148">
        <v>13599.202600000001</v>
      </c>
      <c r="EZ48" s="148">
        <v>29847.430929999999</v>
      </c>
      <c r="FA48" s="148">
        <v>10590.556049999999</v>
      </c>
      <c r="FB48" s="148">
        <v>11350.28009</v>
      </c>
      <c r="FC48" s="148">
        <v>10893.893110000001</v>
      </c>
      <c r="FD48" s="148">
        <v>16111.60513</v>
      </c>
      <c r="FE48" s="148">
        <v>6417.5007990000004</v>
      </c>
      <c r="FF48" s="148">
        <v>2160.060207</v>
      </c>
      <c r="FG48" s="148">
        <v>315.79909379999998</v>
      </c>
      <c r="FH48" s="148">
        <v>52197.029119999999</v>
      </c>
      <c r="FI48" s="148">
        <v>7850.3737449999999</v>
      </c>
      <c r="FJ48" s="148">
        <v>928.2238049</v>
      </c>
      <c r="FK48" s="148">
        <v>147.97823220000001</v>
      </c>
      <c r="FL48" s="148">
        <v>47955.903299999998</v>
      </c>
      <c r="FM48" s="148">
        <v>40347.189279999999</v>
      </c>
      <c r="FN48" s="148">
        <v>10777.04401</v>
      </c>
      <c r="FO48" s="148">
        <v>36565.402909999997</v>
      </c>
      <c r="FP48" s="148">
        <v>6802.7781379999997</v>
      </c>
      <c r="FQ48" s="148">
        <v>4053.7840879999999</v>
      </c>
      <c r="FR48" s="148">
        <v>48813.441830000003</v>
      </c>
      <c r="FS48" s="148">
        <v>203482.35980000001</v>
      </c>
      <c r="FT48" s="148">
        <v>72743.683799999999</v>
      </c>
      <c r="FU48" s="148">
        <v>123059.5882</v>
      </c>
      <c r="FV48" s="148">
        <v>349.92324409999998</v>
      </c>
      <c r="FW48" s="148">
        <v>449.02301920000002</v>
      </c>
      <c r="FX48" s="148">
        <v>12555.812159999999</v>
      </c>
      <c r="FY48" s="148">
        <v>51748.52435</v>
      </c>
      <c r="FZ48" s="148">
        <v>52587.240570000002</v>
      </c>
      <c r="GA48" s="148">
        <v>49918.712270000004</v>
      </c>
      <c r="GB48" s="148">
        <v>3018.1525320000001</v>
      </c>
      <c r="GC48" s="148">
        <v>1616.5803619999999</v>
      </c>
      <c r="GD48" s="148">
        <v>1177.6260299999999</v>
      </c>
      <c r="GE48" s="148">
        <v>251.93024170000001</v>
      </c>
      <c r="GF48" s="148">
        <v>2848.6031269999999</v>
      </c>
      <c r="GG48" s="148">
        <v>4045.2531119999999</v>
      </c>
      <c r="GH48" s="148">
        <v>299.74382070000001</v>
      </c>
      <c r="GI48" s="148">
        <v>6383.9737070000001</v>
      </c>
      <c r="GJ48" s="148">
        <v>15482.43216</v>
      </c>
      <c r="GK48" s="148">
        <v>10896.105680000001</v>
      </c>
      <c r="GL48" s="148">
        <v>1851.250857</v>
      </c>
      <c r="GM48" s="148">
        <v>10777.471460000001</v>
      </c>
      <c r="GN48" s="148">
        <v>7594.7713530000001</v>
      </c>
      <c r="GO48" s="148">
        <v>0</v>
      </c>
      <c r="GP48" s="148">
        <v>0</v>
      </c>
      <c r="GQ48" s="148">
        <v>0</v>
      </c>
      <c r="GR48" s="148">
        <v>165.69169249999999</v>
      </c>
      <c r="GS48" s="148">
        <v>0</v>
      </c>
      <c r="GT48" s="148">
        <v>0</v>
      </c>
      <c r="GU48" s="148">
        <v>69.084493010000003</v>
      </c>
      <c r="GV48" s="148">
        <v>50.695146270000002</v>
      </c>
      <c r="GW48" s="148">
        <v>0</v>
      </c>
      <c r="GX48" s="148">
        <v>0</v>
      </c>
      <c r="GY48" s="148">
        <v>65.781044219999998</v>
      </c>
      <c r="GZ48" s="148">
        <v>0</v>
      </c>
      <c r="HA48" s="148">
        <v>0</v>
      </c>
      <c r="HB48" s="148">
        <v>0</v>
      </c>
      <c r="HC48" s="148">
        <v>0</v>
      </c>
      <c r="HD48" s="148">
        <v>75.246722210000001</v>
      </c>
      <c r="HE48" s="148">
        <v>829.58048740000004</v>
      </c>
      <c r="HF48" s="148">
        <v>0</v>
      </c>
      <c r="HG48" s="148">
        <v>0</v>
      </c>
      <c r="HH48" s="148">
        <v>24.893004300000001</v>
      </c>
      <c r="HI48" s="148">
        <v>275.60627190000002</v>
      </c>
      <c r="HJ48" s="148">
        <v>587.91767890000006</v>
      </c>
      <c r="HK48" s="148">
        <v>904.72384539999996</v>
      </c>
      <c r="HL48" s="148">
        <v>5019.8786980000004</v>
      </c>
      <c r="HM48" s="148">
        <v>57.734114220000002</v>
      </c>
      <c r="HN48" s="148">
        <v>744.24538359999997</v>
      </c>
      <c r="HO48" s="148">
        <v>10323.07323</v>
      </c>
      <c r="HP48" s="148">
        <v>68130.113110000006</v>
      </c>
      <c r="HQ48" s="148">
        <v>9148.0313819999992</v>
      </c>
      <c r="HR48" s="148">
        <v>567.49003089999997</v>
      </c>
      <c r="HS48" s="148">
        <v>152.28923449999999</v>
      </c>
      <c r="HT48" s="148">
        <v>1103.2820340000001</v>
      </c>
      <c r="HU48" s="148">
        <v>3129.3679320000001</v>
      </c>
      <c r="HV48" s="148">
        <v>615.77995120000003</v>
      </c>
      <c r="HW48" s="148">
        <v>65001.964870000003</v>
      </c>
      <c r="HX48" s="148">
        <v>31884.400570000002</v>
      </c>
      <c r="HY48" s="148">
        <v>34911.709560000003</v>
      </c>
      <c r="HZ48" s="148">
        <v>16027.16712</v>
      </c>
      <c r="IA48" s="148">
        <v>0</v>
      </c>
      <c r="IB48" s="148">
        <v>63264.054120000001</v>
      </c>
      <c r="IC48" s="148">
        <v>108171.6615</v>
      </c>
      <c r="ID48" s="148">
        <v>49162.02218</v>
      </c>
      <c r="IE48" s="148">
        <v>45992.386610000001</v>
      </c>
      <c r="IF48" s="148">
        <v>6874.9399039999998</v>
      </c>
      <c r="IG48" s="148">
        <v>12520.888929999999</v>
      </c>
      <c r="IH48" s="148">
        <v>10115.79934</v>
      </c>
      <c r="II48" s="148">
        <v>45628.448960000002</v>
      </c>
      <c r="IJ48" s="148">
        <v>53743.513279999999</v>
      </c>
      <c r="IK48" s="148">
        <v>80169.496679999997</v>
      </c>
      <c r="IL48" s="148">
        <v>22590.122050000002</v>
      </c>
      <c r="IM48" s="148">
        <v>13271.38176</v>
      </c>
      <c r="IN48" s="148">
        <v>8655.2760500000004</v>
      </c>
      <c r="IO48" s="148">
        <v>17923.429189999999</v>
      </c>
      <c r="IP48" s="148">
        <v>13953.84375</v>
      </c>
      <c r="IQ48" s="148">
        <v>29793.580180000001</v>
      </c>
      <c r="IR48" s="148">
        <v>31202.290710000001</v>
      </c>
      <c r="IS48" s="148">
        <v>30649.422620000001</v>
      </c>
      <c r="IT48" s="148">
        <v>29003.242819999999</v>
      </c>
      <c r="IU48" s="148">
        <v>14744.162179999999</v>
      </c>
      <c r="IV48" s="148">
        <v>28308.53025</v>
      </c>
      <c r="IW48" s="148">
        <v>23961.164400000001</v>
      </c>
      <c r="IX48" s="148">
        <v>2413.8565079999998</v>
      </c>
    </row>
    <row r="49" spans="1:258">
      <c r="A49" s="233" t="s">
        <v>971</v>
      </c>
      <c r="B49" s="233" t="s">
        <v>947</v>
      </c>
      <c r="C49" s="148">
        <v>5557.2915720000001</v>
      </c>
      <c r="D49" s="148">
        <v>1868.361932</v>
      </c>
      <c r="E49" s="148">
        <v>45925.679600000003</v>
      </c>
      <c r="F49" s="148">
        <v>86987.382509999996</v>
      </c>
      <c r="G49" s="148">
        <v>10760.123610000001</v>
      </c>
      <c r="H49" s="148">
        <v>34473.053870000003</v>
      </c>
      <c r="I49" s="148">
        <v>72089.038990000001</v>
      </c>
      <c r="J49" s="148">
        <v>2415.082676</v>
      </c>
      <c r="K49" s="148">
        <v>874511.47479999997</v>
      </c>
      <c r="L49" s="148">
        <v>259648.0344</v>
      </c>
      <c r="M49" s="148">
        <v>21514.386419999999</v>
      </c>
      <c r="N49" s="148">
        <v>151972.1195</v>
      </c>
      <c r="O49" s="148">
        <v>38124.509129999999</v>
      </c>
      <c r="P49" s="148">
        <v>115324.33440000001</v>
      </c>
      <c r="Q49" s="148">
        <v>441250.00400000002</v>
      </c>
      <c r="R49" s="148">
        <v>79752.381689999995</v>
      </c>
      <c r="S49" s="148">
        <v>23678.46271</v>
      </c>
      <c r="T49" s="148">
        <v>56285.535499999998</v>
      </c>
      <c r="U49" s="148">
        <v>106789.0478</v>
      </c>
      <c r="V49" s="148">
        <v>416995.72340000002</v>
      </c>
      <c r="W49" s="148">
        <v>20478.781060000001</v>
      </c>
      <c r="X49" s="148">
        <v>10017.50915</v>
      </c>
      <c r="Y49" s="148">
        <v>1732.6321840000001</v>
      </c>
      <c r="Z49" s="148">
        <v>0</v>
      </c>
      <c r="AA49" s="148">
        <v>0</v>
      </c>
      <c r="AB49" s="148">
        <v>0</v>
      </c>
      <c r="AC49" s="148">
        <v>269.603568</v>
      </c>
      <c r="AD49" s="148">
        <v>61670.398419999998</v>
      </c>
      <c r="AE49" s="148">
        <v>508.5809084</v>
      </c>
      <c r="AF49" s="148">
        <v>156.21708140000001</v>
      </c>
      <c r="AG49" s="148">
        <v>0</v>
      </c>
      <c r="AH49" s="148">
        <v>0</v>
      </c>
      <c r="AI49" s="148">
        <v>131.4907154</v>
      </c>
      <c r="AJ49" s="148">
        <v>0</v>
      </c>
      <c r="AK49" s="148">
        <v>114024.11749999999</v>
      </c>
      <c r="AL49" s="148">
        <v>199.13464450000001</v>
      </c>
      <c r="AM49" s="148">
        <v>457.46002110000001</v>
      </c>
      <c r="AN49" s="148">
        <v>423.34221530000002</v>
      </c>
      <c r="AO49" s="148">
        <v>13.63876642</v>
      </c>
      <c r="AP49" s="148">
        <v>0</v>
      </c>
      <c r="AQ49" s="148">
        <v>1696.604186</v>
      </c>
      <c r="AR49" s="148">
        <v>4354.2936209999998</v>
      </c>
      <c r="AS49" s="148">
        <v>300.97052769999999</v>
      </c>
      <c r="AT49" s="148">
        <v>369.79397929999999</v>
      </c>
      <c r="AU49" s="148">
        <v>0</v>
      </c>
      <c r="AV49" s="148">
        <v>100.52147840000001</v>
      </c>
      <c r="AW49" s="148">
        <v>1993.15831</v>
      </c>
      <c r="AX49" s="148">
        <v>707.22085149999998</v>
      </c>
      <c r="AY49" s="148">
        <v>512.55223479999995</v>
      </c>
      <c r="AZ49" s="148">
        <v>0</v>
      </c>
      <c r="BA49" s="148">
        <v>330.15121720000002</v>
      </c>
      <c r="BB49" s="148">
        <v>32.504223070000002</v>
      </c>
      <c r="BC49" s="148">
        <v>76.473413640000004</v>
      </c>
      <c r="BD49" s="148">
        <v>133.4167894</v>
      </c>
      <c r="BE49" s="148">
        <v>399.0269389</v>
      </c>
      <c r="BF49" s="148">
        <v>1468.1869810000001</v>
      </c>
      <c r="BG49" s="148">
        <v>1431.874217</v>
      </c>
      <c r="BH49" s="148">
        <v>1660.7781010000001</v>
      </c>
      <c r="BI49" s="148">
        <v>309337.7917</v>
      </c>
      <c r="BJ49" s="148">
        <v>3116.1016610000001</v>
      </c>
      <c r="BK49" s="148">
        <v>1025.2704550000001</v>
      </c>
      <c r="BL49" s="148">
        <v>168862.56210000001</v>
      </c>
      <c r="BM49" s="148">
        <v>95233.263219999993</v>
      </c>
      <c r="BN49" s="148">
        <v>2065.0889320000001</v>
      </c>
      <c r="BO49" s="148">
        <v>0</v>
      </c>
      <c r="BP49" s="148">
        <v>23758.831859999998</v>
      </c>
      <c r="BQ49" s="148">
        <v>17588.863539999998</v>
      </c>
      <c r="BR49" s="148">
        <v>2023.1031390000001</v>
      </c>
      <c r="BS49" s="148">
        <v>3194.2523529999999</v>
      </c>
      <c r="BT49" s="148">
        <v>3129.6041770000002</v>
      </c>
      <c r="BU49" s="148">
        <v>200.88285139999999</v>
      </c>
      <c r="BV49" s="148">
        <v>29271.287799999998</v>
      </c>
      <c r="BW49" s="148">
        <v>1839.1596059999999</v>
      </c>
      <c r="BX49" s="148">
        <v>1424.277509</v>
      </c>
      <c r="BY49" s="148">
        <v>6736.542805</v>
      </c>
      <c r="BZ49" s="148">
        <v>81.127205450000005</v>
      </c>
      <c r="CA49" s="148">
        <v>2400.6423129999998</v>
      </c>
      <c r="CB49" s="148">
        <v>0</v>
      </c>
      <c r="CC49" s="148">
        <v>5594.4844480000002</v>
      </c>
      <c r="CD49" s="148">
        <v>3173.6939940000002</v>
      </c>
      <c r="CE49" s="148">
        <v>0</v>
      </c>
      <c r="CF49" s="148">
        <v>0</v>
      </c>
      <c r="CG49" s="148">
        <v>208.0180259</v>
      </c>
      <c r="CH49" s="148">
        <v>219656.7162</v>
      </c>
      <c r="CI49" s="148">
        <v>7419.7172399999999</v>
      </c>
      <c r="CJ49" s="148">
        <v>456514.92940000002</v>
      </c>
      <c r="CK49" s="148">
        <v>318034.04090000002</v>
      </c>
      <c r="CL49" s="148">
        <v>304875.36910000001</v>
      </c>
      <c r="CM49" s="148">
        <v>1366623.693</v>
      </c>
      <c r="CN49" s="148">
        <v>166655.0245</v>
      </c>
      <c r="CO49" s="148">
        <v>19738.135610000001</v>
      </c>
      <c r="CP49" s="148">
        <v>1795768.4110000001</v>
      </c>
      <c r="CQ49" s="148">
        <v>741739.95330000005</v>
      </c>
      <c r="CR49" s="148">
        <v>117628.8316</v>
      </c>
      <c r="CS49" s="148">
        <v>104616.98699999999</v>
      </c>
      <c r="CT49" s="148">
        <v>839705.21050000004</v>
      </c>
      <c r="CU49" s="148">
        <v>161302.0387</v>
      </c>
      <c r="CV49" s="148">
        <v>152923.37299999999</v>
      </c>
      <c r="CW49" s="148">
        <v>20802.460169999998</v>
      </c>
      <c r="CX49" s="148">
        <v>122.7507612</v>
      </c>
      <c r="CY49" s="148">
        <v>482.55363629999999</v>
      </c>
      <c r="CZ49" s="148">
        <v>86.055645870000006</v>
      </c>
      <c r="DA49" s="148">
        <v>0</v>
      </c>
      <c r="DB49" s="148">
        <v>0</v>
      </c>
      <c r="DC49" s="148">
        <v>536.18892489999996</v>
      </c>
      <c r="DD49" s="148">
        <v>0</v>
      </c>
      <c r="DE49" s="148">
        <v>0</v>
      </c>
      <c r="DF49" s="148">
        <v>147.33603550000001</v>
      </c>
      <c r="DG49" s="148">
        <v>87.334698470000006</v>
      </c>
      <c r="DH49" s="148">
        <v>955.08114160000002</v>
      </c>
      <c r="DI49" s="148">
        <v>690.10751110000001</v>
      </c>
      <c r="DJ49" s="148">
        <v>924448.68030000001</v>
      </c>
      <c r="DK49" s="148">
        <v>3623559.7069999999</v>
      </c>
      <c r="DL49" s="148">
        <v>1042797.836</v>
      </c>
      <c r="DM49" s="148">
        <v>3728481.298</v>
      </c>
      <c r="DN49" s="148">
        <v>6883983.6059999997</v>
      </c>
      <c r="DO49" s="148">
        <v>1020329.472</v>
      </c>
      <c r="DP49" s="148">
        <v>78518.041949999999</v>
      </c>
      <c r="DQ49" s="148">
        <v>658183.44160000002</v>
      </c>
      <c r="DR49" s="148">
        <v>12713833.92</v>
      </c>
      <c r="DS49" s="148">
        <v>4529668.0779999997</v>
      </c>
      <c r="DT49" s="148">
        <v>606404.91480000003</v>
      </c>
      <c r="DU49" s="148">
        <v>1064825.385</v>
      </c>
      <c r="DV49" s="148">
        <v>98587.142919999998</v>
      </c>
      <c r="DW49" s="148">
        <v>8230983.523</v>
      </c>
      <c r="DX49" s="148">
        <v>6913089.2120000003</v>
      </c>
      <c r="DY49" s="148">
        <v>3173375.2579999999</v>
      </c>
      <c r="DZ49" s="148">
        <v>3836428.196</v>
      </c>
      <c r="EA49" s="148">
        <v>1736909.281</v>
      </c>
      <c r="EB49" s="148">
        <v>609365.95039999997</v>
      </c>
      <c r="EC49" s="148">
        <v>2224864.824</v>
      </c>
      <c r="ED49" s="148">
        <v>1766088.11</v>
      </c>
      <c r="EE49" s="148">
        <v>1307355.5079999999</v>
      </c>
      <c r="EF49" s="148">
        <v>3573521.8939999999</v>
      </c>
      <c r="EG49" s="148">
        <v>2291926.5649999999</v>
      </c>
      <c r="EH49" s="148">
        <v>28251.540110000002</v>
      </c>
      <c r="EI49" s="148">
        <v>101927.56879999999</v>
      </c>
      <c r="EJ49" s="148">
        <v>348625.0956</v>
      </c>
      <c r="EK49" s="148">
        <v>311587.72369999997</v>
      </c>
      <c r="EL49" s="148">
        <v>528960.92090000003</v>
      </c>
      <c r="EM49" s="148">
        <v>898928.0159</v>
      </c>
      <c r="EN49" s="148">
        <v>933391.72589999996</v>
      </c>
      <c r="EO49" s="148">
        <v>1055654.1310000001</v>
      </c>
      <c r="EP49" s="148">
        <v>158161.65179999999</v>
      </c>
      <c r="EQ49" s="148">
        <v>220322.84650000001</v>
      </c>
      <c r="ER49" s="148">
        <v>11840.76375</v>
      </c>
      <c r="ES49" s="148">
        <v>153833.6759</v>
      </c>
      <c r="ET49" s="148">
        <v>8312.2499250000001</v>
      </c>
      <c r="EU49" s="148">
        <v>5695.1941939999997</v>
      </c>
      <c r="EV49" s="148">
        <v>67344.537479999999</v>
      </c>
      <c r="EW49" s="148">
        <v>69122.170459999994</v>
      </c>
      <c r="EX49" s="148">
        <v>57505.03527</v>
      </c>
      <c r="EY49" s="148">
        <v>207489.74359999999</v>
      </c>
      <c r="EZ49" s="148">
        <v>90603.459900000002</v>
      </c>
      <c r="FA49" s="148">
        <v>42827.906369999997</v>
      </c>
      <c r="FB49" s="148">
        <v>71916.322260000001</v>
      </c>
      <c r="FC49" s="148">
        <v>49996.860890000004</v>
      </c>
      <c r="FD49" s="148">
        <v>59044.85828</v>
      </c>
      <c r="FE49" s="148">
        <v>6792.1800860000003</v>
      </c>
      <c r="FF49" s="148">
        <v>13623.68554</v>
      </c>
      <c r="FG49" s="148">
        <v>8106.990616</v>
      </c>
      <c r="FH49" s="148">
        <v>277823.68540000002</v>
      </c>
      <c r="FI49" s="148">
        <v>79130.955189999993</v>
      </c>
      <c r="FJ49" s="148">
        <v>7689.2468019999997</v>
      </c>
      <c r="FK49" s="148">
        <v>1596.730043</v>
      </c>
      <c r="FL49" s="148">
        <v>511815.29019999999</v>
      </c>
      <c r="FM49" s="148">
        <v>377724.77340000001</v>
      </c>
      <c r="FN49" s="148">
        <v>95828.239960000006</v>
      </c>
      <c r="FO49" s="148">
        <v>159637.99859999999</v>
      </c>
      <c r="FP49" s="148">
        <v>85411.938139999998</v>
      </c>
      <c r="FQ49" s="148">
        <v>52080.463179999999</v>
      </c>
      <c r="FR49" s="148">
        <v>330977.9558</v>
      </c>
      <c r="FS49" s="148">
        <v>742007.41059999994</v>
      </c>
      <c r="FT49" s="148">
        <v>268645.30440000002</v>
      </c>
      <c r="FU49" s="148">
        <v>308251.10320000001</v>
      </c>
      <c r="FV49" s="148">
        <v>4308.3332289999998</v>
      </c>
      <c r="FW49" s="148">
        <v>5674.6350389999998</v>
      </c>
      <c r="FX49" s="148">
        <v>44911.82273</v>
      </c>
      <c r="FY49" s="148">
        <v>192677.4155</v>
      </c>
      <c r="FZ49" s="148">
        <v>221096.2372</v>
      </c>
      <c r="GA49" s="148">
        <v>255750.35029999999</v>
      </c>
      <c r="GB49" s="148">
        <v>39028.090259999997</v>
      </c>
      <c r="GC49" s="148">
        <v>11008.783090000001</v>
      </c>
      <c r="GD49" s="148">
        <v>14746.4516</v>
      </c>
      <c r="GE49" s="148">
        <v>1977.046959</v>
      </c>
      <c r="GF49" s="148">
        <v>12857.038909999999</v>
      </c>
      <c r="GG49" s="148">
        <v>10538.1366</v>
      </c>
      <c r="GH49" s="148">
        <v>3276.662425</v>
      </c>
      <c r="GI49" s="148">
        <v>49261.495860000003</v>
      </c>
      <c r="GJ49" s="148">
        <v>63602.93823</v>
      </c>
      <c r="GK49" s="148">
        <v>37108.824789999999</v>
      </c>
      <c r="GL49" s="148">
        <v>10256.815039999999</v>
      </c>
      <c r="GM49" s="148">
        <v>49679.617030000001</v>
      </c>
      <c r="GN49" s="148">
        <v>26940.680509999998</v>
      </c>
      <c r="GO49" s="148">
        <v>0</v>
      </c>
      <c r="GP49" s="148">
        <v>0</v>
      </c>
      <c r="GQ49" s="148">
        <v>0</v>
      </c>
      <c r="GR49" s="148">
        <v>1662.7434929999999</v>
      </c>
      <c r="GS49" s="148">
        <v>0</v>
      </c>
      <c r="GT49" s="148">
        <v>0</v>
      </c>
      <c r="GU49" s="148">
        <v>1041.8160849999999</v>
      </c>
      <c r="GV49" s="148">
        <v>742.95563849999996</v>
      </c>
      <c r="GW49" s="148">
        <v>0</v>
      </c>
      <c r="GX49" s="148">
        <v>0</v>
      </c>
      <c r="GY49" s="148">
        <v>222.6810294</v>
      </c>
      <c r="GZ49" s="148">
        <v>407.8594923</v>
      </c>
      <c r="HA49" s="148">
        <v>294.5068971</v>
      </c>
      <c r="HB49" s="148">
        <v>0</v>
      </c>
      <c r="HC49" s="148">
        <v>0</v>
      </c>
      <c r="HD49" s="148">
        <v>84.80153808</v>
      </c>
      <c r="HE49" s="148">
        <v>778.84120380000002</v>
      </c>
      <c r="HF49" s="148">
        <v>465.42686129999998</v>
      </c>
      <c r="HG49" s="148">
        <v>0</v>
      </c>
      <c r="HH49" s="148">
        <v>261.50090460000001</v>
      </c>
      <c r="HI49" s="148">
        <v>2629.3287409999998</v>
      </c>
      <c r="HJ49" s="148">
        <v>7820.0882149999998</v>
      </c>
      <c r="HK49" s="148">
        <v>13888.445970000001</v>
      </c>
      <c r="HL49" s="148">
        <v>45136.03643</v>
      </c>
      <c r="HM49" s="148">
        <v>906.52383010000005</v>
      </c>
      <c r="HN49" s="148">
        <v>5563.566401</v>
      </c>
      <c r="HO49" s="148">
        <v>43605.057529999998</v>
      </c>
      <c r="HP49" s="148">
        <v>201301.5203</v>
      </c>
      <c r="HQ49" s="148">
        <v>169479.0288</v>
      </c>
      <c r="HR49" s="148">
        <v>7567.4835300000004</v>
      </c>
      <c r="HS49" s="148">
        <v>995.75973959999999</v>
      </c>
      <c r="HT49" s="148">
        <v>4583.2965960000001</v>
      </c>
      <c r="HU49" s="148">
        <v>11093.64345</v>
      </c>
      <c r="HV49" s="148">
        <v>7623.1085439999997</v>
      </c>
      <c r="HW49" s="148">
        <v>366511.82079999999</v>
      </c>
      <c r="HX49" s="148">
        <v>100940.1076</v>
      </c>
      <c r="HY49" s="148">
        <v>275029.75280000002</v>
      </c>
      <c r="HZ49" s="148">
        <v>56181.60684</v>
      </c>
      <c r="IA49" s="148">
        <v>0</v>
      </c>
      <c r="IB49" s="148">
        <v>301506.00319999998</v>
      </c>
      <c r="IC49" s="148">
        <v>816549.86210000003</v>
      </c>
      <c r="ID49" s="148">
        <v>264742.14630000002</v>
      </c>
      <c r="IE49" s="148">
        <v>89438.800690000004</v>
      </c>
      <c r="IF49" s="148">
        <v>15354.33606</v>
      </c>
      <c r="IG49" s="148">
        <v>89297.330740000005</v>
      </c>
      <c r="IH49" s="148">
        <v>50049.740550000002</v>
      </c>
      <c r="II49" s="148">
        <v>146196.46290000001</v>
      </c>
      <c r="IJ49" s="148">
        <v>445633.78320000001</v>
      </c>
      <c r="IK49" s="148">
        <v>605146.42660000001</v>
      </c>
      <c r="IL49" s="148">
        <v>114672.3311</v>
      </c>
      <c r="IM49" s="148">
        <v>47929.434630000003</v>
      </c>
      <c r="IN49" s="148">
        <v>65511.507080000003</v>
      </c>
      <c r="IO49" s="148">
        <v>33309.452920000003</v>
      </c>
      <c r="IP49" s="148">
        <v>129193.0727</v>
      </c>
      <c r="IQ49" s="148">
        <v>218600.4472</v>
      </c>
      <c r="IR49" s="148">
        <v>148495.01809999999</v>
      </c>
      <c r="IS49" s="148">
        <v>108187.1265</v>
      </c>
      <c r="IT49" s="148">
        <v>89633.400559999995</v>
      </c>
      <c r="IU49" s="148">
        <v>54767.528700000003</v>
      </c>
      <c r="IV49" s="148">
        <v>96336.768400000001</v>
      </c>
      <c r="IW49" s="148">
        <v>12626.52029</v>
      </c>
      <c r="IX49" s="148">
        <v>6587.9316319999998</v>
      </c>
    </row>
    <row r="50" spans="1:258">
      <c r="A50" s="233" t="s">
        <v>972</v>
      </c>
      <c r="B50" s="233" t="s">
        <v>947</v>
      </c>
      <c r="C50" s="148">
        <v>3897.6311580000001</v>
      </c>
      <c r="D50" s="148">
        <v>2468.6609440000002</v>
      </c>
      <c r="E50" s="148">
        <v>51002.611519999999</v>
      </c>
      <c r="F50" s="148">
        <v>105237.2522</v>
      </c>
      <c r="G50" s="148">
        <v>12991.58201</v>
      </c>
      <c r="H50" s="148">
        <v>38740.327830000002</v>
      </c>
      <c r="I50" s="148">
        <v>64316.964999999997</v>
      </c>
      <c r="J50" s="148">
        <v>2572.8035190000001</v>
      </c>
      <c r="K50" s="148">
        <v>1018128.818</v>
      </c>
      <c r="L50" s="148">
        <v>249721.14079999999</v>
      </c>
      <c r="M50" s="148">
        <v>19059.097659999999</v>
      </c>
      <c r="N50" s="148">
        <v>162351.3229</v>
      </c>
      <c r="O50" s="148">
        <v>52254.141159999999</v>
      </c>
      <c r="P50" s="148">
        <v>125753.038</v>
      </c>
      <c r="Q50" s="148">
        <v>495826.07130000001</v>
      </c>
      <c r="R50" s="148">
        <v>74953.104040000006</v>
      </c>
      <c r="S50" s="148">
        <v>22841.988730000001</v>
      </c>
      <c r="T50" s="148">
        <v>68214.353690000004</v>
      </c>
      <c r="U50" s="148">
        <v>122334.00410000001</v>
      </c>
      <c r="V50" s="148">
        <v>433481.92599999998</v>
      </c>
      <c r="W50" s="148">
        <v>22568.014500000001</v>
      </c>
      <c r="X50" s="148">
        <v>11900.073829999999</v>
      </c>
      <c r="Y50" s="148">
        <v>2238.623333</v>
      </c>
      <c r="Z50" s="148">
        <v>0</v>
      </c>
      <c r="AA50" s="148">
        <v>0</v>
      </c>
      <c r="AB50" s="148">
        <v>0</v>
      </c>
      <c r="AC50" s="148">
        <v>304.77556579999998</v>
      </c>
      <c r="AD50" s="148">
        <v>69414.121419999996</v>
      </c>
      <c r="AE50" s="148">
        <v>521.01918000000001</v>
      </c>
      <c r="AF50" s="148">
        <v>117.6841919</v>
      </c>
      <c r="AG50" s="148">
        <v>0</v>
      </c>
      <c r="AH50" s="148">
        <v>0</v>
      </c>
      <c r="AI50" s="148">
        <v>71.93945884</v>
      </c>
      <c r="AJ50" s="148">
        <v>0</v>
      </c>
      <c r="AK50" s="148">
        <v>126227.29549999999</v>
      </c>
      <c r="AL50" s="148">
        <v>139.43104450000001</v>
      </c>
      <c r="AM50" s="148">
        <v>556.16431560000001</v>
      </c>
      <c r="AN50" s="148">
        <v>587.63458519999995</v>
      </c>
      <c r="AO50" s="148">
        <v>10.264121980000001</v>
      </c>
      <c r="AP50" s="148">
        <v>0</v>
      </c>
      <c r="AQ50" s="148">
        <v>1894.115358</v>
      </c>
      <c r="AR50" s="148">
        <v>3967.0044720000001</v>
      </c>
      <c r="AS50" s="148">
        <v>313.2092409</v>
      </c>
      <c r="AT50" s="148">
        <v>470.80300269999998</v>
      </c>
      <c r="AU50" s="148">
        <v>0</v>
      </c>
      <c r="AV50" s="148">
        <v>74.954584629999999</v>
      </c>
      <c r="AW50" s="148">
        <v>2424.950335</v>
      </c>
      <c r="AX50" s="148">
        <v>1006.0360899999999</v>
      </c>
      <c r="AY50" s="148">
        <v>680.03643030000001</v>
      </c>
      <c r="AZ50" s="148">
        <v>0</v>
      </c>
      <c r="BA50" s="148">
        <v>240.30052610000001</v>
      </c>
      <c r="BB50" s="148">
        <v>17.56195701</v>
      </c>
      <c r="BC50" s="148">
        <v>107.6359808</v>
      </c>
      <c r="BD50" s="148">
        <v>104.67539979999999</v>
      </c>
      <c r="BE50" s="148">
        <v>227.7900994</v>
      </c>
      <c r="BF50" s="148">
        <v>1963.1812930000001</v>
      </c>
      <c r="BG50" s="148">
        <v>4177.9215819999999</v>
      </c>
      <c r="BH50" s="148">
        <v>2208.1172710000001</v>
      </c>
      <c r="BI50" s="148">
        <v>416250.43810000003</v>
      </c>
      <c r="BJ50" s="148">
        <v>5635.0499730000001</v>
      </c>
      <c r="BK50" s="148">
        <v>1797.1309699999999</v>
      </c>
      <c r="BL50" s="148">
        <v>173246.90609999999</v>
      </c>
      <c r="BM50" s="148">
        <v>106321.4964</v>
      </c>
      <c r="BN50" s="148">
        <v>3232.0757290000001</v>
      </c>
      <c r="BO50" s="148">
        <v>0</v>
      </c>
      <c r="BP50" s="148">
        <v>25766.879679999998</v>
      </c>
      <c r="BQ50" s="148">
        <v>17227.292880000001</v>
      </c>
      <c r="BR50" s="148">
        <v>1937.6194270000001</v>
      </c>
      <c r="BS50" s="148">
        <v>3484.6713709999999</v>
      </c>
      <c r="BT50" s="148">
        <v>5342.3448269999999</v>
      </c>
      <c r="BU50" s="148">
        <v>702.09474969999997</v>
      </c>
      <c r="BV50" s="148">
        <v>31058.351040000001</v>
      </c>
      <c r="BW50" s="148">
        <v>2878.1837989999999</v>
      </c>
      <c r="BX50" s="148">
        <v>2472.6855369999998</v>
      </c>
      <c r="BY50" s="148">
        <v>7112.7171900000003</v>
      </c>
      <c r="BZ50" s="148">
        <v>352.37100320000002</v>
      </c>
      <c r="CA50" s="148">
        <v>3027.6013320000002</v>
      </c>
      <c r="CB50" s="148">
        <v>0</v>
      </c>
      <c r="CC50" s="148">
        <v>5585.9340789999997</v>
      </c>
      <c r="CD50" s="148">
        <v>3358.4212470000002</v>
      </c>
      <c r="CE50" s="148">
        <v>0</v>
      </c>
      <c r="CF50" s="148">
        <v>0</v>
      </c>
      <c r="CG50" s="148">
        <v>449.0184926</v>
      </c>
      <c r="CH50" s="148">
        <v>220418.17259999999</v>
      </c>
      <c r="CI50" s="148">
        <v>8441.6270509999995</v>
      </c>
      <c r="CJ50" s="148">
        <v>442906.69429999997</v>
      </c>
      <c r="CK50" s="148">
        <v>316508.39020000002</v>
      </c>
      <c r="CL50" s="148">
        <v>303672.54800000001</v>
      </c>
      <c r="CM50" s="148">
        <v>1371922.9909999999</v>
      </c>
      <c r="CN50" s="148">
        <v>163922.46660000001</v>
      </c>
      <c r="CO50" s="148">
        <v>22351.331300000002</v>
      </c>
      <c r="CP50" s="148">
        <v>1814936.034</v>
      </c>
      <c r="CQ50" s="148">
        <v>747558.0135</v>
      </c>
      <c r="CR50" s="148">
        <v>98151.595879999993</v>
      </c>
      <c r="CS50" s="148">
        <v>103419.0151</v>
      </c>
      <c r="CT50" s="148">
        <v>803806.0514</v>
      </c>
      <c r="CU50" s="148">
        <v>161315.91209999999</v>
      </c>
      <c r="CV50" s="148">
        <v>153594.4247</v>
      </c>
      <c r="CW50" s="148">
        <v>22554.996800000001</v>
      </c>
      <c r="CX50" s="148">
        <v>289.4383234</v>
      </c>
      <c r="CY50" s="148">
        <v>365.65760510000001</v>
      </c>
      <c r="CZ50" s="148">
        <v>89.330123209999996</v>
      </c>
      <c r="DA50" s="148">
        <v>0</v>
      </c>
      <c r="DB50" s="148">
        <v>0</v>
      </c>
      <c r="DC50" s="148">
        <v>581.41361489999997</v>
      </c>
      <c r="DD50" s="148">
        <v>0</v>
      </c>
      <c r="DE50" s="148">
        <v>0</v>
      </c>
      <c r="DF50" s="148">
        <v>216.79550639999999</v>
      </c>
      <c r="DG50" s="148">
        <v>130.99079699999999</v>
      </c>
      <c r="DH50" s="148">
        <v>1114.9333260000001</v>
      </c>
      <c r="DI50" s="148">
        <v>748.11152960000004</v>
      </c>
      <c r="DJ50" s="148">
        <v>965488.98450000002</v>
      </c>
      <c r="DK50" s="148">
        <v>3552977.3679999998</v>
      </c>
      <c r="DL50" s="148">
        <v>1080980.527</v>
      </c>
      <c r="DM50" s="148">
        <v>2219543.8229999999</v>
      </c>
      <c r="DN50" s="148">
        <v>6795198.7889999999</v>
      </c>
      <c r="DO50" s="148">
        <v>1026666.069</v>
      </c>
      <c r="DP50" s="148">
        <v>80445.314889999994</v>
      </c>
      <c r="DQ50" s="148">
        <v>637596.72270000004</v>
      </c>
      <c r="DR50" s="148">
        <v>12285751.73</v>
      </c>
      <c r="DS50" s="148">
        <v>4386723.8250000002</v>
      </c>
      <c r="DT50" s="148">
        <v>602341.43440000003</v>
      </c>
      <c r="DU50" s="148">
        <v>1069609.142</v>
      </c>
      <c r="DV50" s="148">
        <v>100950.7069</v>
      </c>
      <c r="DW50" s="148">
        <v>8148510.4330000002</v>
      </c>
      <c r="DX50" s="148">
        <v>6824829.852</v>
      </c>
      <c r="DY50" s="148">
        <v>3206280.656</v>
      </c>
      <c r="DZ50" s="148">
        <v>3675906.93</v>
      </c>
      <c r="EA50" s="148">
        <v>1767955.702</v>
      </c>
      <c r="EB50" s="148">
        <v>617197.89339999994</v>
      </c>
      <c r="EC50" s="148">
        <v>2181230.7179999999</v>
      </c>
      <c r="ED50" s="148">
        <v>1742254.777</v>
      </c>
      <c r="EE50" s="148">
        <v>1315909.3119999999</v>
      </c>
      <c r="EF50" s="148">
        <v>3533722.9219999998</v>
      </c>
      <c r="EG50" s="148">
        <v>2276547.7179999999</v>
      </c>
      <c r="EH50" s="148">
        <v>23899.17324</v>
      </c>
      <c r="EI50" s="148">
        <v>93921.620020000002</v>
      </c>
      <c r="EJ50" s="148">
        <v>341248.82209999999</v>
      </c>
      <c r="EK50" s="148">
        <v>298508.9889</v>
      </c>
      <c r="EL50" s="148">
        <v>508448.21970000002</v>
      </c>
      <c r="EM50" s="148">
        <v>884701.29720000003</v>
      </c>
      <c r="EN50" s="148">
        <v>930017.73140000005</v>
      </c>
      <c r="EO50" s="148">
        <v>1044982.0330000001</v>
      </c>
      <c r="EP50" s="148">
        <v>162230.63099999999</v>
      </c>
      <c r="EQ50" s="148">
        <v>232231.71580000001</v>
      </c>
      <c r="ER50" s="148">
        <v>12927.26107</v>
      </c>
      <c r="ES50" s="148">
        <v>147762.93700000001</v>
      </c>
      <c r="ET50" s="148">
        <v>8398.5650119999991</v>
      </c>
      <c r="EU50" s="148">
        <v>5181.9986289999997</v>
      </c>
      <c r="EV50" s="148">
        <v>55713.389139999999</v>
      </c>
      <c r="EW50" s="148">
        <v>65287.652119999999</v>
      </c>
      <c r="EX50" s="148">
        <v>57878.280189999998</v>
      </c>
      <c r="EY50" s="148">
        <v>201160.18580000001</v>
      </c>
      <c r="EZ50" s="148">
        <v>86796.450859999997</v>
      </c>
      <c r="FA50" s="148">
        <v>32218.86506</v>
      </c>
      <c r="FB50" s="148">
        <v>69488.320519999994</v>
      </c>
      <c r="FC50" s="148">
        <v>48417.538919999999</v>
      </c>
      <c r="FD50" s="148">
        <v>59356.139770000002</v>
      </c>
      <c r="FE50" s="148">
        <v>6870.416792</v>
      </c>
      <c r="FF50" s="148">
        <v>13469.14486</v>
      </c>
      <c r="FG50" s="148">
        <v>7198.2757730000003</v>
      </c>
      <c r="FH50" s="148">
        <v>262934.18670000002</v>
      </c>
      <c r="FI50" s="148">
        <v>76360.480389999997</v>
      </c>
      <c r="FJ50" s="148">
        <v>6874.7657490000001</v>
      </c>
      <c r="FK50" s="148">
        <v>2564.0018300000002</v>
      </c>
      <c r="FL50" s="148">
        <v>483673.66080000001</v>
      </c>
      <c r="FM50" s="148">
        <v>362339.16950000002</v>
      </c>
      <c r="FN50" s="148">
        <v>95606.994730000006</v>
      </c>
      <c r="FO50" s="148">
        <v>158596.9461</v>
      </c>
      <c r="FP50" s="148">
        <v>81485.497719999999</v>
      </c>
      <c r="FQ50" s="148">
        <v>49483.409879999999</v>
      </c>
      <c r="FR50" s="148">
        <v>315395.89039999997</v>
      </c>
      <c r="FS50" s="148">
        <v>741921.17290000001</v>
      </c>
      <c r="FT50" s="148">
        <v>253166.2322</v>
      </c>
      <c r="FU50" s="148">
        <v>311221.65169999999</v>
      </c>
      <c r="FV50" s="148">
        <v>4696.9982380000001</v>
      </c>
      <c r="FW50" s="148">
        <v>5994.2728459999998</v>
      </c>
      <c r="FX50" s="148">
        <v>46500.110719999997</v>
      </c>
      <c r="FY50" s="148">
        <v>184356.56890000001</v>
      </c>
      <c r="FZ50" s="148">
        <v>217501.29749999999</v>
      </c>
      <c r="GA50" s="148">
        <v>248271.48499999999</v>
      </c>
      <c r="GB50" s="148">
        <v>36785.816630000001</v>
      </c>
      <c r="GC50" s="148">
        <v>11095.77498</v>
      </c>
      <c r="GD50" s="148">
        <v>12750.95025</v>
      </c>
      <c r="GE50" s="148">
        <v>2159.3475109999999</v>
      </c>
      <c r="GF50" s="148">
        <v>12553.89479</v>
      </c>
      <c r="GG50" s="148">
        <v>10985.259410000001</v>
      </c>
      <c r="GH50" s="148">
        <v>2292.109641</v>
      </c>
      <c r="GI50" s="148">
        <v>45783.073779999999</v>
      </c>
      <c r="GJ50" s="148">
        <v>62699.894919999999</v>
      </c>
      <c r="GK50" s="148">
        <v>36918.0262</v>
      </c>
      <c r="GL50" s="148">
        <v>11410.141019999999</v>
      </c>
      <c r="GM50" s="148">
        <v>47144.025569999998</v>
      </c>
      <c r="GN50" s="148">
        <v>29198.666580000001</v>
      </c>
      <c r="GO50" s="148">
        <v>134.61691339999999</v>
      </c>
      <c r="GP50" s="148">
        <v>0</v>
      </c>
      <c r="GQ50" s="148">
        <v>0</v>
      </c>
      <c r="GR50" s="148">
        <v>1327.895579</v>
      </c>
      <c r="GS50" s="148">
        <v>0</v>
      </c>
      <c r="GT50" s="148">
        <v>0</v>
      </c>
      <c r="GU50" s="148">
        <v>770.24625630000003</v>
      </c>
      <c r="GV50" s="148">
        <v>770.13939440000001</v>
      </c>
      <c r="GW50" s="148">
        <v>0</v>
      </c>
      <c r="GX50" s="148">
        <v>0</v>
      </c>
      <c r="GY50" s="148">
        <v>709.94615510000006</v>
      </c>
      <c r="GZ50" s="148">
        <v>417.80614539999999</v>
      </c>
      <c r="HA50" s="148">
        <v>1041.0589190000001</v>
      </c>
      <c r="HB50" s="148">
        <v>0</v>
      </c>
      <c r="HC50" s="148">
        <v>0</v>
      </c>
      <c r="HD50" s="148">
        <v>178.78279029999999</v>
      </c>
      <c r="HE50" s="148">
        <v>1006.298542</v>
      </c>
      <c r="HF50" s="148">
        <v>513.17446259999997</v>
      </c>
      <c r="HG50" s="148">
        <v>0</v>
      </c>
      <c r="HH50" s="148">
        <v>137.2198951</v>
      </c>
      <c r="HI50" s="148">
        <v>2789.847604</v>
      </c>
      <c r="HJ50" s="148">
        <v>8475.6880490000003</v>
      </c>
      <c r="HK50" s="148">
        <v>14081.094709999999</v>
      </c>
      <c r="HL50" s="148">
        <v>47636.206899999997</v>
      </c>
      <c r="HM50" s="148">
        <v>1051.5260450000001</v>
      </c>
      <c r="HN50" s="148">
        <v>5340.1713550000004</v>
      </c>
      <c r="HO50" s="148">
        <v>41835.594499999999</v>
      </c>
      <c r="HP50" s="148">
        <v>204949.6</v>
      </c>
      <c r="HQ50" s="148">
        <v>178914.90919999999</v>
      </c>
      <c r="HR50" s="148">
        <v>8443.001483</v>
      </c>
      <c r="HS50" s="148">
        <v>1114.7640100000001</v>
      </c>
      <c r="HT50" s="148">
        <v>4846.0565020000004</v>
      </c>
      <c r="HU50" s="148">
        <v>10045.71845</v>
      </c>
      <c r="HV50" s="148">
        <v>8394.2959879999999</v>
      </c>
      <c r="HW50" s="148">
        <v>398862.72850000003</v>
      </c>
      <c r="HX50" s="148">
        <v>107076.73789999999</v>
      </c>
      <c r="HY50" s="148">
        <v>296319.67450000002</v>
      </c>
      <c r="HZ50" s="148">
        <v>57742.320820000001</v>
      </c>
      <c r="IA50" s="148">
        <v>0</v>
      </c>
      <c r="IB50" s="148">
        <v>322219.37469999999</v>
      </c>
      <c r="IC50" s="148">
        <v>856409.56599999999</v>
      </c>
      <c r="ID50" s="148">
        <v>287520.76620000001</v>
      </c>
      <c r="IE50" s="148">
        <v>95067.894360000006</v>
      </c>
      <c r="IF50" s="148">
        <v>19424.818770000002</v>
      </c>
      <c r="IG50" s="148">
        <v>92576.514020000002</v>
      </c>
      <c r="IH50" s="148">
        <v>55815.763370000001</v>
      </c>
      <c r="II50" s="148">
        <v>161097.62820000001</v>
      </c>
      <c r="IJ50" s="148">
        <v>483543.72639999999</v>
      </c>
      <c r="IK50" s="148">
        <v>649350.853</v>
      </c>
      <c r="IL50" s="148">
        <v>125095.7374</v>
      </c>
      <c r="IM50" s="148">
        <v>51854.407429999999</v>
      </c>
      <c r="IN50" s="148">
        <v>71695.361449999997</v>
      </c>
      <c r="IO50" s="148">
        <v>36709.733030000003</v>
      </c>
      <c r="IP50" s="148">
        <v>136916.22570000001</v>
      </c>
      <c r="IQ50" s="148">
        <v>229827.66260000001</v>
      </c>
      <c r="IR50" s="148">
        <v>160582.27559999999</v>
      </c>
      <c r="IS50" s="148">
        <v>116743.5315</v>
      </c>
      <c r="IT50" s="148">
        <v>90859.771659999999</v>
      </c>
      <c r="IU50" s="148">
        <v>55593.738089999999</v>
      </c>
      <c r="IV50" s="148">
        <v>100713.4222</v>
      </c>
      <c r="IW50" s="148">
        <v>14972.13205</v>
      </c>
      <c r="IX50" s="148">
        <v>6870.8901210000004</v>
      </c>
    </row>
    <row r="51" spans="1:258">
      <c r="A51" s="233" t="s">
        <v>973</v>
      </c>
      <c r="B51" s="233" t="s">
        <v>947</v>
      </c>
      <c r="C51" s="148">
        <v>2727.0952229999998</v>
      </c>
      <c r="D51" s="148">
        <v>1412.408866</v>
      </c>
      <c r="E51" s="148">
        <v>27859.096320000001</v>
      </c>
      <c r="F51" s="148">
        <v>82659.623730000007</v>
      </c>
      <c r="G51" s="148">
        <v>9625.627246</v>
      </c>
      <c r="H51" s="148">
        <v>22557.6872</v>
      </c>
      <c r="I51" s="148">
        <v>50232.293420000002</v>
      </c>
      <c r="J51" s="148">
        <v>2215.7533760000001</v>
      </c>
      <c r="K51" s="148">
        <v>714472.96939999994</v>
      </c>
      <c r="L51" s="148">
        <v>171853.42790000001</v>
      </c>
      <c r="M51" s="148">
        <v>11800.50124</v>
      </c>
      <c r="N51" s="148">
        <v>106796.73119999999</v>
      </c>
      <c r="O51" s="148">
        <v>32526.241839999999</v>
      </c>
      <c r="P51" s="148">
        <v>82352.204440000001</v>
      </c>
      <c r="Q51" s="148">
        <v>341866.84730000002</v>
      </c>
      <c r="R51" s="148">
        <v>48313.209009999999</v>
      </c>
      <c r="S51" s="148">
        <v>15987.12653</v>
      </c>
      <c r="T51" s="148">
        <v>41161.487300000001</v>
      </c>
      <c r="U51" s="148">
        <v>88284.365640000004</v>
      </c>
      <c r="V51" s="148">
        <v>304706.72159999999</v>
      </c>
      <c r="W51" s="148">
        <v>16093.871660000001</v>
      </c>
      <c r="X51" s="148">
        <v>8294.7889070000001</v>
      </c>
      <c r="Y51" s="148">
        <v>1359.3126090000001</v>
      </c>
      <c r="Z51" s="148">
        <v>0</v>
      </c>
      <c r="AA51" s="148">
        <v>0</v>
      </c>
      <c r="AB51" s="148">
        <v>0</v>
      </c>
      <c r="AC51" s="148">
        <v>382.46683000000002</v>
      </c>
      <c r="AD51" s="148">
        <v>60716.82746</v>
      </c>
      <c r="AE51" s="148">
        <v>567.76575630000002</v>
      </c>
      <c r="AF51" s="148">
        <v>188.53913439999999</v>
      </c>
      <c r="AG51" s="148">
        <v>0</v>
      </c>
      <c r="AH51" s="148">
        <v>0</v>
      </c>
      <c r="AI51" s="148">
        <v>117.9267584</v>
      </c>
      <c r="AJ51" s="148">
        <v>0</v>
      </c>
      <c r="AK51" s="148">
        <v>99102.348400000003</v>
      </c>
      <c r="AL51" s="148">
        <v>157.8396616</v>
      </c>
      <c r="AM51" s="148">
        <v>398.19939299999999</v>
      </c>
      <c r="AN51" s="148">
        <v>519.86046829999998</v>
      </c>
      <c r="AO51" s="148">
        <v>26.25902207</v>
      </c>
      <c r="AP51" s="148">
        <v>0</v>
      </c>
      <c r="AQ51" s="148">
        <v>1321.233929</v>
      </c>
      <c r="AR51" s="148">
        <v>3514.1943160000001</v>
      </c>
      <c r="AS51" s="148">
        <v>294.09823599999999</v>
      </c>
      <c r="AT51" s="148">
        <v>427.44281460000002</v>
      </c>
      <c r="AU51" s="148">
        <v>0</v>
      </c>
      <c r="AV51" s="148">
        <v>316.3187241</v>
      </c>
      <c r="AW51" s="148">
        <v>1465.6549849999999</v>
      </c>
      <c r="AX51" s="148">
        <v>494.68982990000001</v>
      </c>
      <c r="AY51" s="148">
        <v>456.91001119999999</v>
      </c>
      <c r="AZ51" s="148">
        <v>0</v>
      </c>
      <c r="BA51" s="148">
        <v>181.8026983</v>
      </c>
      <c r="BB51" s="148">
        <v>31.65018632</v>
      </c>
      <c r="BC51" s="148">
        <v>60.164931899999999</v>
      </c>
      <c r="BD51" s="148">
        <v>67.282042910000001</v>
      </c>
      <c r="BE51" s="148">
        <v>1363.3889810000001</v>
      </c>
      <c r="BF51" s="148">
        <v>2123.4951099999998</v>
      </c>
      <c r="BG51" s="148">
        <v>4272.9217339999996</v>
      </c>
      <c r="BH51" s="148">
        <v>2287.8703869999999</v>
      </c>
      <c r="BI51" s="148">
        <v>391390.4534</v>
      </c>
      <c r="BJ51" s="148">
        <v>6170.9007419999998</v>
      </c>
      <c r="BK51" s="148">
        <v>1952.499556</v>
      </c>
      <c r="BL51" s="148">
        <v>165544.85500000001</v>
      </c>
      <c r="BM51" s="148">
        <v>99922.271349999995</v>
      </c>
      <c r="BN51" s="148">
        <v>3732.422024</v>
      </c>
      <c r="BO51" s="148">
        <v>0</v>
      </c>
      <c r="BP51" s="148">
        <v>26124.4097</v>
      </c>
      <c r="BQ51" s="148">
        <v>15931.78829</v>
      </c>
      <c r="BR51" s="148">
        <v>2074.627504</v>
      </c>
      <c r="BS51" s="148">
        <v>4181.6631880000004</v>
      </c>
      <c r="BT51" s="148">
        <v>5788.0904490000003</v>
      </c>
      <c r="BU51" s="148">
        <v>629.42111520000003</v>
      </c>
      <c r="BV51" s="148">
        <v>35378.853190000002</v>
      </c>
      <c r="BW51" s="148">
        <v>2574.9580310000001</v>
      </c>
      <c r="BX51" s="148">
        <v>3230.5044699999999</v>
      </c>
      <c r="BY51" s="148">
        <v>7745.8412060000001</v>
      </c>
      <c r="BZ51" s="148">
        <v>630.25801130000002</v>
      </c>
      <c r="CA51" s="148">
        <v>3018.4100640000001</v>
      </c>
      <c r="CB51" s="148">
        <v>73.662632709999997</v>
      </c>
      <c r="CC51" s="148">
        <v>4989.9816979999996</v>
      </c>
      <c r="CD51" s="148">
        <v>2479.64561</v>
      </c>
      <c r="CE51" s="148">
        <v>0</v>
      </c>
      <c r="CF51" s="148">
        <v>0</v>
      </c>
      <c r="CG51" s="148">
        <v>351.28590850000001</v>
      </c>
      <c r="CH51" s="148">
        <v>199895.18530000001</v>
      </c>
      <c r="CI51" s="148">
        <v>7726.7006730000003</v>
      </c>
      <c r="CJ51" s="148">
        <v>450154.40389999998</v>
      </c>
      <c r="CK51" s="148">
        <v>298275.19209999999</v>
      </c>
      <c r="CL51" s="148">
        <v>301192.09509999998</v>
      </c>
      <c r="CM51" s="148">
        <v>1328631.284</v>
      </c>
      <c r="CN51" s="148">
        <v>153544.3303</v>
      </c>
      <c r="CO51" s="148">
        <v>17526.9228</v>
      </c>
      <c r="CP51" s="148">
        <v>1756534.9890000001</v>
      </c>
      <c r="CQ51" s="148">
        <v>723332.75630000001</v>
      </c>
      <c r="CR51" s="148">
        <v>119666.0929</v>
      </c>
      <c r="CS51" s="148">
        <v>104560.8511</v>
      </c>
      <c r="CT51" s="148">
        <v>749167.67130000005</v>
      </c>
      <c r="CU51" s="148">
        <v>160032.5814</v>
      </c>
      <c r="CV51" s="148">
        <v>157388.70680000001</v>
      </c>
      <c r="CW51" s="148">
        <v>21029.889039999998</v>
      </c>
      <c r="CX51" s="148">
        <v>266.95562699999999</v>
      </c>
      <c r="CY51" s="148">
        <v>284.52886749999999</v>
      </c>
      <c r="CZ51" s="148">
        <v>87.158898789999995</v>
      </c>
      <c r="DA51" s="148">
        <v>0</v>
      </c>
      <c r="DB51" s="148">
        <v>0</v>
      </c>
      <c r="DC51" s="148">
        <v>728.66528779999999</v>
      </c>
      <c r="DD51" s="148">
        <v>0</v>
      </c>
      <c r="DE51" s="148">
        <v>0</v>
      </c>
      <c r="DF51" s="148">
        <v>51.940194230000003</v>
      </c>
      <c r="DG51" s="148">
        <v>64.243594239999993</v>
      </c>
      <c r="DH51" s="148">
        <v>457.02893519999998</v>
      </c>
      <c r="DI51" s="148">
        <v>901.41874440000004</v>
      </c>
      <c r="DJ51" s="148">
        <v>890824.20310000004</v>
      </c>
      <c r="DK51" s="148">
        <v>3522555.0559999999</v>
      </c>
      <c r="DL51" s="148">
        <v>958445.70319999999</v>
      </c>
      <c r="DM51" s="148">
        <v>2300151.7799999998</v>
      </c>
      <c r="DN51" s="148">
        <v>6616207.5640000002</v>
      </c>
      <c r="DO51" s="148">
        <v>931863.73239999998</v>
      </c>
      <c r="DP51" s="148">
        <v>73217.375109999994</v>
      </c>
      <c r="DQ51" s="148">
        <v>647800.17290000001</v>
      </c>
      <c r="DR51" s="148">
        <v>12541610.720000001</v>
      </c>
      <c r="DS51" s="148">
        <v>4259510.0810000002</v>
      </c>
      <c r="DT51" s="148">
        <v>573364.24840000004</v>
      </c>
      <c r="DU51" s="148">
        <v>1042261.501</v>
      </c>
      <c r="DV51" s="148">
        <v>103395.7947</v>
      </c>
      <c r="DW51" s="148">
        <v>7763105.1210000003</v>
      </c>
      <c r="DX51" s="148">
        <v>6684389.1540000001</v>
      </c>
      <c r="DY51" s="148">
        <v>3114711.52</v>
      </c>
      <c r="DZ51" s="148">
        <v>3893102.8280000002</v>
      </c>
      <c r="EA51" s="148">
        <v>1695597.162</v>
      </c>
      <c r="EB51" s="148">
        <v>570339.26150000002</v>
      </c>
      <c r="EC51" s="148">
        <v>2034111.8419999999</v>
      </c>
      <c r="ED51" s="148">
        <v>1733716.7080000001</v>
      </c>
      <c r="EE51" s="148">
        <v>1313551.385</v>
      </c>
      <c r="EF51" s="148">
        <v>3564581.6630000002</v>
      </c>
      <c r="EG51" s="148">
        <v>2290236.3450000002</v>
      </c>
      <c r="EH51" s="148">
        <v>26695.65309</v>
      </c>
      <c r="EI51" s="148">
        <v>91577.065960000007</v>
      </c>
      <c r="EJ51" s="148">
        <v>316843.52269999997</v>
      </c>
      <c r="EK51" s="148">
        <v>285605.20730000001</v>
      </c>
      <c r="EL51" s="148">
        <v>502841.95870000002</v>
      </c>
      <c r="EM51" s="148">
        <v>896193.04240000003</v>
      </c>
      <c r="EN51" s="148">
        <v>932366.08140000002</v>
      </c>
      <c r="EO51" s="148">
        <v>1018541.444</v>
      </c>
      <c r="EP51" s="148">
        <v>147612.1409</v>
      </c>
      <c r="EQ51" s="148">
        <v>207070.96040000001</v>
      </c>
      <c r="ER51" s="148">
        <v>11397.749589999999</v>
      </c>
      <c r="ES51" s="148">
        <v>140787.08720000001</v>
      </c>
      <c r="ET51" s="148">
        <v>7562.2499280000002</v>
      </c>
      <c r="EU51" s="148">
        <v>5145.891697</v>
      </c>
      <c r="EV51" s="148">
        <v>66597.809640000007</v>
      </c>
      <c r="EW51" s="148">
        <v>67329.093850000005</v>
      </c>
      <c r="EX51" s="148">
        <v>55979.711990000003</v>
      </c>
      <c r="EY51" s="148">
        <v>186546.198</v>
      </c>
      <c r="EZ51" s="148">
        <v>85591.993830000007</v>
      </c>
      <c r="FA51" s="148">
        <v>34677.493770000001</v>
      </c>
      <c r="FB51" s="148">
        <v>63528.912429999997</v>
      </c>
      <c r="FC51" s="148">
        <v>48070.982470000003</v>
      </c>
      <c r="FD51" s="148">
        <v>57935.67398</v>
      </c>
      <c r="FE51" s="148">
        <v>8996.3949570000004</v>
      </c>
      <c r="FF51" s="148">
        <v>13126.57091</v>
      </c>
      <c r="FG51" s="148">
        <v>6390.3907939999999</v>
      </c>
      <c r="FH51" s="148">
        <v>267139.65789999999</v>
      </c>
      <c r="FI51" s="148">
        <v>71093.696490000002</v>
      </c>
      <c r="FJ51" s="148">
        <v>7126.6130910000002</v>
      </c>
      <c r="FK51" s="148">
        <v>2230.2870659999999</v>
      </c>
      <c r="FL51" s="148">
        <v>474632.63540000003</v>
      </c>
      <c r="FM51" s="148">
        <v>341701.71159999998</v>
      </c>
      <c r="FN51" s="148">
        <v>89260.675180000006</v>
      </c>
      <c r="FO51" s="148">
        <v>155836.80600000001</v>
      </c>
      <c r="FP51" s="148">
        <v>78642.398050000003</v>
      </c>
      <c r="FQ51" s="148">
        <v>46317.400710000002</v>
      </c>
      <c r="FR51" s="148">
        <v>317582.99190000002</v>
      </c>
      <c r="FS51" s="148">
        <v>741539.16119999997</v>
      </c>
      <c r="FT51" s="148">
        <v>250738.27780000001</v>
      </c>
      <c r="FU51" s="148">
        <v>298273.78350000002</v>
      </c>
      <c r="FV51" s="148">
        <v>4691.8148860000001</v>
      </c>
      <c r="FW51" s="148">
        <v>5363.179185</v>
      </c>
      <c r="FX51" s="148">
        <v>45797.919130000002</v>
      </c>
      <c r="FY51" s="148">
        <v>186862.75520000001</v>
      </c>
      <c r="FZ51" s="148">
        <v>214369.93849999999</v>
      </c>
      <c r="GA51" s="148">
        <v>240536.6593</v>
      </c>
      <c r="GB51" s="148">
        <v>36143.545720000002</v>
      </c>
      <c r="GC51" s="148">
        <v>9878.8887890000005</v>
      </c>
      <c r="GD51" s="148">
        <v>12656.16833</v>
      </c>
      <c r="GE51" s="148">
        <v>1874.157324</v>
      </c>
      <c r="GF51" s="148">
        <v>13447.73256</v>
      </c>
      <c r="GG51" s="148">
        <v>9759.0425579999992</v>
      </c>
      <c r="GH51" s="148">
        <v>2907.9475950000001</v>
      </c>
      <c r="GI51" s="148">
        <v>44776.642890000003</v>
      </c>
      <c r="GJ51" s="148">
        <v>63796.508560000002</v>
      </c>
      <c r="GK51" s="148">
        <v>34672.334349999997</v>
      </c>
      <c r="GL51" s="148">
        <v>10843.121929999999</v>
      </c>
      <c r="GM51" s="148">
        <v>48426.496630000001</v>
      </c>
      <c r="GN51" s="148">
        <v>26319.650030000001</v>
      </c>
      <c r="GO51" s="148">
        <v>250.54720839999999</v>
      </c>
      <c r="GP51" s="148">
        <v>0</v>
      </c>
      <c r="GQ51" s="148">
        <v>0</v>
      </c>
      <c r="GR51" s="148">
        <v>1744.966175</v>
      </c>
      <c r="GS51" s="148">
        <v>0</v>
      </c>
      <c r="GT51" s="148">
        <v>0</v>
      </c>
      <c r="GU51" s="148">
        <v>979.08290790000001</v>
      </c>
      <c r="GV51" s="148">
        <v>718.98166749999996</v>
      </c>
      <c r="GW51" s="148">
        <v>0</v>
      </c>
      <c r="GX51" s="148">
        <v>0</v>
      </c>
      <c r="GY51" s="148">
        <v>442.074612</v>
      </c>
      <c r="GZ51" s="148">
        <v>303.0773231</v>
      </c>
      <c r="HA51" s="148">
        <v>829.10759470000005</v>
      </c>
      <c r="HB51" s="148">
        <v>0</v>
      </c>
      <c r="HC51" s="148">
        <v>0</v>
      </c>
      <c r="HD51" s="148">
        <v>54.938139149999998</v>
      </c>
      <c r="HE51" s="148">
        <v>584.34997869999995</v>
      </c>
      <c r="HF51" s="148">
        <v>407.01387089999997</v>
      </c>
      <c r="HG51" s="148">
        <v>0</v>
      </c>
      <c r="HH51" s="148">
        <v>100.3295681</v>
      </c>
      <c r="HI51" s="148">
        <v>2724.800178</v>
      </c>
      <c r="HJ51" s="148">
        <v>7305.7090619999999</v>
      </c>
      <c r="HK51" s="148">
        <v>13320.747799999999</v>
      </c>
      <c r="HL51" s="148">
        <v>44868.416360000003</v>
      </c>
      <c r="HM51" s="148">
        <v>824.56007420000003</v>
      </c>
      <c r="HN51" s="148">
        <v>4945.5892789999998</v>
      </c>
      <c r="HO51" s="148">
        <v>43240.968000000001</v>
      </c>
      <c r="HP51" s="148">
        <v>208085.88260000001</v>
      </c>
      <c r="HQ51" s="148">
        <v>165083.87700000001</v>
      </c>
      <c r="HR51" s="148">
        <v>7053.6736529999998</v>
      </c>
      <c r="HS51" s="148">
        <v>1244.304067</v>
      </c>
      <c r="HT51" s="148">
        <v>5265.10779</v>
      </c>
      <c r="HU51" s="148">
        <v>10769.948109999999</v>
      </c>
      <c r="HV51" s="148">
        <v>8358.0578179999993</v>
      </c>
      <c r="HW51" s="148">
        <v>285334.30969999998</v>
      </c>
      <c r="HX51" s="148">
        <v>90569.637910000005</v>
      </c>
      <c r="HY51" s="148">
        <v>194331.9374</v>
      </c>
      <c r="HZ51" s="148">
        <v>39410.650110000002</v>
      </c>
      <c r="IA51" s="148">
        <v>0</v>
      </c>
      <c r="IB51" s="148">
        <v>233410.0656</v>
      </c>
      <c r="IC51" s="148">
        <v>617713.81290000002</v>
      </c>
      <c r="ID51" s="148">
        <v>195877.30350000001</v>
      </c>
      <c r="IE51" s="148">
        <v>80893.225810000004</v>
      </c>
      <c r="IF51" s="148">
        <v>12466.344300000001</v>
      </c>
      <c r="IG51" s="148">
        <v>64457.830580000002</v>
      </c>
      <c r="IH51" s="148">
        <v>39253.782679999997</v>
      </c>
      <c r="II51" s="148">
        <v>122391.2602</v>
      </c>
      <c r="IJ51" s="148">
        <v>327800.33470000001</v>
      </c>
      <c r="IK51" s="148">
        <v>465651.66100000002</v>
      </c>
      <c r="IL51" s="148">
        <v>92316.567420000007</v>
      </c>
      <c r="IM51" s="148">
        <v>38768.072489999999</v>
      </c>
      <c r="IN51" s="148">
        <v>48068.915939999999</v>
      </c>
      <c r="IO51" s="148">
        <v>31806.30155</v>
      </c>
      <c r="IP51" s="148">
        <v>90746.009940000004</v>
      </c>
      <c r="IQ51" s="148">
        <v>164400.49660000001</v>
      </c>
      <c r="IR51" s="148">
        <v>117178.9572</v>
      </c>
      <c r="IS51" s="148">
        <v>84820.723540000006</v>
      </c>
      <c r="IT51" s="148">
        <v>67686.224650000004</v>
      </c>
      <c r="IU51" s="148">
        <v>37888.167809999999</v>
      </c>
      <c r="IV51" s="148">
        <v>70431.261150000006</v>
      </c>
      <c r="IW51" s="148">
        <v>13721.203149999999</v>
      </c>
      <c r="IX51" s="148">
        <v>4561.6214259999997</v>
      </c>
    </row>
    <row r="52" spans="1:258">
      <c r="A52" s="233" t="s">
        <v>974</v>
      </c>
      <c r="B52" s="233" t="s">
        <v>947</v>
      </c>
      <c r="C52" s="148">
        <v>2733.8558410000001</v>
      </c>
      <c r="D52" s="148">
        <v>1721.67857</v>
      </c>
      <c r="E52" s="148">
        <v>42405.060590000001</v>
      </c>
      <c r="F52" s="148">
        <v>93937.360839999994</v>
      </c>
      <c r="G52" s="148">
        <v>10206.4874</v>
      </c>
      <c r="H52" s="148">
        <v>31058.40396</v>
      </c>
      <c r="I52" s="148">
        <v>57477.302589999999</v>
      </c>
      <c r="J52" s="148">
        <v>2682.5591829999998</v>
      </c>
      <c r="K52" s="148">
        <v>839869.38800000004</v>
      </c>
      <c r="L52" s="148">
        <v>236882.0306</v>
      </c>
      <c r="M52" s="148">
        <v>16413.852180000002</v>
      </c>
      <c r="N52" s="148">
        <v>119353.8005</v>
      </c>
      <c r="O52" s="148">
        <v>39262.325799999999</v>
      </c>
      <c r="P52" s="148">
        <v>94265.907300000006</v>
      </c>
      <c r="Q52" s="148">
        <v>383705.39600000001</v>
      </c>
      <c r="R52" s="148">
        <v>59680.66087</v>
      </c>
      <c r="S52" s="148">
        <v>19147.64098</v>
      </c>
      <c r="T52" s="148">
        <v>58053.942360000001</v>
      </c>
      <c r="U52" s="148">
        <v>103669.70789999999</v>
      </c>
      <c r="V52" s="148">
        <v>348733.56910000002</v>
      </c>
      <c r="W52" s="148">
        <v>16345.78868</v>
      </c>
      <c r="X52" s="148">
        <v>9607.0030779999997</v>
      </c>
      <c r="Y52" s="148">
        <v>3314.6984179999999</v>
      </c>
      <c r="Z52" s="148">
        <v>0</v>
      </c>
      <c r="AA52" s="148">
        <v>0</v>
      </c>
      <c r="AB52" s="148">
        <v>0</v>
      </c>
      <c r="AC52" s="148">
        <v>396.21678309999999</v>
      </c>
      <c r="AD52" s="148">
        <v>75782.886929999993</v>
      </c>
      <c r="AE52" s="148">
        <v>407.19720089999998</v>
      </c>
      <c r="AF52" s="148">
        <v>73.36466557</v>
      </c>
      <c r="AG52" s="148">
        <v>0</v>
      </c>
      <c r="AH52" s="148">
        <v>0</v>
      </c>
      <c r="AI52" s="148">
        <v>226.6281765</v>
      </c>
      <c r="AJ52" s="148">
        <v>0</v>
      </c>
      <c r="AK52" s="148">
        <v>129190.7141</v>
      </c>
      <c r="AL52" s="148">
        <v>172.63228960000001</v>
      </c>
      <c r="AM52" s="148">
        <v>498.35514469999998</v>
      </c>
      <c r="AN52" s="148">
        <v>599.03028070000005</v>
      </c>
      <c r="AO52" s="148">
        <v>42.895730319999998</v>
      </c>
      <c r="AP52" s="148">
        <v>0</v>
      </c>
      <c r="AQ52" s="148">
        <v>1616.7018430000001</v>
      </c>
      <c r="AR52" s="148">
        <v>3904.791933</v>
      </c>
      <c r="AS52" s="148">
        <v>248.43399790000001</v>
      </c>
      <c r="AT52" s="148">
        <v>601.21924309999997</v>
      </c>
      <c r="AU52" s="148">
        <v>0</v>
      </c>
      <c r="AV52" s="148">
        <v>265.69839539999998</v>
      </c>
      <c r="AW52" s="148">
        <v>2510.9738510000002</v>
      </c>
      <c r="AX52" s="148">
        <v>607.2463497</v>
      </c>
      <c r="AY52" s="148">
        <v>584.85384190000002</v>
      </c>
      <c r="AZ52" s="148">
        <v>0</v>
      </c>
      <c r="BA52" s="148">
        <v>304.82101729999999</v>
      </c>
      <c r="BB52" s="148">
        <v>52.145126699999999</v>
      </c>
      <c r="BC52" s="148">
        <v>128.53136420000001</v>
      </c>
      <c r="BD52" s="148">
        <v>146.69686870000001</v>
      </c>
      <c r="BE52" s="148">
        <v>617.05222570000001</v>
      </c>
      <c r="BF52" s="148">
        <v>2485.0850820000001</v>
      </c>
      <c r="BG52" s="148">
        <v>5206.363077</v>
      </c>
      <c r="BH52" s="148">
        <v>2277.13645</v>
      </c>
      <c r="BI52" s="148">
        <v>459402.62959999999</v>
      </c>
      <c r="BJ52" s="148">
        <v>6794.8374700000004</v>
      </c>
      <c r="BK52" s="148">
        <v>1724.171918</v>
      </c>
      <c r="BL52" s="148">
        <v>108921.046</v>
      </c>
      <c r="BM52" s="148">
        <v>119768.1341</v>
      </c>
      <c r="BN52" s="148">
        <v>3717.9647460000001</v>
      </c>
      <c r="BO52" s="148">
        <v>0</v>
      </c>
      <c r="BP52" s="148">
        <v>30778.725040000001</v>
      </c>
      <c r="BQ52" s="148">
        <v>18244.122449999999</v>
      </c>
      <c r="BR52" s="148">
        <v>2367.8550719999998</v>
      </c>
      <c r="BS52" s="148">
        <v>4966.7212040000004</v>
      </c>
      <c r="BT52" s="148">
        <v>6965.9101790000004</v>
      </c>
      <c r="BU52" s="148">
        <v>689.44919909999999</v>
      </c>
      <c r="BV52" s="148">
        <v>36162.619379999996</v>
      </c>
      <c r="BW52" s="148">
        <v>2916.1167639999999</v>
      </c>
      <c r="BX52" s="148">
        <v>3261.2045240000002</v>
      </c>
      <c r="BY52" s="148">
        <v>7310.2295020000001</v>
      </c>
      <c r="BZ52" s="148">
        <v>572.42888000000005</v>
      </c>
      <c r="CA52" s="148">
        <v>3551.5275809999998</v>
      </c>
      <c r="CB52" s="148">
        <v>188.6811917</v>
      </c>
      <c r="CC52" s="148">
        <v>6778.9973840000002</v>
      </c>
      <c r="CD52" s="148">
        <v>3683.8887850000001</v>
      </c>
      <c r="CE52" s="148">
        <v>0</v>
      </c>
      <c r="CF52" s="148">
        <v>0</v>
      </c>
      <c r="CG52" s="148">
        <v>415.24225910000001</v>
      </c>
      <c r="CH52" s="148">
        <v>230632.55650000001</v>
      </c>
      <c r="CI52" s="148">
        <v>8484.2529990000003</v>
      </c>
      <c r="CJ52" s="148">
        <v>444335.6642</v>
      </c>
      <c r="CK52" s="148">
        <v>315479.84889999998</v>
      </c>
      <c r="CL52" s="148">
        <v>301309.74239999999</v>
      </c>
      <c r="CM52" s="148">
        <v>1367508.7279999999</v>
      </c>
      <c r="CN52" s="148">
        <v>153159.28330000001</v>
      </c>
      <c r="CO52" s="148">
        <v>19491.97222</v>
      </c>
      <c r="CP52" s="148">
        <v>1787058.8640000001</v>
      </c>
      <c r="CQ52" s="148">
        <v>727559.72770000005</v>
      </c>
      <c r="CR52" s="148">
        <v>115140.6492</v>
      </c>
      <c r="CS52" s="148">
        <v>115418.2347</v>
      </c>
      <c r="CT52" s="148">
        <v>773678.5564</v>
      </c>
      <c r="CU52" s="148">
        <v>164979.13959999999</v>
      </c>
      <c r="CV52" s="148">
        <v>160738.87359999999</v>
      </c>
      <c r="CW52" s="148">
        <v>22861.17885</v>
      </c>
      <c r="CX52" s="148">
        <v>252.93398239999999</v>
      </c>
      <c r="CY52" s="148">
        <v>413.31614780000001</v>
      </c>
      <c r="CZ52" s="148">
        <v>0</v>
      </c>
      <c r="DA52" s="148">
        <v>0</v>
      </c>
      <c r="DB52" s="148">
        <v>0</v>
      </c>
      <c r="DC52" s="148">
        <v>614.72975220000001</v>
      </c>
      <c r="DD52" s="148">
        <v>0</v>
      </c>
      <c r="DE52" s="148">
        <v>0</v>
      </c>
      <c r="DF52" s="148">
        <v>199.54241680000001</v>
      </c>
      <c r="DG52" s="148">
        <v>146.28968159999999</v>
      </c>
      <c r="DH52" s="148">
        <v>948.62714349999999</v>
      </c>
      <c r="DI52" s="148">
        <v>987.31296880000002</v>
      </c>
      <c r="DJ52" s="148">
        <v>985309.14049999998</v>
      </c>
      <c r="DK52" s="148">
        <v>3423428.86</v>
      </c>
      <c r="DL52" s="148">
        <v>1071585.4550000001</v>
      </c>
      <c r="DM52" s="148">
        <v>2211263.139</v>
      </c>
      <c r="DN52" s="148">
        <v>6544377.9979999997</v>
      </c>
      <c r="DO52" s="148">
        <v>1001203.802</v>
      </c>
      <c r="DP52" s="148">
        <v>79678.780740000002</v>
      </c>
      <c r="DQ52" s="148">
        <v>635786.69339999999</v>
      </c>
      <c r="DR52" s="148">
        <v>12201070.42</v>
      </c>
      <c r="DS52" s="148">
        <v>4162975.38</v>
      </c>
      <c r="DT52" s="148">
        <v>599525.90819999995</v>
      </c>
      <c r="DU52" s="148">
        <v>1146827.1259999999</v>
      </c>
      <c r="DV52" s="148">
        <v>110097.91800000001</v>
      </c>
      <c r="DW52" s="148">
        <v>7920542.8669999996</v>
      </c>
      <c r="DX52" s="148">
        <v>6655950.9840000002</v>
      </c>
      <c r="DY52" s="148">
        <v>3169022.037</v>
      </c>
      <c r="DZ52" s="148">
        <v>3842483.7680000002</v>
      </c>
      <c r="EA52" s="148">
        <v>1843680.399</v>
      </c>
      <c r="EB52" s="148">
        <v>622575.54610000004</v>
      </c>
      <c r="EC52" s="148">
        <v>2113625.5559999999</v>
      </c>
      <c r="ED52" s="148">
        <v>1706793.5449999999</v>
      </c>
      <c r="EE52" s="148">
        <v>1339600.3759999999</v>
      </c>
      <c r="EF52" s="148">
        <v>3530953.3390000002</v>
      </c>
      <c r="EG52" s="148">
        <v>2291824.35</v>
      </c>
      <c r="EH52" s="148">
        <v>29223.86681</v>
      </c>
      <c r="EI52" s="148">
        <v>100647.85129999999</v>
      </c>
      <c r="EJ52" s="148">
        <v>348761.12150000001</v>
      </c>
      <c r="EK52" s="148">
        <v>306025.03330000001</v>
      </c>
      <c r="EL52" s="148">
        <v>510059.71429999999</v>
      </c>
      <c r="EM52" s="148">
        <v>892126.65430000005</v>
      </c>
      <c r="EN52" s="148">
        <v>925035.37780000002</v>
      </c>
      <c r="EO52" s="148">
        <v>998395.49410000001</v>
      </c>
      <c r="EP52" s="148">
        <v>164902.26089999999</v>
      </c>
      <c r="EQ52" s="148">
        <v>209195.57190000001</v>
      </c>
      <c r="ER52" s="148">
        <v>12166.207710000001</v>
      </c>
      <c r="ES52" s="148">
        <v>148591.64110000001</v>
      </c>
      <c r="ET52" s="148">
        <v>7650.7588029999997</v>
      </c>
      <c r="EU52" s="148">
        <v>6532.3617979999999</v>
      </c>
      <c r="EV52" s="148">
        <v>57393.916149999997</v>
      </c>
      <c r="EW52" s="148">
        <v>64955.447319999999</v>
      </c>
      <c r="EX52" s="148">
        <v>55812.079140000002</v>
      </c>
      <c r="EY52" s="148">
        <v>204190.73050000001</v>
      </c>
      <c r="EZ52" s="148">
        <v>82222.68419</v>
      </c>
      <c r="FA52" s="148">
        <v>38250.38895</v>
      </c>
      <c r="FB52" s="148">
        <v>64520.11393</v>
      </c>
      <c r="FC52" s="148">
        <v>48236.250970000001</v>
      </c>
      <c r="FD52" s="148">
        <v>61517.176890000002</v>
      </c>
      <c r="FE52" s="148">
        <v>9268.3659019999996</v>
      </c>
      <c r="FF52" s="148">
        <v>13065.79422</v>
      </c>
      <c r="FG52" s="148">
        <v>8101.7413900000001</v>
      </c>
      <c r="FH52" s="148">
        <v>261940.38639999999</v>
      </c>
      <c r="FI52" s="148">
        <v>70368.011429999999</v>
      </c>
      <c r="FJ52" s="148">
        <v>7258.9675150000003</v>
      </c>
      <c r="FK52" s="148">
        <v>2486.7544849999999</v>
      </c>
      <c r="FL52" s="148">
        <v>485217.09649999999</v>
      </c>
      <c r="FM52" s="148">
        <v>347138.89250000002</v>
      </c>
      <c r="FN52" s="148">
        <v>93972.950259999998</v>
      </c>
      <c r="FO52" s="148">
        <v>152122.44639999999</v>
      </c>
      <c r="FP52" s="148">
        <v>84652.114759999997</v>
      </c>
      <c r="FQ52" s="148">
        <v>49434.453119999998</v>
      </c>
      <c r="FR52" s="148">
        <v>303941.87449999998</v>
      </c>
      <c r="FS52" s="148">
        <v>754445.63639999996</v>
      </c>
      <c r="FT52" s="148">
        <v>249392.83979999999</v>
      </c>
      <c r="FU52" s="148">
        <v>302076.64809999999</v>
      </c>
      <c r="FV52" s="148">
        <v>4109.314942</v>
      </c>
      <c r="FW52" s="148">
        <v>6378.4219579999999</v>
      </c>
      <c r="FX52" s="148">
        <v>45686.438110000003</v>
      </c>
      <c r="FY52" s="148">
        <v>187534.1783</v>
      </c>
      <c r="FZ52" s="148">
        <v>212587.43919999999</v>
      </c>
      <c r="GA52" s="148">
        <v>232741.94260000001</v>
      </c>
      <c r="GB52" s="148">
        <v>35347.815009999998</v>
      </c>
      <c r="GC52" s="148">
        <v>10184.251389999999</v>
      </c>
      <c r="GD52" s="148">
        <v>13382.005209999999</v>
      </c>
      <c r="GE52" s="148">
        <v>1746.083318</v>
      </c>
      <c r="GF52" s="148">
        <v>14003.88401</v>
      </c>
      <c r="GG52" s="148">
        <v>8778.5614669999995</v>
      </c>
      <c r="GH52" s="148">
        <v>2974.164166</v>
      </c>
      <c r="GI52" s="148">
        <v>45291.1901</v>
      </c>
      <c r="GJ52" s="148">
        <v>62943.928829999997</v>
      </c>
      <c r="GK52" s="148">
        <v>34506.835469999998</v>
      </c>
      <c r="GL52" s="148">
        <v>11750.87923</v>
      </c>
      <c r="GM52" s="148">
        <v>46053.281309999998</v>
      </c>
      <c r="GN52" s="148">
        <v>27856.146219999999</v>
      </c>
      <c r="GO52" s="148">
        <v>117.1982649</v>
      </c>
      <c r="GP52" s="148">
        <v>0</v>
      </c>
      <c r="GQ52" s="148">
        <v>0</v>
      </c>
      <c r="GR52" s="148">
        <v>1467.785631</v>
      </c>
      <c r="GS52" s="148">
        <v>0</v>
      </c>
      <c r="GT52" s="148">
        <v>0</v>
      </c>
      <c r="GU52" s="148">
        <v>1189.5774919999999</v>
      </c>
      <c r="GV52" s="148">
        <v>1132.6689690000001</v>
      </c>
      <c r="GW52" s="148">
        <v>0</v>
      </c>
      <c r="GX52" s="148">
        <v>0</v>
      </c>
      <c r="GY52" s="148">
        <v>398.93905940000002</v>
      </c>
      <c r="GZ52" s="148">
        <v>417.57353790000002</v>
      </c>
      <c r="HA52" s="148">
        <v>1073.587258</v>
      </c>
      <c r="HB52" s="148">
        <v>0</v>
      </c>
      <c r="HC52" s="148">
        <v>0</v>
      </c>
      <c r="HD52" s="148">
        <v>123.1867285</v>
      </c>
      <c r="HE52" s="148">
        <v>598.06587760000002</v>
      </c>
      <c r="HF52" s="148">
        <v>593.69308430000001</v>
      </c>
      <c r="HG52" s="148">
        <v>0</v>
      </c>
      <c r="HH52" s="148">
        <v>57.782939249999998</v>
      </c>
      <c r="HI52" s="148">
        <v>1974.4344619999999</v>
      </c>
      <c r="HJ52" s="148">
        <v>8064.2459799999997</v>
      </c>
      <c r="HK52" s="148">
        <v>14596.529070000001</v>
      </c>
      <c r="HL52" s="148">
        <v>51688.55386</v>
      </c>
      <c r="HM52" s="148">
        <v>727.93868650000002</v>
      </c>
      <c r="HN52" s="148">
        <v>4608.4219210000001</v>
      </c>
      <c r="HO52" s="148">
        <v>42798.956879999998</v>
      </c>
      <c r="HP52" s="148">
        <v>210498.46890000001</v>
      </c>
      <c r="HQ52" s="148">
        <v>188241.5165</v>
      </c>
      <c r="HR52" s="148">
        <v>8051.0357670000003</v>
      </c>
      <c r="HS52" s="148">
        <v>1129.6389099999999</v>
      </c>
      <c r="HT52" s="148">
        <v>4799.3151440000001</v>
      </c>
      <c r="HU52" s="148">
        <v>11395.608679999999</v>
      </c>
      <c r="HV52" s="148">
        <v>8796.7917300000008</v>
      </c>
      <c r="HW52" s="148">
        <v>348766.96610000002</v>
      </c>
      <c r="HX52" s="148">
        <v>98180.595660000006</v>
      </c>
      <c r="HY52" s="148">
        <v>216794.83009999999</v>
      </c>
      <c r="HZ52" s="148">
        <v>50042.89819</v>
      </c>
      <c r="IA52" s="148">
        <v>0</v>
      </c>
      <c r="IB52" s="148">
        <v>280866.52559999999</v>
      </c>
      <c r="IC52" s="148">
        <v>723963.81700000004</v>
      </c>
      <c r="ID52" s="148">
        <v>231838.66089999999</v>
      </c>
      <c r="IE52" s="148">
        <v>91410.614419999998</v>
      </c>
      <c r="IF52" s="148">
        <v>18664.164570000001</v>
      </c>
      <c r="IG52" s="148">
        <v>78755.058080000003</v>
      </c>
      <c r="IH52" s="148">
        <v>47595.038840000001</v>
      </c>
      <c r="II52" s="148">
        <v>150685.04889999999</v>
      </c>
      <c r="IJ52" s="148">
        <v>403433.0246</v>
      </c>
      <c r="IK52" s="148">
        <v>547712.49080000003</v>
      </c>
      <c r="IL52" s="148">
        <v>110300.8668</v>
      </c>
      <c r="IM52" s="148">
        <v>47316.28097</v>
      </c>
      <c r="IN52" s="148">
        <v>58730.565499999997</v>
      </c>
      <c r="IO52" s="148">
        <v>39701.172259999999</v>
      </c>
      <c r="IP52" s="148">
        <v>108661.1012</v>
      </c>
      <c r="IQ52" s="148">
        <v>191240.25690000001</v>
      </c>
      <c r="IR52" s="148">
        <v>135272.82370000001</v>
      </c>
      <c r="IS52" s="148">
        <v>99655.080480000004</v>
      </c>
      <c r="IT52" s="148">
        <v>80142.368390000003</v>
      </c>
      <c r="IU52" s="148">
        <v>47911.302300000003</v>
      </c>
      <c r="IV52" s="148">
        <v>82207.614440000005</v>
      </c>
      <c r="IW52" s="148">
        <v>15987.60932</v>
      </c>
      <c r="IX52" s="148">
        <v>5659.545228</v>
      </c>
    </row>
    <row r="53" spans="1:258">
      <c r="A53" s="233" t="s">
        <v>975</v>
      </c>
      <c r="B53" s="233" t="s">
        <v>947</v>
      </c>
      <c r="C53" s="148">
        <v>3223.4760759999999</v>
      </c>
      <c r="D53" s="148">
        <v>1798.3375410000001</v>
      </c>
      <c r="E53" s="148">
        <v>38263.095020000001</v>
      </c>
      <c r="F53" s="148">
        <v>83831.616710000002</v>
      </c>
      <c r="G53" s="148">
        <v>8625.0801219999994</v>
      </c>
      <c r="H53" s="148">
        <v>28951.10599</v>
      </c>
      <c r="I53" s="148">
        <v>48092.043319999997</v>
      </c>
      <c r="J53" s="148">
        <v>2211.8860589999999</v>
      </c>
      <c r="K53" s="148">
        <v>529738.95499999996</v>
      </c>
      <c r="L53" s="148">
        <v>212976.9351</v>
      </c>
      <c r="M53" s="148">
        <v>14443.054840000001</v>
      </c>
      <c r="N53" s="148">
        <v>118504.99830000001</v>
      </c>
      <c r="O53" s="148">
        <v>37929.951889999997</v>
      </c>
      <c r="P53" s="148">
        <v>102648.94779999999</v>
      </c>
      <c r="Q53" s="148">
        <v>341273.64159999997</v>
      </c>
      <c r="R53" s="148">
        <v>55386.114399999999</v>
      </c>
      <c r="S53" s="148">
        <v>18917.664100000002</v>
      </c>
      <c r="T53" s="148">
        <v>47761.1518</v>
      </c>
      <c r="U53" s="148">
        <v>99587.186629999997</v>
      </c>
      <c r="V53" s="148">
        <v>331179.00809999998</v>
      </c>
      <c r="W53" s="148">
        <v>17453.691429999999</v>
      </c>
      <c r="X53" s="148">
        <v>9812.4099129999995</v>
      </c>
      <c r="Y53" s="148">
        <v>1708.193724</v>
      </c>
      <c r="Z53" s="148">
        <v>0</v>
      </c>
      <c r="AA53" s="148">
        <v>0</v>
      </c>
      <c r="AB53" s="148">
        <v>0</v>
      </c>
      <c r="AC53" s="148">
        <v>392.93604590000001</v>
      </c>
      <c r="AD53" s="148">
        <v>62508.530619999998</v>
      </c>
      <c r="AE53" s="148">
        <v>227.13408860000001</v>
      </c>
      <c r="AF53" s="148">
        <v>116.52220629999999</v>
      </c>
      <c r="AG53" s="148">
        <v>0</v>
      </c>
      <c r="AH53" s="148">
        <v>0</v>
      </c>
      <c r="AI53" s="148">
        <v>31.85778917</v>
      </c>
      <c r="AJ53" s="148">
        <v>0</v>
      </c>
      <c r="AK53" s="148">
        <v>95298.056719999993</v>
      </c>
      <c r="AL53" s="148">
        <v>188.10153819999999</v>
      </c>
      <c r="AM53" s="148">
        <v>325.1707442</v>
      </c>
      <c r="AN53" s="148">
        <v>461.85606940000002</v>
      </c>
      <c r="AO53" s="148">
        <v>87.495356720000004</v>
      </c>
      <c r="AP53" s="148">
        <v>0</v>
      </c>
      <c r="AQ53" s="148">
        <v>1673.51873</v>
      </c>
      <c r="AR53" s="148">
        <v>2978.5847950000002</v>
      </c>
      <c r="AS53" s="148">
        <v>262.90575960000001</v>
      </c>
      <c r="AT53" s="148">
        <v>280.88307179999998</v>
      </c>
      <c r="AU53" s="148">
        <v>0</v>
      </c>
      <c r="AV53" s="148">
        <v>69.801569360000002</v>
      </c>
      <c r="AW53" s="148">
        <v>2278.9405620000002</v>
      </c>
      <c r="AX53" s="148">
        <v>597.95240009999998</v>
      </c>
      <c r="AY53" s="148">
        <v>258.2034764</v>
      </c>
      <c r="AZ53" s="148">
        <v>0</v>
      </c>
      <c r="BA53" s="148">
        <v>188.81622609999999</v>
      </c>
      <c r="BB53" s="148">
        <v>37.50311035</v>
      </c>
      <c r="BC53" s="148">
        <v>49.829920209999997</v>
      </c>
      <c r="BD53" s="148">
        <v>113.0402733</v>
      </c>
      <c r="BE53" s="148">
        <v>306.36164300000002</v>
      </c>
      <c r="BF53" s="148">
        <v>2016.481882</v>
      </c>
      <c r="BG53" s="148">
        <v>4107.3652190000003</v>
      </c>
      <c r="BH53" s="148">
        <v>2180.787284</v>
      </c>
      <c r="BI53" s="148">
        <v>378739.45329999999</v>
      </c>
      <c r="BJ53" s="148">
        <v>5549.5117259999997</v>
      </c>
      <c r="BK53" s="148">
        <v>1548.255175</v>
      </c>
      <c r="BL53" s="148">
        <v>151898.56049999999</v>
      </c>
      <c r="BM53" s="148">
        <v>94988.043179999993</v>
      </c>
      <c r="BN53" s="148">
        <v>2645.6656050000001</v>
      </c>
      <c r="BO53" s="148">
        <v>0</v>
      </c>
      <c r="BP53" s="148">
        <v>26082.284159999999</v>
      </c>
      <c r="BQ53" s="148">
        <v>16767.76946</v>
      </c>
      <c r="BR53" s="148">
        <v>2126.676383</v>
      </c>
      <c r="BS53" s="148">
        <v>3226.104045</v>
      </c>
      <c r="BT53" s="148">
        <v>4795.48488</v>
      </c>
      <c r="BU53" s="148">
        <v>665.90961849999997</v>
      </c>
      <c r="BV53" s="148">
        <v>38486.265500000001</v>
      </c>
      <c r="BW53" s="148">
        <v>2163.5418679999998</v>
      </c>
      <c r="BX53" s="148">
        <v>2453.9909560000001</v>
      </c>
      <c r="BY53" s="148">
        <v>6541.3540569999996</v>
      </c>
      <c r="BZ53" s="148">
        <v>516.20542809999995</v>
      </c>
      <c r="CA53" s="148">
        <v>2834.7526189999999</v>
      </c>
      <c r="CB53" s="148">
        <v>0</v>
      </c>
      <c r="CC53" s="148">
        <v>5173.264142</v>
      </c>
      <c r="CD53" s="148">
        <v>2861.6999129999999</v>
      </c>
      <c r="CE53" s="148">
        <v>0</v>
      </c>
      <c r="CF53" s="148">
        <v>0</v>
      </c>
      <c r="CG53" s="148">
        <v>350.0831809</v>
      </c>
      <c r="CH53" s="148">
        <v>203008.26259999999</v>
      </c>
      <c r="CI53" s="148">
        <v>7819.3468380000004</v>
      </c>
      <c r="CJ53" s="148">
        <v>441844.94799999997</v>
      </c>
      <c r="CK53" s="148">
        <v>292530.22899999999</v>
      </c>
      <c r="CL53" s="148">
        <v>301103.49349999998</v>
      </c>
      <c r="CM53" s="148">
        <v>1347980.6410000001</v>
      </c>
      <c r="CN53" s="148">
        <v>156421.23920000001</v>
      </c>
      <c r="CO53" s="148">
        <v>19484.068500000001</v>
      </c>
      <c r="CP53" s="148">
        <v>1798869.9110000001</v>
      </c>
      <c r="CQ53" s="148">
        <v>730596.49159999995</v>
      </c>
      <c r="CR53" s="148">
        <v>116047.20299999999</v>
      </c>
      <c r="CS53" s="148">
        <v>107939.9773</v>
      </c>
      <c r="CT53" s="148">
        <v>760134.88150000002</v>
      </c>
      <c r="CU53" s="148">
        <v>171233.89610000001</v>
      </c>
      <c r="CV53" s="148">
        <v>158263.87109999999</v>
      </c>
      <c r="CW53" s="148">
        <v>20222.88062</v>
      </c>
      <c r="CX53" s="148">
        <v>217.85609210000001</v>
      </c>
      <c r="CY53" s="148">
        <v>352.87040450000001</v>
      </c>
      <c r="CZ53" s="148">
        <v>58.878433559999998</v>
      </c>
      <c r="DA53" s="148">
        <v>0</v>
      </c>
      <c r="DB53" s="148">
        <v>0</v>
      </c>
      <c r="DC53" s="148">
        <v>695.62824520000004</v>
      </c>
      <c r="DD53" s="148">
        <v>0</v>
      </c>
      <c r="DE53" s="148">
        <v>0</v>
      </c>
      <c r="DF53" s="148">
        <v>247.95143440000001</v>
      </c>
      <c r="DG53" s="148">
        <v>85.772506030000002</v>
      </c>
      <c r="DH53" s="148">
        <v>777.05466479999995</v>
      </c>
      <c r="DI53" s="148">
        <v>747.88940700000001</v>
      </c>
      <c r="DJ53" s="148">
        <v>870569.11950000003</v>
      </c>
      <c r="DK53" s="148">
        <v>3583350.3020000001</v>
      </c>
      <c r="DL53" s="148">
        <v>980667.69140000001</v>
      </c>
      <c r="DM53" s="148">
        <v>3635967.8119999999</v>
      </c>
      <c r="DN53" s="148">
        <v>6688232.0070000002</v>
      </c>
      <c r="DO53" s="148">
        <v>959172.18720000004</v>
      </c>
      <c r="DP53" s="148">
        <v>76136.251770000003</v>
      </c>
      <c r="DQ53" s="148">
        <v>602892.63009999995</v>
      </c>
      <c r="DR53" s="148">
        <v>12759611.810000001</v>
      </c>
      <c r="DS53" s="148">
        <v>4299625.2709999997</v>
      </c>
      <c r="DT53" s="148">
        <v>593387.26670000004</v>
      </c>
      <c r="DU53" s="148">
        <v>1052645.409</v>
      </c>
      <c r="DV53" s="148">
        <v>96728.10583</v>
      </c>
      <c r="DW53" s="148">
        <v>7749467.7549999999</v>
      </c>
      <c r="DX53" s="148">
        <v>6615692.8459999999</v>
      </c>
      <c r="DY53" s="148">
        <v>3108777.2009999999</v>
      </c>
      <c r="DZ53" s="148">
        <v>3943668.2659999998</v>
      </c>
      <c r="EA53" s="148">
        <v>1709454.2039999999</v>
      </c>
      <c r="EB53" s="148">
        <v>571305.37009999994</v>
      </c>
      <c r="EC53" s="148">
        <v>2061665.58</v>
      </c>
      <c r="ED53" s="148">
        <v>1710396.4850000001</v>
      </c>
      <c r="EE53" s="148">
        <v>1316581.26</v>
      </c>
      <c r="EF53" s="148">
        <v>3668112.11</v>
      </c>
      <c r="EG53" s="148">
        <v>2289352.8020000001</v>
      </c>
      <c r="EH53" s="148">
        <v>26727.592489999999</v>
      </c>
      <c r="EI53" s="148">
        <v>93229.38983</v>
      </c>
      <c r="EJ53" s="148">
        <v>326559.96590000001</v>
      </c>
      <c r="EK53" s="148">
        <v>286434.12239999999</v>
      </c>
      <c r="EL53" s="148">
        <v>512806.67629999999</v>
      </c>
      <c r="EM53" s="148">
        <v>898383.07530000003</v>
      </c>
      <c r="EN53" s="148">
        <v>936996.38069999998</v>
      </c>
      <c r="EO53" s="148">
        <v>1071152.6029999999</v>
      </c>
      <c r="EP53" s="148">
        <v>145442.59969999999</v>
      </c>
      <c r="EQ53" s="148">
        <v>211723.82019999999</v>
      </c>
      <c r="ER53" s="148">
        <v>12754.116040000001</v>
      </c>
      <c r="ES53" s="148">
        <v>140018.6832</v>
      </c>
      <c r="ET53" s="148">
        <v>7615.7181920000003</v>
      </c>
      <c r="EU53" s="148">
        <v>5436.6817190000002</v>
      </c>
      <c r="EV53" s="148">
        <v>56669.197800000002</v>
      </c>
      <c r="EW53" s="148">
        <v>64455.577089999999</v>
      </c>
      <c r="EX53" s="148">
        <v>53762.281819999997</v>
      </c>
      <c r="EY53" s="148">
        <v>187192.0055</v>
      </c>
      <c r="EZ53" s="148">
        <v>88522.154630000005</v>
      </c>
      <c r="FA53" s="148">
        <v>40877.730109999997</v>
      </c>
      <c r="FB53" s="148">
        <v>57145.155160000002</v>
      </c>
      <c r="FC53" s="148">
        <v>47820.539720000001</v>
      </c>
      <c r="FD53" s="148">
        <v>60464.63796</v>
      </c>
      <c r="FE53" s="148">
        <v>7927.7772910000003</v>
      </c>
      <c r="FF53" s="148">
        <v>13280.16042</v>
      </c>
      <c r="FG53" s="148">
        <v>7301.1890700000004</v>
      </c>
      <c r="FH53" s="148">
        <v>266235.71139999997</v>
      </c>
      <c r="FI53" s="148">
        <v>73853.814719999995</v>
      </c>
      <c r="FJ53" s="148">
        <v>7008.0117369999998</v>
      </c>
      <c r="FK53" s="148">
        <v>2243.9720790000001</v>
      </c>
      <c r="FL53" s="148">
        <v>462996.27250000002</v>
      </c>
      <c r="FM53" s="148">
        <v>349309.74339999998</v>
      </c>
      <c r="FN53" s="148">
        <v>92837.404179999998</v>
      </c>
      <c r="FO53" s="148">
        <v>156958.6476</v>
      </c>
      <c r="FP53" s="148">
        <v>80754.08872</v>
      </c>
      <c r="FQ53" s="148">
        <v>46711.601979999999</v>
      </c>
      <c r="FR53" s="148">
        <v>314575.12839999999</v>
      </c>
      <c r="FS53" s="148">
        <v>729170.647</v>
      </c>
      <c r="FT53" s="148">
        <v>252425.52</v>
      </c>
      <c r="FU53" s="148">
        <v>306987.01409999997</v>
      </c>
      <c r="FV53" s="148">
        <v>4263.1451800000004</v>
      </c>
      <c r="FW53" s="148">
        <v>6058.3711499999999</v>
      </c>
      <c r="FX53" s="148">
        <v>43371.640440000003</v>
      </c>
      <c r="FY53" s="148">
        <v>185795.87729999999</v>
      </c>
      <c r="FZ53" s="148">
        <v>217232.4155</v>
      </c>
      <c r="GA53" s="148">
        <v>252491.8726</v>
      </c>
      <c r="GB53" s="148">
        <v>36372.809950000003</v>
      </c>
      <c r="GC53" s="148">
        <v>10816.2559</v>
      </c>
      <c r="GD53" s="148">
        <v>12486.931860000001</v>
      </c>
      <c r="GE53" s="148">
        <v>1782.5084589999999</v>
      </c>
      <c r="GF53" s="148">
        <v>12348.04135</v>
      </c>
      <c r="GG53" s="148">
        <v>10690.650610000001</v>
      </c>
      <c r="GH53" s="148">
        <v>2655.4725680000001</v>
      </c>
      <c r="GI53" s="148">
        <v>44309.840510000002</v>
      </c>
      <c r="GJ53" s="148">
        <v>62844.08928</v>
      </c>
      <c r="GK53" s="148">
        <v>35957.764199999998</v>
      </c>
      <c r="GL53" s="148">
        <v>10606.67923</v>
      </c>
      <c r="GM53" s="148">
        <v>50470.364739999997</v>
      </c>
      <c r="GN53" s="148">
        <v>28727.847379999999</v>
      </c>
      <c r="GO53" s="148">
        <v>150.3238058</v>
      </c>
      <c r="GP53" s="148">
        <v>0</v>
      </c>
      <c r="GQ53" s="148">
        <v>229.39366380000001</v>
      </c>
      <c r="GR53" s="148">
        <v>1357.4666159999999</v>
      </c>
      <c r="GS53" s="148">
        <v>0</v>
      </c>
      <c r="GT53" s="148">
        <v>0</v>
      </c>
      <c r="GU53" s="148">
        <v>1237.083907</v>
      </c>
      <c r="GV53" s="148">
        <v>1054.2702409999999</v>
      </c>
      <c r="GW53" s="148">
        <v>0</v>
      </c>
      <c r="GX53" s="148">
        <v>0</v>
      </c>
      <c r="GY53" s="148">
        <v>435.38295119999998</v>
      </c>
      <c r="GZ53" s="148">
        <v>261.19469040000001</v>
      </c>
      <c r="HA53" s="148">
        <v>864.79045210000004</v>
      </c>
      <c r="HB53" s="148">
        <v>0</v>
      </c>
      <c r="HC53" s="148">
        <v>0</v>
      </c>
      <c r="HD53" s="148">
        <v>106.2338824</v>
      </c>
      <c r="HE53" s="148">
        <v>930.80469749999997</v>
      </c>
      <c r="HF53" s="148">
        <v>317.86806439999998</v>
      </c>
      <c r="HG53" s="148">
        <v>0</v>
      </c>
      <c r="HH53" s="148">
        <v>261.82089999999999</v>
      </c>
      <c r="HI53" s="148">
        <v>2274.0500649999999</v>
      </c>
      <c r="HJ53" s="148">
        <v>7189.590948</v>
      </c>
      <c r="HK53" s="148">
        <v>12695.26966</v>
      </c>
      <c r="HL53" s="148">
        <v>43675.607150000003</v>
      </c>
      <c r="HM53" s="148">
        <v>627.64208689999998</v>
      </c>
      <c r="HN53" s="148">
        <v>4427.8542989999996</v>
      </c>
      <c r="HO53" s="148">
        <v>41991.100749999998</v>
      </c>
      <c r="HP53" s="148">
        <v>204878.66800000001</v>
      </c>
      <c r="HQ53" s="148">
        <v>163457.74470000001</v>
      </c>
      <c r="HR53" s="148">
        <v>7194.5052669999995</v>
      </c>
      <c r="HS53" s="148">
        <v>1188.79089</v>
      </c>
      <c r="HT53" s="148">
        <v>4626.4510190000001</v>
      </c>
      <c r="HU53" s="148">
        <v>10431.908299999999</v>
      </c>
      <c r="HV53" s="148">
        <v>7569.4985450000004</v>
      </c>
      <c r="HW53" s="148">
        <v>322558.98119999998</v>
      </c>
      <c r="HX53" s="148">
        <v>94656.949529999998</v>
      </c>
      <c r="HY53" s="148">
        <v>201416.32449999999</v>
      </c>
      <c r="HZ53" s="148">
        <v>41385.675949999997</v>
      </c>
      <c r="IA53" s="148">
        <v>0</v>
      </c>
      <c r="IB53" s="148">
        <v>269959.37070000003</v>
      </c>
      <c r="IC53" s="148">
        <v>664412.68110000005</v>
      </c>
      <c r="ID53" s="148">
        <v>209514.72279999999</v>
      </c>
      <c r="IE53" s="148">
        <v>88395.844469999996</v>
      </c>
      <c r="IF53" s="148">
        <v>10562.58381</v>
      </c>
      <c r="IG53" s="148">
        <v>71788.738140000001</v>
      </c>
      <c r="IH53" s="148">
        <v>41934.410080000001</v>
      </c>
      <c r="II53" s="148">
        <v>142323.8303</v>
      </c>
      <c r="IJ53" s="148">
        <v>350029.81959999999</v>
      </c>
      <c r="IK53" s="148">
        <v>505712.94880000001</v>
      </c>
      <c r="IL53" s="148">
        <v>93896.477190000005</v>
      </c>
      <c r="IM53" s="148">
        <v>40265.328099999999</v>
      </c>
      <c r="IN53" s="148">
        <v>53558.785880000003</v>
      </c>
      <c r="IO53" s="148">
        <v>41250.812339999997</v>
      </c>
      <c r="IP53" s="148">
        <v>95761.358829999997</v>
      </c>
      <c r="IQ53" s="148">
        <v>173493.78529999999</v>
      </c>
      <c r="IR53" s="148">
        <v>123330.5615</v>
      </c>
      <c r="IS53" s="148">
        <v>86692.099719999998</v>
      </c>
      <c r="IT53" s="148">
        <v>70202.898310000004</v>
      </c>
      <c r="IU53" s="148">
        <v>39884.714460000003</v>
      </c>
      <c r="IV53" s="148">
        <v>74492.819969999997</v>
      </c>
      <c r="IW53" s="148">
        <v>14055.13291</v>
      </c>
      <c r="IX53" s="148">
        <v>5148.7428559999998</v>
      </c>
    </row>
    <row r="54" spans="1:258">
      <c r="A54" s="233" t="s">
        <v>976</v>
      </c>
      <c r="B54" s="233" t="s">
        <v>947</v>
      </c>
      <c r="C54" s="148">
        <v>3108.597714</v>
      </c>
      <c r="D54" s="148">
        <v>2064.6909390000001</v>
      </c>
      <c r="E54" s="148">
        <v>48827.527419999999</v>
      </c>
      <c r="F54" s="148">
        <v>81809.229330000002</v>
      </c>
      <c r="G54" s="148">
        <v>9903.2904080000008</v>
      </c>
      <c r="H54" s="148">
        <v>30962.46128</v>
      </c>
      <c r="I54" s="148">
        <v>51329.546300000002</v>
      </c>
      <c r="J54" s="148">
        <v>2328.091277</v>
      </c>
      <c r="K54" s="148">
        <v>852223.7145</v>
      </c>
      <c r="L54" s="148">
        <v>225883.1053</v>
      </c>
      <c r="M54" s="148">
        <v>16590.07474</v>
      </c>
      <c r="N54" s="148">
        <v>136640.8376</v>
      </c>
      <c r="O54" s="148">
        <v>40079.909070000002</v>
      </c>
      <c r="P54" s="148">
        <v>100461.2398</v>
      </c>
      <c r="Q54" s="148">
        <v>408848.67219999997</v>
      </c>
      <c r="R54" s="148">
        <v>48252.90049</v>
      </c>
      <c r="S54" s="148">
        <v>18678.767210000002</v>
      </c>
      <c r="T54" s="148">
        <v>53986.541210000003</v>
      </c>
      <c r="U54" s="148">
        <v>100728.3364</v>
      </c>
      <c r="V54" s="148">
        <v>303173.48849999998</v>
      </c>
      <c r="W54" s="148">
        <v>17846.67308</v>
      </c>
      <c r="X54" s="148">
        <v>8556.8651009999994</v>
      </c>
      <c r="Y54" s="148">
        <v>993.95356249999998</v>
      </c>
      <c r="Z54" s="148">
        <v>0</v>
      </c>
      <c r="AA54" s="148">
        <v>0</v>
      </c>
      <c r="AB54" s="148">
        <v>0</v>
      </c>
      <c r="AC54" s="148">
        <v>317.22191400000003</v>
      </c>
      <c r="AD54" s="148">
        <v>76542.377729999993</v>
      </c>
      <c r="AE54" s="148">
        <v>457.58201989999998</v>
      </c>
      <c r="AF54" s="148">
        <v>73.198273409999999</v>
      </c>
      <c r="AG54" s="148">
        <v>0</v>
      </c>
      <c r="AH54" s="148">
        <v>0</v>
      </c>
      <c r="AI54" s="148">
        <v>107.6147256</v>
      </c>
      <c r="AJ54" s="148">
        <v>0</v>
      </c>
      <c r="AK54" s="148">
        <v>111957.3805</v>
      </c>
      <c r="AL54" s="148">
        <v>149.1377104</v>
      </c>
      <c r="AM54" s="148">
        <v>450.38127530000003</v>
      </c>
      <c r="AN54" s="148">
        <v>469.01260689999998</v>
      </c>
      <c r="AO54" s="148">
        <v>60.15883805</v>
      </c>
      <c r="AP54" s="148">
        <v>0</v>
      </c>
      <c r="AQ54" s="148">
        <v>1574.016445</v>
      </c>
      <c r="AR54" s="148">
        <v>3849.1164920000001</v>
      </c>
      <c r="AS54" s="148">
        <v>329.62937970000002</v>
      </c>
      <c r="AT54" s="148">
        <v>294.69039570000001</v>
      </c>
      <c r="AU54" s="148">
        <v>0</v>
      </c>
      <c r="AV54" s="148">
        <v>126.8698471</v>
      </c>
      <c r="AW54" s="148">
        <v>2452.2432709999998</v>
      </c>
      <c r="AX54" s="148">
        <v>894.77451900000005</v>
      </c>
      <c r="AY54" s="148">
        <v>425.53948320000001</v>
      </c>
      <c r="AZ54" s="148">
        <v>0</v>
      </c>
      <c r="BA54" s="148">
        <v>257.29994149999999</v>
      </c>
      <c r="BB54" s="148">
        <v>12.89005377</v>
      </c>
      <c r="BC54" s="148">
        <v>66.301941069999998</v>
      </c>
      <c r="BD54" s="148">
        <v>169.74187800000001</v>
      </c>
      <c r="BE54" s="148">
        <v>474.73440599999998</v>
      </c>
      <c r="BF54" s="148">
        <v>1582.7708660000001</v>
      </c>
      <c r="BG54" s="148">
        <v>4125.9934110000004</v>
      </c>
      <c r="BH54" s="148">
        <v>2390.2723729999998</v>
      </c>
      <c r="BI54" s="148">
        <v>415532.84960000002</v>
      </c>
      <c r="BJ54" s="148">
        <v>6206.4771629999996</v>
      </c>
      <c r="BK54" s="148">
        <v>2041.2220709999999</v>
      </c>
      <c r="BL54" s="148">
        <v>167597.86660000001</v>
      </c>
      <c r="BM54" s="148">
        <v>103683.408</v>
      </c>
      <c r="BN54" s="148">
        <v>2892.0863210000002</v>
      </c>
      <c r="BO54" s="148">
        <v>0</v>
      </c>
      <c r="BP54" s="148">
        <v>27981.558519999999</v>
      </c>
      <c r="BQ54" s="148">
        <v>16781.250670000001</v>
      </c>
      <c r="BR54" s="148">
        <v>2014.541532</v>
      </c>
      <c r="BS54" s="148">
        <v>3873.3119350000002</v>
      </c>
      <c r="BT54" s="148">
        <v>6052.5659960000003</v>
      </c>
      <c r="BU54" s="148">
        <v>503.07962459999999</v>
      </c>
      <c r="BV54" s="148">
        <v>40422.874730000003</v>
      </c>
      <c r="BW54" s="148">
        <v>2470.1788390000002</v>
      </c>
      <c r="BX54" s="148">
        <v>2884.1507790000001</v>
      </c>
      <c r="BY54" s="148">
        <v>6685.9290600000004</v>
      </c>
      <c r="BZ54" s="148">
        <v>488.22511229999998</v>
      </c>
      <c r="CA54" s="148">
        <v>3270.9363490000001</v>
      </c>
      <c r="CB54" s="148">
        <v>58.612584120000001</v>
      </c>
      <c r="CC54" s="148">
        <v>5972.391807</v>
      </c>
      <c r="CD54" s="148">
        <v>3305.1086230000001</v>
      </c>
      <c r="CE54" s="148">
        <v>0</v>
      </c>
      <c r="CF54" s="148">
        <v>0</v>
      </c>
      <c r="CG54" s="148">
        <v>580.17003109999996</v>
      </c>
      <c r="CH54" s="148">
        <v>214858.1923</v>
      </c>
      <c r="CI54" s="148">
        <v>7213.7025219999996</v>
      </c>
      <c r="CJ54" s="148">
        <v>432719.75199999998</v>
      </c>
      <c r="CK54" s="148">
        <v>309035.0074</v>
      </c>
      <c r="CL54" s="148">
        <v>293869.13579999999</v>
      </c>
      <c r="CM54" s="148">
        <v>1317949.433</v>
      </c>
      <c r="CN54" s="148">
        <v>157635.88310000001</v>
      </c>
      <c r="CO54" s="148">
        <v>19935.072619999999</v>
      </c>
      <c r="CP54" s="148">
        <v>1727156.257</v>
      </c>
      <c r="CQ54" s="148">
        <v>731162.81370000006</v>
      </c>
      <c r="CR54" s="148">
        <v>114201.23820000001</v>
      </c>
      <c r="CS54" s="148">
        <v>112664.1594</v>
      </c>
      <c r="CT54" s="148">
        <v>750407.86219999997</v>
      </c>
      <c r="CU54" s="148">
        <v>158894.16709999999</v>
      </c>
      <c r="CV54" s="148">
        <v>156911.96909999999</v>
      </c>
      <c r="CW54" s="148">
        <v>22086.245080000001</v>
      </c>
      <c r="CX54" s="148">
        <v>131.5630543</v>
      </c>
      <c r="CY54" s="148">
        <v>363.66521949999998</v>
      </c>
      <c r="CZ54" s="148">
        <v>0</v>
      </c>
      <c r="DA54" s="148">
        <v>0</v>
      </c>
      <c r="DB54" s="148">
        <v>0</v>
      </c>
      <c r="DC54" s="148">
        <v>463.22279379999998</v>
      </c>
      <c r="DD54" s="148">
        <v>0</v>
      </c>
      <c r="DE54" s="148">
        <v>0</v>
      </c>
      <c r="DF54" s="148">
        <v>99.609491000000006</v>
      </c>
      <c r="DG54" s="148">
        <v>184.1604284</v>
      </c>
      <c r="DH54" s="148">
        <v>1008.39073</v>
      </c>
      <c r="DI54" s="148">
        <v>1082.297525</v>
      </c>
      <c r="DJ54" s="148">
        <v>941880.45449999999</v>
      </c>
      <c r="DK54" s="148">
        <v>3471678.91</v>
      </c>
      <c r="DL54" s="148">
        <v>1022563.906</v>
      </c>
      <c r="DM54" s="148">
        <v>3481568.6340000001</v>
      </c>
      <c r="DN54" s="148">
        <v>6528174.585</v>
      </c>
      <c r="DO54" s="148">
        <v>989820.29870000004</v>
      </c>
      <c r="DP54" s="148">
        <v>77766.232029999999</v>
      </c>
      <c r="DQ54" s="148">
        <v>614447.83620000002</v>
      </c>
      <c r="DR54" s="148">
        <v>11771029.6</v>
      </c>
      <c r="DS54" s="148">
        <v>4197546.4129999997</v>
      </c>
      <c r="DT54" s="148">
        <v>607549.54480000003</v>
      </c>
      <c r="DU54" s="148">
        <v>1079111.6470000001</v>
      </c>
      <c r="DV54" s="148">
        <v>101979.6752</v>
      </c>
      <c r="DW54" s="148">
        <v>7694444.6040000003</v>
      </c>
      <c r="DX54" s="148">
        <v>6388214.9479999999</v>
      </c>
      <c r="DY54" s="148">
        <v>3088383.2579999999</v>
      </c>
      <c r="DZ54" s="148">
        <v>3828664.6749999998</v>
      </c>
      <c r="EA54" s="148">
        <v>1776482.24</v>
      </c>
      <c r="EB54" s="148">
        <v>589821.8432</v>
      </c>
      <c r="EC54" s="148">
        <v>2072366.28</v>
      </c>
      <c r="ED54" s="148">
        <v>1686079.5260000001</v>
      </c>
      <c r="EE54" s="148">
        <v>1309637.625</v>
      </c>
      <c r="EF54" s="148">
        <v>3517358.679</v>
      </c>
      <c r="EG54" s="148">
        <v>2285308.031</v>
      </c>
      <c r="EH54" s="148">
        <v>27895.531660000001</v>
      </c>
      <c r="EI54" s="148">
        <v>92173.482560000004</v>
      </c>
      <c r="EJ54" s="148">
        <v>335324.51909999998</v>
      </c>
      <c r="EK54" s="148">
        <v>296084.26520000002</v>
      </c>
      <c r="EL54" s="148">
        <v>498618.10639999999</v>
      </c>
      <c r="EM54" s="148">
        <v>867974.19189999998</v>
      </c>
      <c r="EN54" s="148">
        <v>922484.08909999998</v>
      </c>
      <c r="EO54" s="148">
        <v>1003924.115</v>
      </c>
      <c r="EP54" s="148">
        <v>155752.70600000001</v>
      </c>
      <c r="EQ54" s="148">
        <v>204662.4222</v>
      </c>
      <c r="ER54" s="148">
        <v>12299.470240000001</v>
      </c>
      <c r="ES54" s="148">
        <v>139222.88269999999</v>
      </c>
      <c r="ET54" s="148">
        <v>7657.7722629999998</v>
      </c>
      <c r="EU54" s="148">
        <v>4741.2441930000005</v>
      </c>
      <c r="EV54" s="148">
        <v>58236.161059999999</v>
      </c>
      <c r="EW54" s="148">
        <v>65512.420169999998</v>
      </c>
      <c r="EX54" s="148">
        <v>56552.06783</v>
      </c>
      <c r="EY54" s="148">
        <v>192573.2836</v>
      </c>
      <c r="EZ54" s="148">
        <v>84318.937839999999</v>
      </c>
      <c r="FA54" s="148">
        <v>42623.182359999999</v>
      </c>
      <c r="FB54" s="148">
        <v>62657.117749999998</v>
      </c>
      <c r="FC54" s="148">
        <v>47436.194230000001</v>
      </c>
      <c r="FD54" s="148">
        <v>54770.921300000002</v>
      </c>
      <c r="FE54" s="148">
        <v>8722.5014749999991</v>
      </c>
      <c r="FF54" s="148">
        <v>12457.736699999999</v>
      </c>
      <c r="FG54" s="148">
        <v>8167.0288069999997</v>
      </c>
      <c r="FH54" s="148">
        <v>246665.0238</v>
      </c>
      <c r="FI54" s="148">
        <v>71164.941810000004</v>
      </c>
      <c r="FJ54" s="148">
        <v>7050.2492830000001</v>
      </c>
      <c r="FK54" s="148">
        <v>2437.2326370000001</v>
      </c>
      <c r="FL54" s="148">
        <v>454273.29519999999</v>
      </c>
      <c r="FM54" s="148">
        <v>337518.79920000001</v>
      </c>
      <c r="FN54" s="148">
        <v>90283.726599999995</v>
      </c>
      <c r="FO54" s="148">
        <v>151601.65049999999</v>
      </c>
      <c r="FP54" s="148">
        <v>82182.480290000007</v>
      </c>
      <c r="FQ54" s="148">
        <v>47185.817479999998</v>
      </c>
      <c r="FR54" s="148">
        <v>298365.73910000001</v>
      </c>
      <c r="FS54" s="148">
        <v>699224.38659999997</v>
      </c>
      <c r="FT54" s="148">
        <v>233829.52249999999</v>
      </c>
      <c r="FU54" s="148">
        <v>291453.4878</v>
      </c>
      <c r="FV54" s="148">
        <v>3606.8119849999998</v>
      </c>
      <c r="FW54" s="148">
        <v>5026.0975950000002</v>
      </c>
      <c r="FX54" s="148">
        <v>41596.956019999998</v>
      </c>
      <c r="FY54" s="148">
        <v>174667.7309</v>
      </c>
      <c r="FZ54" s="148">
        <v>216077.34719999999</v>
      </c>
      <c r="GA54" s="148">
        <v>238757.18350000001</v>
      </c>
      <c r="GB54" s="148">
        <v>34053.83786</v>
      </c>
      <c r="GC54" s="148">
        <v>10185.293739999999</v>
      </c>
      <c r="GD54" s="148">
        <v>13559.13243</v>
      </c>
      <c r="GE54" s="148">
        <v>1935.729867</v>
      </c>
      <c r="GF54" s="148">
        <v>12210.73199</v>
      </c>
      <c r="GG54" s="148">
        <v>9431.7631259999998</v>
      </c>
      <c r="GH54" s="148">
        <v>3247.2174709999999</v>
      </c>
      <c r="GI54" s="148">
        <v>44366.89056</v>
      </c>
      <c r="GJ54" s="148">
        <v>58737.879959999998</v>
      </c>
      <c r="GK54" s="148">
        <v>35054.669690000002</v>
      </c>
      <c r="GL54" s="148">
        <v>10362.695729999999</v>
      </c>
      <c r="GM54" s="148">
        <v>44156.307990000001</v>
      </c>
      <c r="GN54" s="148">
        <v>25718.235349999999</v>
      </c>
      <c r="GO54" s="148">
        <v>91.638149260000006</v>
      </c>
      <c r="GP54" s="148">
        <v>0</v>
      </c>
      <c r="GQ54" s="148">
        <v>0</v>
      </c>
      <c r="GR54" s="148">
        <v>1610.570369</v>
      </c>
      <c r="GS54" s="148">
        <v>0</v>
      </c>
      <c r="GT54" s="148">
        <v>0</v>
      </c>
      <c r="GU54" s="148">
        <v>793.2678459</v>
      </c>
      <c r="GV54" s="148">
        <v>742.71356279999998</v>
      </c>
      <c r="GW54" s="148">
        <v>0</v>
      </c>
      <c r="GX54" s="148">
        <v>0</v>
      </c>
      <c r="GY54" s="148">
        <v>675.37709219999999</v>
      </c>
      <c r="GZ54" s="148">
        <v>254.3486139</v>
      </c>
      <c r="HA54" s="148">
        <v>838.32551290000004</v>
      </c>
      <c r="HB54" s="148">
        <v>0</v>
      </c>
      <c r="HC54" s="148">
        <v>0</v>
      </c>
      <c r="HD54" s="148">
        <v>41.42826711</v>
      </c>
      <c r="HE54" s="148">
        <v>892.13904849999994</v>
      </c>
      <c r="HF54" s="148">
        <v>396.36694690000002</v>
      </c>
      <c r="HG54" s="148">
        <v>0</v>
      </c>
      <c r="HH54" s="148">
        <v>128.20319860000001</v>
      </c>
      <c r="HI54" s="148">
        <v>2182.9547360000001</v>
      </c>
      <c r="HJ54" s="148">
        <v>7607.500575</v>
      </c>
      <c r="HK54" s="148">
        <v>13381.82141</v>
      </c>
      <c r="HL54" s="148">
        <v>45344.126609999999</v>
      </c>
      <c r="HM54" s="148">
        <v>698.92996760000005</v>
      </c>
      <c r="HN54" s="148">
        <v>5062.8445430000002</v>
      </c>
      <c r="HO54" s="148">
        <v>42845.863140000001</v>
      </c>
      <c r="HP54" s="148">
        <v>198817.76670000001</v>
      </c>
      <c r="HQ54" s="148">
        <v>171305.19690000001</v>
      </c>
      <c r="HR54" s="148">
        <v>7661.2210839999998</v>
      </c>
      <c r="HS54" s="148">
        <v>597.48277599999994</v>
      </c>
      <c r="HT54" s="148">
        <v>5036.9955319999999</v>
      </c>
      <c r="HU54" s="148">
        <v>9699.4130980000009</v>
      </c>
      <c r="HV54" s="148">
        <v>8781.6044910000001</v>
      </c>
      <c r="HW54" s="148">
        <v>353038.30910000001</v>
      </c>
      <c r="HX54" s="148">
        <v>100316.4209</v>
      </c>
      <c r="HY54" s="148">
        <v>220446.51420000001</v>
      </c>
      <c r="HZ54" s="148">
        <v>46121.959669999997</v>
      </c>
      <c r="IA54" s="148">
        <v>0</v>
      </c>
      <c r="IB54" s="148">
        <v>293358.11900000001</v>
      </c>
      <c r="IC54" s="148">
        <v>734897.00329999998</v>
      </c>
      <c r="ID54" s="148">
        <v>230118.29199999999</v>
      </c>
      <c r="IE54" s="148">
        <v>94678.074399999998</v>
      </c>
      <c r="IF54" s="148">
        <v>16819.907670000001</v>
      </c>
      <c r="IG54" s="148">
        <v>77022.834579999995</v>
      </c>
      <c r="IH54" s="148">
        <v>45408.78153</v>
      </c>
      <c r="II54" s="148">
        <v>161538.68590000001</v>
      </c>
      <c r="IJ54" s="148">
        <v>394463.4191</v>
      </c>
      <c r="IK54" s="148">
        <v>566063.13159999996</v>
      </c>
      <c r="IL54" s="148">
        <v>104825.44680000001</v>
      </c>
      <c r="IM54" s="148">
        <v>43929.349430000002</v>
      </c>
      <c r="IN54" s="148">
        <v>60673.43058</v>
      </c>
      <c r="IO54" s="148">
        <v>44939.001779999999</v>
      </c>
      <c r="IP54" s="148">
        <v>113986.03389999999</v>
      </c>
      <c r="IQ54" s="148">
        <v>196667.9235</v>
      </c>
      <c r="IR54" s="148">
        <v>136183.24540000001</v>
      </c>
      <c r="IS54" s="148">
        <v>96785.351630000005</v>
      </c>
      <c r="IT54" s="148">
        <v>74270.055600000007</v>
      </c>
      <c r="IU54" s="148">
        <v>45800.639459999999</v>
      </c>
      <c r="IV54" s="148">
        <v>84491.769969999994</v>
      </c>
      <c r="IW54" s="148">
        <v>15170.61044</v>
      </c>
      <c r="IX54" s="148">
        <v>5537.8767879999996</v>
      </c>
    </row>
    <row r="55" spans="1:258">
      <c r="A55" s="233" t="s">
        <v>977</v>
      </c>
      <c r="B55" s="233" t="s">
        <v>947</v>
      </c>
      <c r="C55" s="148">
        <v>3479.3361150000001</v>
      </c>
      <c r="D55" s="148">
        <v>1612.1046429999999</v>
      </c>
      <c r="E55" s="148">
        <v>39104.427759999999</v>
      </c>
      <c r="F55" s="148">
        <v>73304.783169999995</v>
      </c>
      <c r="G55" s="148">
        <v>9272.1273739999997</v>
      </c>
      <c r="H55" s="148">
        <v>29220.23416</v>
      </c>
      <c r="I55" s="148">
        <v>57393.204160000001</v>
      </c>
      <c r="J55" s="148">
        <v>2007.3617409999999</v>
      </c>
      <c r="K55" s="148">
        <v>749842.28639999998</v>
      </c>
      <c r="L55" s="148">
        <v>202356.32070000001</v>
      </c>
      <c r="M55" s="148">
        <v>14629.89825</v>
      </c>
      <c r="N55" s="148">
        <v>122337.0275</v>
      </c>
      <c r="O55" s="148">
        <v>37289.037040000003</v>
      </c>
      <c r="P55" s="148">
        <v>88507.566349999994</v>
      </c>
      <c r="Q55" s="148">
        <v>356899.66139999998</v>
      </c>
      <c r="R55" s="148">
        <v>54447.736499999999</v>
      </c>
      <c r="S55" s="148">
        <v>18058.393830000001</v>
      </c>
      <c r="T55" s="148">
        <v>45137.392899999999</v>
      </c>
      <c r="U55" s="148">
        <v>92556.740430000005</v>
      </c>
      <c r="V55" s="148">
        <v>336615.28200000001</v>
      </c>
      <c r="W55" s="148">
        <v>15541.078579999999</v>
      </c>
      <c r="X55" s="148">
        <v>8888.5439320000005</v>
      </c>
      <c r="Y55" s="148">
        <v>1572.3949620000001</v>
      </c>
      <c r="Z55" s="148">
        <v>0</v>
      </c>
      <c r="AA55" s="148">
        <v>0</v>
      </c>
      <c r="AB55" s="148">
        <v>0</v>
      </c>
      <c r="AC55" s="148">
        <v>355.2867516</v>
      </c>
      <c r="AD55" s="148">
        <v>69716.941200000001</v>
      </c>
      <c r="AE55" s="148">
        <v>268.80243180000002</v>
      </c>
      <c r="AF55" s="148">
        <v>213.568231</v>
      </c>
      <c r="AG55" s="148">
        <v>0</v>
      </c>
      <c r="AH55" s="148">
        <v>0</v>
      </c>
      <c r="AI55" s="148">
        <v>39.390495540000003</v>
      </c>
      <c r="AJ55" s="148">
        <v>0</v>
      </c>
      <c r="AK55" s="148">
        <v>104415.67570000001</v>
      </c>
      <c r="AL55" s="148">
        <v>141.3677495</v>
      </c>
      <c r="AM55" s="148">
        <v>378.05534360000001</v>
      </c>
      <c r="AN55" s="148">
        <v>234.2128246</v>
      </c>
      <c r="AO55" s="148">
        <v>64.166852719999994</v>
      </c>
      <c r="AP55" s="148">
        <v>0</v>
      </c>
      <c r="AQ55" s="148">
        <v>1667.624049</v>
      </c>
      <c r="AR55" s="148">
        <v>4057.04459</v>
      </c>
      <c r="AS55" s="148">
        <v>183.538354</v>
      </c>
      <c r="AT55" s="148">
        <v>397.5823413</v>
      </c>
      <c r="AU55" s="148">
        <v>0</v>
      </c>
      <c r="AV55" s="148">
        <v>78.470025239999998</v>
      </c>
      <c r="AW55" s="148">
        <v>1883.2372009999999</v>
      </c>
      <c r="AX55" s="148">
        <v>670.37613980000003</v>
      </c>
      <c r="AY55" s="148">
        <v>463.45134960000001</v>
      </c>
      <c r="AZ55" s="148">
        <v>0</v>
      </c>
      <c r="BA55" s="148">
        <v>312.87292509999997</v>
      </c>
      <c r="BB55" s="148">
        <v>7.5304153469999999</v>
      </c>
      <c r="BC55" s="148">
        <v>65.614088760000001</v>
      </c>
      <c r="BD55" s="148">
        <v>109.4977981</v>
      </c>
      <c r="BE55" s="148">
        <v>410.0334249</v>
      </c>
      <c r="BF55" s="148">
        <v>1785.4633260000001</v>
      </c>
      <c r="BG55" s="148">
        <v>3505.6760530000001</v>
      </c>
      <c r="BH55" s="148">
        <v>2047.5813800000001</v>
      </c>
      <c r="BI55" s="148">
        <v>366016.65259999997</v>
      </c>
      <c r="BJ55" s="148">
        <v>5740.2193159999997</v>
      </c>
      <c r="BK55" s="148">
        <v>1474.514854</v>
      </c>
      <c r="BL55" s="148">
        <v>151916.67860000001</v>
      </c>
      <c r="BM55" s="148">
        <v>91003.479510000005</v>
      </c>
      <c r="BN55" s="148">
        <v>2729.9827399999999</v>
      </c>
      <c r="BO55" s="148">
        <v>0</v>
      </c>
      <c r="BP55" s="148">
        <v>23449.018260000001</v>
      </c>
      <c r="BQ55" s="148">
        <v>15538.91336</v>
      </c>
      <c r="BR55" s="148">
        <v>2336.0143979999998</v>
      </c>
      <c r="BS55" s="148">
        <v>4003.3570629999999</v>
      </c>
      <c r="BT55" s="148">
        <v>4884.1924520000002</v>
      </c>
      <c r="BU55" s="148">
        <v>830.43502760000001</v>
      </c>
      <c r="BV55" s="148">
        <v>25503.86706</v>
      </c>
      <c r="BW55" s="148">
        <v>2375.6970390000001</v>
      </c>
      <c r="BX55" s="148">
        <v>2412.0322930000002</v>
      </c>
      <c r="BY55" s="148">
        <v>6247.6791640000001</v>
      </c>
      <c r="BZ55" s="148">
        <v>370.7166818</v>
      </c>
      <c r="CA55" s="148">
        <v>2892.0613440000002</v>
      </c>
      <c r="CB55" s="148">
        <v>0</v>
      </c>
      <c r="CC55" s="148">
        <v>4635.6786949999996</v>
      </c>
      <c r="CD55" s="148">
        <v>2920.1215870000001</v>
      </c>
      <c r="CE55" s="148">
        <v>0</v>
      </c>
      <c r="CF55" s="148">
        <v>0</v>
      </c>
      <c r="CG55" s="148">
        <v>500.82134509999997</v>
      </c>
      <c r="CH55" s="148">
        <v>192583.54269999999</v>
      </c>
      <c r="CI55" s="148">
        <v>5777.0125669999998</v>
      </c>
      <c r="CJ55" s="148">
        <v>447925.32280000002</v>
      </c>
      <c r="CK55" s="148">
        <v>284682.10509999999</v>
      </c>
      <c r="CL55" s="148">
        <v>293010.39559999999</v>
      </c>
      <c r="CM55" s="148">
        <v>1360717.0719999999</v>
      </c>
      <c r="CN55" s="148">
        <v>155696.6428</v>
      </c>
      <c r="CO55" s="148">
        <v>16526.593359999999</v>
      </c>
      <c r="CP55" s="148">
        <v>1763938.38</v>
      </c>
      <c r="CQ55" s="148">
        <v>725131.57649999997</v>
      </c>
      <c r="CR55" s="148">
        <v>109027.06</v>
      </c>
      <c r="CS55" s="148">
        <v>98613.196500000005</v>
      </c>
      <c r="CT55" s="148">
        <v>783051.95900000003</v>
      </c>
      <c r="CU55" s="148">
        <v>159898.34849999999</v>
      </c>
      <c r="CV55" s="148">
        <v>146241.46979999999</v>
      </c>
      <c r="CW55" s="148">
        <v>18502.10554</v>
      </c>
      <c r="CX55" s="148">
        <v>276.35852199999999</v>
      </c>
      <c r="CY55" s="148">
        <v>378.41361599999999</v>
      </c>
      <c r="CZ55" s="148">
        <v>0</v>
      </c>
      <c r="DA55" s="148">
        <v>0</v>
      </c>
      <c r="DB55" s="148">
        <v>0</v>
      </c>
      <c r="DC55" s="148">
        <v>547.20022759999995</v>
      </c>
      <c r="DD55" s="148">
        <v>0</v>
      </c>
      <c r="DE55" s="148">
        <v>0</v>
      </c>
      <c r="DF55" s="148">
        <v>86.954558039999995</v>
      </c>
      <c r="DG55" s="148">
        <v>107.07874169999999</v>
      </c>
      <c r="DH55" s="148">
        <v>753.63248820000001</v>
      </c>
      <c r="DI55" s="148">
        <v>624.87209859999996</v>
      </c>
      <c r="DJ55" s="148">
        <v>808581.7047</v>
      </c>
      <c r="DK55" s="148">
        <v>3666139.6910000001</v>
      </c>
      <c r="DL55" s="148">
        <v>893823.31559999997</v>
      </c>
      <c r="DM55" s="148">
        <v>3765092.86</v>
      </c>
      <c r="DN55" s="148">
        <v>6957240.0549999997</v>
      </c>
      <c r="DO55" s="148">
        <v>899974.17509999999</v>
      </c>
      <c r="DP55" s="148">
        <v>65855.747050000005</v>
      </c>
      <c r="DQ55" s="148">
        <v>649573.09840000002</v>
      </c>
      <c r="DR55" s="148">
        <v>13178637.91</v>
      </c>
      <c r="DS55" s="148">
        <v>4486167.3049999997</v>
      </c>
      <c r="DT55" s="148">
        <v>554591.68669999996</v>
      </c>
      <c r="DU55" s="148">
        <v>882881.69389999995</v>
      </c>
      <c r="DV55" s="148">
        <v>98029.327229999995</v>
      </c>
      <c r="DW55" s="148">
        <v>7709249.9409999996</v>
      </c>
      <c r="DX55" s="148">
        <v>6961591.1469999999</v>
      </c>
      <c r="DY55" s="148">
        <v>3158639.9440000001</v>
      </c>
      <c r="DZ55" s="148">
        <v>3682733.1090000002</v>
      </c>
      <c r="EA55" s="148">
        <v>1517689.7050000001</v>
      </c>
      <c r="EB55" s="148">
        <v>548140.47820000001</v>
      </c>
      <c r="EC55" s="148">
        <v>2104309.4759999998</v>
      </c>
      <c r="ED55" s="148">
        <v>1696427</v>
      </c>
      <c r="EE55" s="148">
        <v>1281940.922</v>
      </c>
      <c r="EF55" s="148">
        <v>3519295.2230000002</v>
      </c>
      <c r="EG55" s="148">
        <v>2200697.2409999999</v>
      </c>
      <c r="EH55" s="148">
        <v>24784.985499999999</v>
      </c>
      <c r="EI55" s="148">
        <v>90630.095860000001</v>
      </c>
      <c r="EJ55" s="148">
        <v>310324.05849999998</v>
      </c>
      <c r="EK55" s="148">
        <v>276544.587</v>
      </c>
      <c r="EL55" s="148">
        <v>496239.26059999998</v>
      </c>
      <c r="EM55" s="148">
        <v>895079.91310000001</v>
      </c>
      <c r="EN55" s="148">
        <v>938476.50269999995</v>
      </c>
      <c r="EO55" s="148">
        <v>1072461.4779999999</v>
      </c>
      <c r="EP55" s="148">
        <v>137008.93169999999</v>
      </c>
      <c r="EQ55" s="148">
        <v>213294.49619999999</v>
      </c>
      <c r="ER55" s="148">
        <v>13458.801880000001</v>
      </c>
      <c r="ES55" s="148">
        <v>154020.20360000001</v>
      </c>
      <c r="ET55" s="148">
        <v>7010.0036</v>
      </c>
      <c r="EU55" s="148">
        <v>5632.9081699999997</v>
      </c>
      <c r="EV55" s="148">
        <v>56815.255089999999</v>
      </c>
      <c r="EW55" s="148">
        <v>67781.852249999996</v>
      </c>
      <c r="EX55" s="148">
        <v>56416.717640000003</v>
      </c>
      <c r="EY55" s="148">
        <v>181569.48499999999</v>
      </c>
      <c r="EZ55" s="148">
        <v>93793.528250000003</v>
      </c>
      <c r="FA55" s="148">
        <v>37149.286240000001</v>
      </c>
      <c r="FB55" s="148">
        <v>63454.220970000002</v>
      </c>
      <c r="FC55" s="148">
        <v>47146.861859999997</v>
      </c>
      <c r="FD55" s="148">
        <v>53193.871639999998</v>
      </c>
      <c r="FE55" s="148">
        <v>6618.3827730000003</v>
      </c>
      <c r="FF55" s="148">
        <v>13637.08928</v>
      </c>
      <c r="FG55" s="148">
        <v>6879.1422309999998</v>
      </c>
      <c r="FH55" s="148">
        <v>273908.56189999997</v>
      </c>
      <c r="FI55" s="148">
        <v>76890.835600000006</v>
      </c>
      <c r="FJ55" s="148">
        <v>7151.1064699999997</v>
      </c>
      <c r="FK55" s="148">
        <v>2107.1022029999999</v>
      </c>
      <c r="FL55" s="148">
        <v>468114.18040000001</v>
      </c>
      <c r="FM55" s="148">
        <v>363122.43339999998</v>
      </c>
      <c r="FN55" s="148">
        <v>97358.340100000001</v>
      </c>
      <c r="FO55" s="148">
        <v>154044.64499999999</v>
      </c>
      <c r="FP55" s="148">
        <v>72930.299429999999</v>
      </c>
      <c r="FQ55" s="148">
        <v>47162.7114</v>
      </c>
      <c r="FR55" s="148">
        <v>305901.52830000001</v>
      </c>
      <c r="FS55" s="148">
        <v>737840.01249999995</v>
      </c>
      <c r="FT55" s="148">
        <v>252383.8633</v>
      </c>
      <c r="FU55" s="148">
        <v>312210.51939999999</v>
      </c>
      <c r="FV55" s="148">
        <v>3884.3492500000002</v>
      </c>
      <c r="FW55" s="148">
        <v>6255.5981700000002</v>
      </c>
      <c r="FX55" s="148">
        <v>42894.602429999999</v>
      </c>
      <c r="FY55" s="148">
        <v>179514.38860000001</v>
      </c>
      <c r="FZ55" s="148">
        <v>211581.08009999999</v>
      </c>
      <c r="GA55" s="148">
        <v>242692.22510000001</v>
      </c>
      <c r="GB55" s="148">
        <v>38154.078930000003</v>
      </c>
      <c r="GC55" s="148">
        <v>11571.58534</v>
      </c>
      <c r="GD55" s="148">
        <v>12551.866529999999</v>
      </c>
      <c r="GE55" s="148">
        <v>2241.8647780000001</v>
      </c>
      <c r="GF55" s="148">
        <v>14128.241190000001</v>
      </c>
      <c r="GG55" s="148">
        <v>11344.24919</v>
      </c>
      <c r="GH55" s="148">
        <v>3096.9396940000001</v>
      </c>
      <c r="GI55" s="148">
        <v>44029.294370000003</v>
      </c>
      <c r="GJ55" s="148">
        <v>63049.577449999997</v>
      </c>
      <c r="GK55" s="148">
        <v>39923.372499999998</v>
      </c>
      <c r="GL55" s="148">
        <v>10930.34705</v>
      </c>
      <c r="GM55" s="148">
        <v>49364.30876</v>
      </c>
      <c r="GN55" s="148">
        <v>28708.528900000001</v>
      </c>
      <c r="GO55" s="148">
        <v>210.65068890000001</v>
      </c>
      <c r="GP55" s="148">
        <v>0</v>
      </c>
      <c r="GQ55" s="148">
        <v>0</v>
      </c>
      <c r="GR55" s="148">
        <v>1449.9231749999999</v>
      </c>
      <c r="GS55" s="148">
        <v>0</v>
      </c>
      <c r="GT55" s="148">
        <v>0</v>
      </c>
      <c r="GU55" s="148">
        <v>768.37006350000001</v>
      </c>
      <c r="GV55" s="148">
        <v>895.86991160000002</v>
      </c>
      <c r="GW55" s="148">
        <v>0</v>
      </c>
      <c r="GX55" s="148">
        <v>0</v>
      </c>
      <c r="GY55" s="148">
        <v>352.19199809999998</v>
      </c>
      <c r="GZ55" s="148">
        <v>223.7214912</v>
      </c>
      <c r="HA55" s="148">
        <v>320.21779249999997</v>
      </c>
      <c r="HB55" s="148">
        <v>0</v>
      </c>
      <c r="HC55" s="148">
        <v>0</v>
      </c>
      <c r="HD55" s="148">
        <v>52.088055650000001</v>
      </c>
      <c r="HE55" s="148">
        <v>750.66976209999996</v>
      </c>
      <c r="HF55" s="148">
        <v>401.42428200000001</v>
      </c>
      <c r="HG55" s="148">
        <v>0</v>
      </c>
      <c r="HH55" s="148">
        <v>68.879934599999999</v>
      </c>
      <c r="HI55" s="148">
        <v>2277.7419890000001</v>
      </c>
      <c r="HJ55" s="148">
        <v>8215.2836019999995</v>
      </c>
      <c r="HK55" s="148">
        <v>12270.101919999999</v>
      </c>
      <c r="HL55" s="148">
        <v>38974.358820000001</v>
      </c>
      <c r="HM55" s="148">
        <v>633.80553850000001</v>
      </c>
      <c r="HN55" s="148">
        <v>5721.1547559999999</v>
      </c>
      <c r="HO55" s="148">
        <v>42675.244559999999</v>
      </c>
      <c r="HP55" s="148">
        <v>208146.39689999999</v>
      </c>
      <c r="HQ55" s="148">
        <v>150798.9896</v>
      </c>
      <c r="HR55" s="148">
        <v>6077.477774</v>
      </c>
      <c r="HS55" s="148">
        <v>1197.3598790000001</v>
      </c>
      <c r="HT55" s="148">
        <v>5377.3526750000001</v>
      </c>
      <c r="HU55" s="148">
        <v>9989.2216509999998</v>
      </c>
      <c r="HV55" s="148">
        <v>7940.5364310000004</v>
      </c>
      <c r="HW55" s="148">
        <v>305024.15039999998</v>
      </c>
      <c r="HX55" s="148">
        <v>83698.582259999996</v>
      </c>
      <c r="HY55" s="148">
        <v>223415.86309999999</v>
      </c>
      <c r="HZ55" s="148">
        <v>45646.72507</v>
      </c>
      <c r="IA55" s="148">
        <v>0</v>
      </c>
      <c r="IB55" s="148">
        <v>231824.5049</v>
      </c>
      <c r="IC55" s="148">
        <v>668473.87210000004</v>
      </c>
      <c r="ID55" s="148">
        <v>221678.2243</v>
      </c>
      <c r="IE55" s="148">
        <v>77366.865109999999</v>
      </c>
      <c r="IF55" s="148">
        <v>13609.796050000001</v>
      </c>
      <c r="IG55" s="148">
        <v>67713.367320000005</v>
      </c>
      <c r="IH55" s="148">
        <v>41341.476739999998</v>
      </c>
      <c r="II55" s="148">
        <v>109332.7098</v>
      </c>
      <c r="IJ55" s="148">
        <v>373387.70630000002</v>
      </c>
      <c r="IK55" s="148">
        <v>492053.38939999999</v>
      </c>
      <c r="IL55" s="148">
        <v>98230.680630000003</v>
      </c>
      <c r="IM55" s="148">
        <v>43241.390639999998</v>
      </c>
      <c r="IN55" s="148">
        <v>50648.780760000001</v>
      </c>
      <c r="IO55" s="148">
        <v>26604.031269999999</v>
      </c>
      <c r="IP55" s="148">
        <v>106335.8403</v>
      </c>
      <c r="IQ55" s="148">
        <v>181679.6017</v>
      </c>
      <c r="IR55" s="148">
        <v>123311.7374</v>
      </c>
      <c r="IS55" s="148">
        <v>87800.522410000005</v>
      </c>
      <c r="IT55" s="148">
        <v>73982.270759999999</v>
      </c>
      <c r="IU55" s="148">
        <v>43310.187169999997</v>
      </c>
      <c r="IV55" s="148">
        <v>75204.036949999994</v>
      </c>
      <c r="IW55" s="148">
        <v>12402.80565</v>
      </c>
      <c r="IX55" s="148">
        <v>4886.1299429999999</v>
      </c>
    </row>
    <row r="56" spans="1:258">
      <c r="A56" s="233" t="s">
        <v>978</v>
      </c>
      <c r="B56" s="233" t="s">
        <v>947</v>
      </c>
      <c r="C56" s="148">
        <v>4215.5494600000002</v>
      </c>
      <c r="D56" s="148">
        <v>1962.3593739999999</v>
      </c>
      <c r="E56" s="148">
        <v>45985.773520000002</v>
      </c>
      <c r="F56" s="148">
        <v>105479.1519</v>
      </c>
      <c r="G56" s="148">
        <v>10723.074049999999</v>
      </c>
      <c r="H56" s="148">
        <v>30830.767199999998</v>
      </c>
      <c r="I56" s="148">
        <v>66924.175050000005</v>
      </c>
      <c r="J56" s="148">
        <v>2515.989286</v>
      </c>
      <c r="K56" s="148">
        <v>935935.14300000004</v>
      </c>
      <c r="L56" s="148">
        <v>208967.34940000001</v>
      </c>
      <c r="M56" s="148">
        <v>19870.613799999999</v>
      </c>
      <c r="N56" s="148">
        <v>129966.4296</v>
      </c>
      <c r="O56" s="148">
        <v>40681.866909999997</v>
      </c>
      <c r="P56" s="148">
        <v>111516.2978</v>
      </c>
      <c r="Q56" s="148">
        <v>428649.55560000002</v>
      </c>
      <c r="R56" s="148">
        <v>68155.148539999995</v>
      </c>
      <c r="S56" s="148">
        <v>17888.335190000002</v>
      </c>
      <c r="T56" s="148">
        <v>51989.328130000002</v>
      </c>
      <c r="U56" s="148">
        <v>100965.88529999999</v>
      </c>
      <c r="V56" s="148">
        <v>394203.11959999998</v>
      </c>
      <c r="W56" s="148">
        <v>16893.11462</v>
      </c>
      <c r="X56" s="148">
        <v>9952.3700430000008</v>
      </c>
      <c r="Y56" s="148">
        <v>2556.8830109999999</v>
      </c>
      <c r="Z56" s="148">
        <v>0</v>
      </c>
      <c r="AA56" s="148">
        <v>0</v>
      </c>
      <c r="AB56" s="148">
        <v>0</v>
      </c>
      <c r="AC56" s="148">
        <v>364.24977639999997</v>
      </c>
      <c r="AD56" s="148">
        <v>78852.646129999994</v>
      </c>
      <c r="AE56" s="148">
        <v>394.36824460000003</v>
      </c>
      <c r="AF56" s="148">
        <v>211.1856353</v>
      </c>
      <c r="AG56" s="148">
        <v>0</v>
      </c>
      <c r="AH56" s="148">
        <v>0</v>
      </c>
      <c r="AI56" s="148">
        <v>97.607573220000006</v>
      </c>
      <c r="AJ56" s="148">
        <v>0</v>
      </c>
      <c r="AK56" s="148">
        <v>106973.82859999999</v>
      </c>
      <c r="AL56" s="148">
        <v>178.185249</v>
      </c>
      <c r="AM56" s="148">
        <v>400.87717559999999</v>
      </c>
      <c r="AN56" s="148">
        <v>477.57832059999998</v>
      </c>
      <c r="AO56" s="148">
        <v>50.188069030000001</v>
      </c>
      <c r="AP56" s="148">
        <v>0</v>
      </c>
      <c r="AQ56" s="148">
        <v>1634.021808</v>
      </c>
      <c r="AR56" s="148">
        <v>4455.4900289999996</v>
      </c>
      <c r="AS56" s="148">
        <v>258.124886</v>
      </c>
      <c r="AT56" s="148">
        <v>407.88931919999999</v>
      </c>
      <c r="AU56" s="148">
        <v>0</v>
      </c>
      <c r="AV56" s="148">
        <v>140.59196109999999</v>
      </c>
      <c r="AW56" s="148">
        <v>2095.6884070000001</v>
      </c>
      <c r="AX56" s="148">
        <v>752.85958070000004</v>
      </c>
      <c r="AY56" s="148">
        <v>425.8169954</v>
      </c>
      <c r="AZ56" s="148">
        <v>0</v>
      </c>
      <c r="BA56" s="148">
        <v>206.71456230000001</v>
      </c>
      <c r="BB56" s="148">
        <v>0</v>
      </c>
      <c r="BC56" s="148">
        <v>163.11886720000001</v>
      </c>
      <c r="BD56" s="148">
        <v>71.393020079999999</v>
      </c>
      <c r="BE56" s="148">
        <v>454.5455207</v>
      </c>
      <c r="BF56" s="148">
        <v>1776.3462569999999</v>
      </c>
      <c r="BG56" s="148">
        <v>3931.0033020000001</v>
      </c>
      <c r="BH56" s="148">
        <v>1816.728838</v>
      </c>
      <c r="BI56" s="148">
        <v>411263.39500000002</v>
      </c>
      <c r="BJ56" s="148">
        <v>5559.0426809999999</v>
      </c>
      <c r="BK56" s="148">
        <v>1405.3614500000001</v>
      </c>
      <c r="BL56" s="148">
        <v>98674.000960000005</v>
      </c>
      <c r="BM56" s="148">
        <v>107283.1829</v>
      </c>
      <c r="BN56" s="148">
        <v>2946.4603090000001</v>
      </c>
      <c r="BO56" s="148">
        <v>0</v>
      </c>
      <c r="BP56" s="148">
        <v>26760.483069999998</v>
      </c>
      <c r="BQ56" s="148">
        <v>17546.30805</v>
      </c>
      <c r="BR56" s="148">
        <v>2119.5834060000002</v>
      </c>
      <c r="BS56" s="148">
        <v>3748.4747699999998</v>
      </c>
      <c r="BT56" s="148">
        <v>5550.6906090000002</v>
      </c>
      <c r="BU56" s="148">
        <v>252.73691199999999</v>
      </c>
      <c r="BV56" s="148">
        <v>29653.372719999999</v>
      </c>
      <c r="BW56" s="148">
        <v>2734.6580389999999</v>
      </c>
      <c r="BX56" s="148">
        <v>2498.2194239999999</v>
      </c>
      <c r="BY56" s="148">
        <v>6754.1007440000003</v>
      </c>
      <c r="BZ56" s="148">
        <v>556.06144879999999</v>
      </c>
      <c r="CA56" s="148">
        <v>2789.0694290000001</v>
      </c>
      <c r="CB56" s="148">
        <v>115.7822999</v>
      </c>
      <c r="CC56" s="148">
        <v>5310.5363070000003</v>
      </c>
      <c r="CD56" s="148">
        <v>3223.5299909999999</v>
      </c>
      <c r="CE56" s="148">
        <v>0</v>
      </c>
      <c r="CF56" s="148">
        <v>0</v>
      </c>
      <c r="CG56" s="148">
        <v>387.04111540000002</v>
      </c>
      <c r="CH56" s="148">
        <v>203295.74559999999</v>
      </c>
      <c r="CI56" s="148">
        <v>7923.2458319999996</v>
      </c>
      <c r="CJ56" s="148">
        <v>430622.64850000001</v>
      </c>
      <c r="CK56" s="148">
        <v>294977.62900000002</v>
      </c>
      <c r="CL56" s="148">
        <v>295034.56880000001</v>
      </c>
      <c r="CM56" s="148">
        <v>1347293.5689999999</v>
      </c>
      <c r="CN56" s="148">
        <v>152459.39569999999</v>
      </c>
      <c r="CO56" s="148">
        <v>17217.177210000002</v>
      </c>
      <c r="CP56" s="148">
        <v>1735394.656</v>
      </c>
      <c r="CQ56" s="148">
        <v>741558.12639999995</v>
      </c>
      <c r="CR56" s="148">
        <v>112803.0091</v>
      </c>
      <c r="CS56" s="148">
        <v>94080.88596</v>
      </c>
      <c r="CT56" s="148">
        <v>761279.95940000005</v>
      </c>
      <c r="CU56" s="148">
        <v>152114.79269999999</v>
      </c>
      <c r="CV56" s="148">
        <v>146374.50769999999</v>
      </c>
      <c r="CW56" s="148">
        <v>20926.624970000001</v>
      </c>
      <c r="CX56" s="148">
        <v>339.71494539999998</v>
      </c>
      <c r="CY56" s="148">
        <v>385.03176639999998</v>
      </c>
      <c r="CZ56" s="148">
        <v>0</v>
      </c>
      <c r="DA56" s="148">
        <v>0</v>
      </c>
      <c r="DB56" s="148">
        <v>0</v>
      </c>
      <c r="DC56" s="148">
        <v>685.64900350000005</v>
      </c>
      <c r="DD56" s="148">
        <v>126.9218041</v>
      </c>
      <c r="DE56" s="148">
        <v>0</v>
      </c>
      <c r="DF56" s="148">
        <v>226.65435429999999</v>
      </c>
      <c r="DG56" s="148">
        <v>48.3757333</v>
      </c>
      <c r="DH56" s="148">
        <v>640.26292049999995</v>
      </c>
      <c r="DI56" s="148">
        <v>977.71019850000005</v>
      </c>
      <c r="DJ56" s="148">
        <v>916282.29460000002</v>
      </c>
      <c r="DK56" s="148">
        <v>3550637.8730000001</v>
      </c>
      <c r="DL56" s="148">
        <v>1003403.416</v>
      </c>
      <c r="DM56" s="148">
        <v>2192268.719</v>
      </c>
      <c r="DN56" s="148">
        <v>6656703.7929999996</v>
      </c>
      <c r="DO56" s="148">
        <v>952267.99360000005</v>
      </c>
      <c r="DP56" s="148">
        <v>71908.679319999996</v>
      </c>
      <c r="DQ56" s="148">
        <v>630274.99430000002</v>
      </c>
      <c r="DR56" s="148">
        <v>12375955.52</v>
      </c>
      <c r="DS56" s="148">
        <v>4353863.9989999998</v>
      </c>
      <c r="DT56" s="148">
        <v>581329.54449999996</v>
      </c>
      <c r="DU56" s="148">
        <v>965286.08089999994</v>
      </c>
      <c r="DV56" s="148">
        <v>101830.5865</v>
      </c>
      <c r="DW56" s="148">
        <v>7918119.5710000005</v>
      </c>
      <c r="DX56" s="148">
        <v>6709316.0140000004</v>
      </c>
      <c r="DY56" s="148">
        <v>3116491.7340000002</v>
      </c>
      <c r="DZ56" s="148">
        <v>3599708.7420000001</v>
      </c>
      <c r="EA56" s="148">
        <v>1582679.9609999999</v>
      </c>
      <c r="EB56" s="148">
        <v>589697.65350000001</v>
      </c>
      <c r="EC56" s="148">
        <v>2108531.1940000001</v>
      </c>
      <c r="ED56" s="148">
        <v>1666728.1740000001</v>
      </c>
      <c r="EE56" s="148">
        <v>1268117.6710000001</v>
      </c>
      <c r="EF56" s="148">
        <v>3379959.4360000002</v>
      </c>
      <c r="EG56" s="148">
        <v>2223677.3620000002</v>
      </c>
      <c r="EH56" s="148">
        <v>26487.80024</v>
      </c>
      <c r="EI56" s="148">
        <v>94975.330119999999</v>
      </c>
      <c r="EJ56" s="148">
        <v>324343.21750000003</v>
      </c>
      <c r="EK56" s="148">
        <v>289612.85499999998</v>
      </c>
      <c r="EL56" s="148">
        <v>486863.14909999998</v>
      </c>
      <c r="EM56" s="148">
        <v>846929.91650000005</v>
      </c>
      <c r="EN56" s="148">
        <v>895032.44960000005</v>
      </c>
      <c r="EO56" s="148">
        <v>1007070.089</v>
      </c>
      <c r="EP56" s="148">
        <v>153535.4547</v>
      </c>
      <c r="EQ56" s="148">
        <v>205594.2126</v>
      </c>
      <c r="ER56" s="148">
        <v>11949.767750000001</v>
      </c>
      <c r="ES56" s="148">
        <v>142900.72839999999</v>
      </c>
      <c r="ET56" s="148">
        <v>7970.6772730000002</v>
      </c>
      <c r="EU56" s="148">
        <v>5812.3935449999999</v>
      </c>
      <c r="EV56" s="148">
        <v>53588.049769999998</v>
      </c>
      <c r="EW56" s="148">
        <v>65521.761960000003</v>
      </c>
      <c r="EX56" s="148">
        <v>58519.153440000002</v>
      </c>
      <c r="EY56" s="148">
        <v>190525.67569999999</v>
      </c>
      <c r="EZ56" s="148">
        <v>87450.056909999999</v>
      </c>
      <c r="FA56" s="148">
        <v>39513.860699999997</v>
      </c>
      <c r="FB56" s="148">
        <v>61775.971640000003</v>
      </c>
      <c r="FC56" s="148">
        <v>47422.747790000001</v>
      </c>
      <c r="FD56" s="148">
        <v>58382.466679999998</v>
      </c>
      <c r="FE56" s="148">
        <v>7621.831349</v>
      </c>
      <c r="FF56" s="148">
        <v>11914.10398</v>
      </c>
      <c r="FG56" s="148">
        <v>7620.4090640000004</v>
      </c>
      <c r="FH56" s="148">
        <v>263587.55410000001</v>
      </c>
      <c r="FI56" s="148">
        <v>73670.408219999998</v>
      </c>
      <c r="FJ56" s="148">
        <v>7100.2934500000001</v>
      </c>
      <c r="FK56" s="148">
        <v>2216.231816</v>
      </c>
      <c r="FL56" s="148">
        <v>479082.9313</v>
      </c>
      <c r="FM56" s="148">
        <v>349586.73210000002</v>
      </c>
      <c r="FN56" s="148">
        <v>92715.226129999995</v>
      </c>
      <c r="FO56" s="148">
        <v>148436.86600000001</v>
      </c>
      <c r="FP56" s="148">
        <v>77598.789449999997</v>
      </c>
      <c r="FQ56" s="148">
        <v>47420.796040000001</v>
      </c>
      <c r="FR56" s="148">
        <v>301848.27710000001</v>
      </c>
      <c r="FS56" s="148">
        <v>710371.87360000005</v>
      </c>
      <c r="FT56" s="148">
        <v>237473.8382</v>
      </c>
      <c r="FU56" s="148">
        <v>295197.44449999998</v>
      </c>
      <c r="FV56" s="148">
        <v>4449.138543</v>
      </c>
      <c r="FW56" s="148">
        <v>6474.4399039999998</v>
      </c>
      <c r="FX56" s="148">
        <v>41375.140180000002</v>
      </c>
      <c r="FY56" s="148">
        <v>178795.0067</v>
      </c>
      <c r="FZ56" s="148">
        <v>212636.52979999999</v>
      </c>
      <c r="GA56" s="148">
        <v>238816.63099999999</v>
      </c>
      <c r="GB56" s="148">
        <v>37283.189059999997</v>
      </c>
      <c r="GC56" s="148">
        <v>10662.49927</v>
      </c>
      <c r="GD56" s="148">
        <v>13635.68613</v>
      </c>
      <c r="GE56" s="148">
        <v>1852.5935380000001</v>
      </c>
      <c r="GF56" s="148">
        <v>12826.923629999999</v>
      </c>
      <c r="GG56" s="148">
        <v>10325.979939999999</v>
      </c>
      <c r="GH56" s="148">
        <v>2781.1659519999998</v>
      </c>
      <c r="GI56" s="148">
        <v>45778.508569999998</v>
      </c>
      <c r="GJ56" s="148">
        <v>57982.922570000002</v>
      </c>
      <c r="GK56" s="148">
        <v>35443.886689999999</v>
      </c>
      <c r="GL56" s="148">
        <v>11411.36981</v>
      </c>
      <c r="GM56" s="148">
        <v>46419.132140000002</v>
      </c>
      <c r="GN56" s="148">
        <v>27697.20464</v>
      </c>
      <c r="GO56" s="148">
        <v>89.030295760000001</v>
      </c>
      <c r="GP56" s="148">
        <v>0</v>
      </c>
      <c r="GQ56" s="148">
        <v>0</v>
      </c>
      <c r="GR56" s="148">
        <v>1674.060072</v>
      </c>
      <c r="GS56" s="148">
        <v>0</v>
      </c>
      <c r="GT56" s="148">
        <v>0</v>
      </c>
      <c r="GU56" s="148">
        <v>853.69474549999995</v>
      </c>
      <c r="GV56" s="148">
        <v>806.53178539999999</v>
      </c>
      <c r="GW56" s="148">
        <v>0</v>
      </c>
      <c r="GX56" s="148">
        <v>0</v>
      </c>
      <c r="GY56" s="148">
        <v>326.89531110000001</v>
      </c>
      <c r="GZ56" s="148">
        <v>304.0732577</v>
      </c>
      <c r="HA56" s="148">
        <v>897.89694020000002</v>
      </c>
      <c r="HB56" s="148">
        <v>0</v>
      </c>
      <c r="HC56" s="148">
        <v>0</v>
      </c>
      <c r="HD56" s="148">
        <v>110.01589869999999</v>
      </c>
      <c r="HE56" s="148">
        <v>990.89355120000005</v>
      </c>
      <c r="HF56" s="148">
        <v>291.63840449999998</v>
      </c>
      <c r="HG56" s="148">
        <v>0</v>
      </c>
      <c r="HH56" s="148">
        <v>166.11226540000001</v>
      </c>
      <c r="HI56" s="148">
        <v>2478.4809310000001</v>
      </c>
      <c r="HJ56" s="148">
        <v>7525.2479380000004</v>
      </c>
      <c r="HK56" s="148">
        <v>13863.16776</v>
      </c>
      <c r="HL56" s="148">
        <v>46354.769419999997</v>
      </c>
      <c r="HM56" s="148">
        <v>667.85399959999995</v>
      </c>
      <c r="HN56" s="148">
        <v>4541.2631650000003</v>
      </c>
      <c r="HO56" s="148">
        <v>38884.929940000002</v>
      </c>
      <c r="HP56" s="148">
        <v>208829.88510000001</v>
      </c>
      <c r="HQ56" s="148">
        <v>164519.7512</v>
      </c>
      <c r="HR56" s="148">
        <v>7099.2154879999998</v>
      </c>
      <c r="HS56" s="148">
        <v>1119.257963</v>
      </c>
      <c r="HT56" s="148">
        <v>5595.0353329999998</v>
      </c>
      <c r="HU56" s="148">
        <v>9094.2443879999992</v>
      </c>
      <c r="HV56" s="148">
        <v>8343.3560429999998</v>
      </c>
      <c r="HW56" s="148">
        <v>344831.73849999998</v>
      </c>
      <c r="HX56" s="148">
        <v>95081.385970000003</v>
      </c>
      <c r="HY56" s="148">
        <v>245520.87590000001</v>
      </c>
      <c r="HZ56" s="148">
        <v>49732.402800000003</v>
      </c>
      <c r="IA56" s="148">
        <v>0</v>
      </c>
      <c r="IB56" s="148">
        <v>267945.7059</v>
      </c>
      <c r="IC56" s="148">
        <v>763231.63139999995</v>
      </c>
      <c r="ID56" s="148">
        <v>244106.2978</v>
      </c>
      <c r="IE56" s="148">
        <v>86528.477920000005</v>
      </c>
      <c r="IF56" s="148">
        <v>19093.204040000001</v>
      </c>
      <c r="IG56" s="148">
        <v>79163.581489999997</v>
      </c>
      <c r="IH56" s="148">
        <v>47659.482580000004</v>
      </c>
      <c r="II56" s="148">
        <v>128234.8799</v>
      </c>
      <c r="IJ56" s="148">
        <v>410674.05570000003</v>
      </c>
      <c r="IK56" s="148">
        <v>558514.33120000002</v>
      </c>
      <c r="IL56" s="148">
        <v>117194.03019999999</v>
      </c>
      <c r="IM56" s="148">
        <v>49000.199529999998</v>
      </c>
      <c r="IN56" s="148">
        <v>60122.339370000002</v>
      </c>
      <c r="IO56" s="148">
        <v>29948.134770000001</v>
      </c>
      <c r="IP56" s="148">
        <v>120114.01149999999</v>
      </c>
      <c r="IQ56" s="148">
        <v>206988.8566</v>
      </c>
      <c r="IR56" s="148">
        <v>144828.65359999999</v>
      </c>
      <c r="IS56" s="148">
        <v>109383.2628</v>
      </c>
      <c r="IT56" s="148">
        <v>83367.4283</v>
      </c>
      <c r="IU56" s="148">
        <v>49688.417809999999</v>
      </c>
      <c r="IV56" s="148">
        <v>84214.383440000005</v>
      </c>
      <c r="IW56" s="148">
        <v>13308.27493</v>
      </c>
      <c r="IX56" s="148">
        <v>5143.0871420000003</v>
      </c>
    </row>
    <row r="57" spans="1:258">
      <c r="A57" s="233" t="s">
        <v>979</v>
      </c>
      <c r="B57" s="233" t="s">
        <v>947</v>
      </c>
      <c r="C57" s="148">
        <v>2916.8194269999999</v>
      </c>
      <c r="D57" s="148">
        <v>1467.840547</v>
      </c>
      <c r="E57" s="148">
        <v>40505.265520000001</v>
      </c>
      <c r="F57" s="148">
        <v>93230.298989999996</v>
      </c>
      <c r="G57" s="148">
        <v>8929.0978890000006</v>
      </c>
      <c r="H57" s="148">
        <v>28240.063920000001</v>
      </c>
      <c r="I57" s="148">
        <v>49240.895989999997</v>
      </c>
      <c r="J57" s="148">
        <v>1715.314304</v>
      </c>
      <c r="K57" s="148">
        <v>717977.46750000003</v>
      </c>
      <c r="L57" s="148">
        <v>208934.51490000001</v>
      </c>
      <c r="M57" s="148">
        <v>15416.740830000001</v>
      </c>
      <c r="N57" s="148">
        <v>133262.94260000001</v>
      </c>
      <c r="O57" s="148">
        <v>39787.494250000003</v>
      </c>
      <c r="P57" s="148">
        <v>87766.733619999999</v>
      </c>
      <c r="Q57" s="148">
        <v>367679.73259999999</v>
      </c>
      <c r="R57" s="148">
        <v>54244.782339999998</v>
      </c>
      <c r="S57" s="148">
        <v>19023.17427</v>
      </c>
      <c r="T57" s="148">
        <v>44510.344790000003</v>
      </c>
      <c r="U57" s="148">
        <v>95448.49325</v>
      </c>
      <c r="V57" s="148">
        <v>314616.35090000002</v>
      </c>
      <c r="W57" s="148">
        <v>17131.35053</v>
      </c>
      <c r="X57" s="148">
        <v>8023.2893510000004</v>
      </c>
      <c r="Y57" s="148">
        <v>1206.319469</v>
      </c>
      <c r="Z57" s="148">
        <v>0</v>
      </c>
      <c r="AA57" s="148">
        <v>0</v>
      </c>
      <c r="AB57" s="148">
        <v>0</v>
      </c>
      <c r="AC57" s="148">
        <v>259.18762880000003</v>
      </c>
      <c r="AD57" s="148">
        <v>68889.582339999994</v>
      </c>
      <c r="AE57" s="148">
        <v>327.55933759999999</v>
      </c>
      <c r="AF57" s="148">
        <v>105.1658001</v>
      </c>
      <c r="AG57" s="148">
        <v>0</v>
      </c>
      <c r="AH57" s="148">
        <v>0</v>
      </c>
      <c r="AI57" s="148">
        <v>117.6623903</v>
      </c>
      <c r="AJ57" s="148">
        <v>0</v>
      </c>
      <c r="AK57" s="148">
        <v>98796.048750000002</v>
      </c>
      <c r="AL57" s="148">
        <v>157.89168810000001</v>
      </c>
      <c r="AM57" s="148">
        <v>297.25676900000002</v>
      </c>
      <c r="AN57" s="148">
        <v>547.00768170000003</v>
      </c>
      <c r="AO57" s="148">
        <v>12.564053700000001</v>
      </c>
      <c r="AP57" s="148">
        <v>0</v>
      </c>
      <c r="AQ57" s="148">
        <v>1497.934467</v>
      </c>
      <c r="AR57" s="148">
        <v>3267.571805</v>
      </c>
      <c r="AS57" s="148">
        <v>244.227835</v>
      </c>
      <c r="AT57" s="148">
        <v>331.69778659999997</v>
      </c>
      <c r="AU57" s="148">
        <v>0</v>
      </c>
      <c r="AV57" s="148">
        <v>166.8928741</v>
      </c>
      <c r="AW57" s="148">
        <v>1403.589778</v>
      </c>
      <c r="AX57" s="148">
        <v>700.88701570000001</v>
      </c>
      <c r="AY57" s="148">
        <v>368.11831769999998</v>
      </c>
      <c r="AZ57" s="148">
        <v>0</v>
      </c>
      <c r="BA57" s="148">
        <v>177.03896409999999</v>
      </c>
      <c r="BB57" s="148">
        <v>40.538769039999998</v>
      </c>
      <c r="BC57" s="148">
        <v>55.502819449999997</v>
      </c>
      <c r="BD57" s="148">
        <v>75.068669639999996</v>
      </c>
      <c r="BE57" s="148">
        <v>1132.9994710000001</v>
      </c>
      <c r="BF57" s="148">
        <v>1491.0798090000001</v>
      </c>
      <c r="BG57" s="148">
        <v>3712.618352</v>
      </c>
      <c r="BH57" s="148">
        <v>2065.4812630000001</v>
      </c>
      <c r="BI57" s="148">
        <v>328835.40659999999</v>
      </c>
      <c r="BJ57" s="148">
        <v>5440.2354619999996</v>
      </c>
      <c r="BK57" s="148">
        <v>1564.2954769999999</v>
      </c>
      <c r="BL57" s="148">
        <v>140814.06169999999</v>
      </c>
      <c r="BM57" s="148">
        <v>84499.419080000007</v>
      </c>
      <c r="BN57" s="148">
        <v>2698.2962729999999</v>
      </c>
      <c r="BO57" s="148">
        <v>0</v>
      </c>
      <c r="BP57" s="148">
        <v>23944.313099999999</v>
      </c>
      <c r="BQ57" s="148">
        <v>13393.362950000001</v>
      </c>
      <c r="BR57" s="148">
        <v>1828.0263849999999</v>
      </c>
      <c r="BS57" s="148">
        <v>2856.6155370000001</v>
      </c>
      <c r="BT57" s="148">
        <v>4921.0885129999997</v>
      </c>
      <c r="BU57" s="148">
        <v>650.00951329999998</v>
      </c>
      <c r="BV57" s="148">
        <v>26262.279050000001</v>
      </c>
      <c r="BW57" s="148">
        <v>2107.2747359999998</v>
      </c>
      <c r="BX57" s="148">
        <v>2333.8209489999999</v>
      </c>
      <c r="BY57" s="148">
        <v>5968.5326100000002</v>
      </c>
      <c r="BZ57" s="148">
        <v>425.94065660000001</v>
      </c>
      <c r="CA57" s="148">
        <v>2018.612095</v>
      </c>
      <c r="CB57" s="148">
        <v>0</v>
      </c>
      <c r="CC57" s="148">
        <v>3968.880521</v>
      </c>
      <c r="CD57" s="148">
        <v>2540.7974370000002</v>
      </c>
      <c r="CE57" s="148">
        <v>0</v>
      </c>
      <c r="CF57" s="148">
        <v>0</v>
      </c>
      <c r="CG57" s="148">
        <v>287.97427340000002</v>
      </c>
      <c r="CH57" s="148">
        <v>168822.30660000001</v>
      </c>
      <c r="CI57" s="148">
        <v>6077.3020960000003</v>
      </c>
      <c r="CJ57" s="148">
        <v>449629.7585</v>
      </c>
      <c r="CK57" s="148">
        <v>260428.79749999999</v>
      </c>
      <c r="CL57" s="148">
        <v>281423.91710000002</v>
      </c>
      <c r="CM57" s="148">
        <v>1282928.5870000001</v>
      </c>
      <c r="CN57" s="148">
        <v>147285.57699999999</v>
      </c>
      <c r="CO57" s="148">
        <v>15986.594349999999</v>
      </c>
      <c r="CP57" s="148">
        <v>1702698.125</v>
      </c>
      <c r="CQ57" s="148">
        <v>698582.65240000002</v>
      </c>
      <c r="CR57" s="148">
        <v>115374.57769999999</v>
      </c>
      <c r="CS57" s="148">
        <v>90713.162030000007</v>
      </c>
      <c r="CT57" s="148">
        <v>752836.71169999999</v>
      </c>
      <c r="CU57" s="148">
        <v>169677.6924</v>
      </c>
      <c r="CV57" s="148">
        <v>148641.73509999999</v>
      </c>
      <c r="CW57" s="148">
        <v>16132.223959999999</v>
      </c>
      <c r="CX57" s="148">
        <v>214.3579178</v>
      </c>
      <c r="CY57" s="148">
        <v>196.30869269999999</v>
      </c>
      <c r="CZ57" s="148">
        <v>0</v>
      </c>
      <c r="DA57" s="148">
        <v>0</v>
      </c>
      <c r="DB57" s="148">
        <v>0</v>
      </c>
      <c r="DC57" s="148">
        <v>564.73241580000001</v>
      </c>
      <c r="DD57" s="148">
        <v>0</v>
      </c>
      <c r="DE57" s="148">
        <v>0</v>
      </c>
      <c r="DF57" s="148">
        <v>89.662771430000006</v>
      </c>
      <c r="DG57" s="148">
        <v>119.14569760000001</v>
      </c>
      <c r="DH57" s="148">
        <v>809.29067380000004</v>
      </c>
      <c r="DI57" s="148">
        <v>925.38193030000002</v>
      </c>
      <c r="DJ57" s="148">
        <v>742938.75199999998</v>
      </c>
      <c r="DK57" s="148">
        <v>3634197.45</v>
      </c>
      <c r="DL57" s="148">
        <v>778380.43649999995</v>
      </c>
      <c r="DM57" s="148">
        <v>3826062.9279999998</v>
      </c>
      <c r="DN57" s="148">
        <v>6755732.5159999998</v>
      </c>
      <c r="DO57" s="148">
        <v>826764.59459999995</v>
      </c>
      <c r="DP57" s="148">
        <v>64825.742539999999</v>
      </c>
      <c r="DQ57" s="148">
        <v>631709.90509999997</v>
      </c>
      <c r="DR57" s="148">
        <v>13770895.33</v>
      </c>
      <c r="DS57" s="148">
        <v>4410812.5779999997</v>
      </c>
      <c r="DT57" s="148">
        <v>518717.87300000002</v>
      </c>
      <c r="DU57" s="148">
        <v>835944.40529999998</v>
      </c>
      <c r="DV57" s="148">
        <v>87653.640270000004</v>
      </c>
      <c r="DW57" s="148">
        <v>7651640.3600000003</v>
      </c>
      <c r="DX57" s="148">
        <v>7006236.4230000004</v>
      </c>
      <c r="DY57" s="148">
        <v>3095400.108</v>
      </c>
      <c r="DZ57" s="148">
        <v>3860736.1329999999</v>
      </c>
      <c r="EA57" s="148">
        <v>1420647.1669999999</v>
      </c>
      <c r="EB57" s="148">
        <v>504993.9007</v>
      </c>
      <c r="EC57" s="148">
        <v>1988399.15</v>
      </c>
      <c r="ED57" s="148">
        <v>1677836.284</v>
      </c>
      <c r="EE57" s="148">
        <v>1288444.0160000001</v>
      </c>
      <c r="EF57" s="148">
        <v>3540769.915</v>
      </c>
      <c r="EG57" s="148">
        <v>2153809.0440000002</v>
      </c>
      <c r="EH57" s="148">
        <v>20275.270359999999</v>
      </c>
      <c r="EI57" s="148">
        <v>78112.907720000003</v>
      </c>
      <c r="EJ57" s="148">
        <v>274264.20419999998</v>
      </c>
      <c r="EK57" s="148">
        <v>259645.42679999999</v>
      </c>
      <c r="EL57" s="148">
        <v>473348.40460000001</v>
      </c>
      <c r="EM57" s="148">
        <v>900748.08070000005</v>
      </c>
      <c r="EN57" s="148">
        <v>945631.21129999997</v>
      </c>
      <c r="EO57" s="148">
        <v>1032016.068</v>
      </c>
      <c r="EP57" s="148">
        <v>126290.77959999999</v>
      </c>
      <c r="EQ57" s="148">
        <v>208545.14170000001</v>
      </c>
      <c r="ER57" s="148">
        <v>13533.732620000001</v>
      </c>
      <c r="ES57" s="148">
        <v>146385.1925</v>
      </c>
      <c r="ET57" s="148">
        <v>7515.8555379999998</v>
      </c>
      <c r="EU57" s="148">
        <v>5144.9617539999999</v>
      </c>
      <c r="EV57" s="148">
        <v>62515.13738</v>
      </c>
      <c r="EW57" s="148">
        <v>68046.401719999994</v>
      </c>
      <c r="EX57" s="148">
        <v>54614.000650000002</v>
      </c>
      <c r="EY57" s="148">
        <v>162324.62299999999</v>
      </c>
      <c r="EZ57" s="148">
        <v>83337.853109999996</v>
      </c>
      <c r="FA57" s="148">
        <v>35857.352169999998</v>
      </c>
      <c r="FB57" s="148">
        <v>67643.855850000007</v>
      </c>
      <c r="FC57" s="148">
        <v>49530.08599</v>
      </c>
      <c r="FD57" s="148">
        <v>58901.806709999997</v>
      </c>
      <c r="FE57" s="148">
        <v>6189.2215880000003</v>
      </c>
      <c r="FF57" s="148">
        <v>14908.25863</v>
      </c>
      <c r="FG57" s="148">
        <v>6476.6118530000003</v>
      </c>
      <c r="FH57" s="148">
        <v>268605.1679</v>
      </c>
      <c r="FI57" s="148">
        <v>73245.409809999997</v>
      </c>
      <c r="FJ57" s="148">
        <v>7499.182761</v>
      </c>
      <c r="FK57" s="148">
        <v>2103.1833700000002</v>
      </c>
      <c r="FL57" s="148">
        <v>448960.93209999998</v>
      </c>
      <c r="FM57" s="148">
        <v>354549.15210000001</v>
      </c>
      <c r="FN57" s="148">
        <v>90600.410380000001</v>
      </c>
      <c r="FO57" s="148">
        <v>153206.9736</v>
      </c>
      <c r="FP57" s="148">
        <v>69477.230389999997</v>
      </c>
      <c r="FQ57" s="148">
        <v>43609.991719999998</v>
      </c>
      <c r="FR57" s="148">
        <v>297458.57949999999</v>
      </c>
      <c r="FS57" s="148">
        <v>711941.93709999998</v>
      </c>
      <c r="FT57" s="148">
        <v>252586.58129999999</v>
      </c>
      <c r="FU57" s="148">
        <v>312568.52</v>
      </c>
      <c r="FV57" s="148">
        <v>3724.3750909999999</v>
      </c>
      <c r="FW57" s="148">
        <v>5164.385569</v>
      </c>
      <c r="FX57" s="148">
        <v>43803.163009999997</v>
      </c>
      <c r="FY57" s="148">
        <v>184005.52549999999</v>
      </c>
      <c r="FZ57" s="148">
        <v>202157.91959999999</v>
      </c>
      <c r="GA57" s="148">
        <v>244597.81210000001</v>
      </c>
      <c r="GB57" s="148">
        <v>36668.280769999998</v>
      </c>
      <c r="GC57" s="148">
        <v>10826.738289999999</v>
      </c>
      <c r="GD57" s="148">
        <v>12138.87658</v>
      </c>
      <c r="GE57" s="148">
        <v>2015.2370330000001</v>
      </c>
      <c r="GF57" s="148">
        <v>15310.541139999999</v>
      </c>
      <c r="GG57" s="148">
        <v>10565.844870000001</v>
      </c>
      <c r="GH57" s="148">
        <v>2795.666796</v>
      </c>
      <c r="GI57" s="148">
        <v>42205.910620000002</v>
      </c>
      <c r="GJ57" s="148">
        <v>62486.544569999998</v>
      </c>
      <c r="GK57" s="148">
        <v>39551.456469999997</v>
      </c>
      <c r="GL57" s="148">
        <v>10581.348410000001</v>
      </c>
      <c r="GM57" s="148">
        <v>45279.739950000003</v>
      </c>
      <c r="GN57" s="148">
        <v>27945.50505</v>
      </c>
      <c r="GO57" s="148">
        <v>196.30212159999999</v>
      </c>
      <c r="GP57" s="148">
        <v>0</v>
      </c>
      <c r="GQ57" s="148">
        <v>164.01691009999999</v>
      </c>
      <c r="GR57" s="148">
        <v>1447.661456</v>
      </c>
      <c r="GS57" s="148">
        <v>0</v>
      </c>
      <c r="GT57" s="148">
        <v>0</v>
      </c>
      <c r="GU57" s="148">
        <v>966.71409249999999</v>
      </c>
      <c r="GV57" s="148">
        <v>843.0513158</v>
      </c>
      <c r="GW57" s="148">
        <v>0</v>
      </c>
      <c r="GX57" s="148">
        <v>0</v>
      </c>
      <c r="GY57" s="148">
        <v>396.80302510000001</v>
      </c>
      <c r="GZ57" s="148">
        <v>267.55808810000002</v>
      </c>
      <c r="HA57" s="148">
        <v>263.06870859999998</v>
      </c>
      <c r="HB57" s="148">
        <v>0</v>
      </c>
      <c r="HC57" s="148">
        <v>0</v>
      </c>
      <c r="HD57" s="148">
        <v>62.573292709999997</v>
      </c>
      <c r="HE57" s="148">
        <v>810.60556350000002</v>
      </c>
      <c r="HF57" s="148">
        <v>222.5817069</v>
      </c>
      <c r="HG57" s="148">
        <v>0</v>
      </c>
      <c r="HH57" s="148">
        <v>202.29170740000001</v>
      </c>
      <c r="HI57" s="148">
        <v>2137.491505</v>
      </c>
      <c r="HJ57" s="148">
        <v>7421.2573609999999</v>
      </c>
      <c r="HK57" s="148">
        <v>11116.2462</v>
      </c>
      <c r="HL57" s="148">
        <v>37795.447699999997</v>
      </c>
      <c r="HM57" s="148">
        <v>939.57110190000003</v>
      </c>
      <c r="HN57" s="148">
        <v>5145.1041180000002</v>
      </c>
      <c r="HO57" s="148">
        <v>42094.215730000004</v>
      </c>
      <c r="HP57" s="148">
        <v>202236.15059999999</v>
      </c>
      <c r="HQ57" s="148">
        <v>137546.10380000001</v>
      </c>
      <c r="HR57" s="148">
        <v>5581.7560949999997</v>
      </c>
      <c r="HS57" s="148">
        <v>1122.485987</v>
      </c>
      <c r="HT57" s="148">
        <v>4701.0446590000001</v>
      </c>
      <c r="HU57" s="148">
        <v>10379.98796</v>
      </c>
      <c r="HV57" s="148">
        <v>6380.1820049999997</v>
      </c>
      <c r="HW57" s="148">
        <v>255035.10430000001</v>
      </c>
      <c r="HX57" s="148">
        <v>74397.890539999993</v>
      </c>
      <c r="HY57" s="148">
        <v>199020.6415</v>
      </c>
      <c r="HZ57" s="148">
        <v>40043.271280000001</v>
      </c>
      <c r="IA57" s="148">
        <v>0</v>
      </c>
      <c r="IB57" s="148">
        <v>192934.72039999999</v>
      </c>
      <c r="IC57" s="148">
        <v>647131.24190000002</v>
      </c>
      <c r="ID57" s="148">
        <v>202400.02710000001</v>
      </c>
      <c r="IE57" s="148">
        <v>74561.845069999996</v>
      </c>
      <c r="IF57" s="148">
        <v>10353.969789999999</v>
      </c>
      <c r="IG57" s="148">
        <v>66827.207309999998</v>
      </c>
      <c r="IH57" s="148">
        <v>40646.011559999999</v>
      </c>
      <c r="II57" s="148">
        <v>91036.903760000001</v>
      </c>
      <c r="IJ57" s="148">
        <v>337519.93079999997</v>
      </c>
      <c r="IK57" s="148">
        <v>489238.23800000001</v>
      </c>
      <c r="IL57" s="148">
        <v>91289.92757</v>
      </c>
      <c r="IM57" s="148">
        <v>40959.91908</v>
      </c>
      <c r="IN57" s="148">
        <v>51411.968130000001</v>
      </c>
      <c r="IO57" s="148">
        <v>22643.684120000002</v>
      </c>
      <c r="IP57" s="148">
        <v>90043.308879999997</v>
      </c>
      <c r="IQ57" s="148">
        <v>172749.46679999999</v>
      </c>
      <c r="IR57" s="148">
        <v>121721.3993</v>
      </c>
      <c r="IS57" s="148">
        <v>86777.761929999993</v>
      </c>
      <c r="IT57" s="148">
        <v>70096.167159999997</v>
      </c>
      <c r="IU57" s="148">
        <v>41199.231820000001</v>
      </c>
      <c r="IV57" s="148">
        <v>70112.477929999994</v>
      </c>
      <c r="IW57" s="148">
        <v>13176.81213</v>
      </c>
      <c r="IX57" s="148">
        <v>5071.5007750000004</v>
      </c>
    </row>
    <row r="58" spans="1:258">
      <c r="A58" s="233" t="s">
        <v>980</v>
      </c>
      <c r="B58" s="233" t="s">
        <v>947</v>
      </c>
      <c r="C58" s="148">
        <v>5252.2905479999999</v>
      </c>
      <c r="D58" s="148">
        <v>1559.3961899999999</v>
      </c>
      <c r="E58" s="148">
        <v>45756.268100000001</v>
      </c>
      <c r="F58" s="148">
        <v>98303.886289999995</v>
      </c>
      <c r="G58" s="148">
        <v>11130.126969999999</v>
      </c>
      <c r="H58" s="148">
        <v>28077.19831</v>
      </c>
      <c r="I58" s="148">
        <v>48963.310290000001</v>
      </c>
      <c r="J58" s="148">
        <v>2082.771984</v>
      </c>
      <c r="K58" s="148">
        <v>927662.69920000003</v>
      </c>
      <c r="L58" s="148">
        <v>229383.27309999999</v>
      </c>
      <c r="M58" s="148">
        <v>16206.28709</v>
      </c>
      <c r="N58" s="148">
        <v>149867.74489999999</v>
      </c>
      <c r="O58" s="148">
        <v>41659.290670000002</v>
      </c>
      <c r="P58" s="148">
        <v>107130.4941</v>
      </c>
      <c r="Q58" s="148">
        <v>463836.58549999999</v>
      </c>
      <c r="R58" s="148">
        <v>66010.738360000003</v>
      </c>
      <c r="S58" s="148">
        <v>20710.287039999999</v>
      </c>
      <c r="T58" s="148">
        <v>53966.906230000001</v>
      </c>
      <c r="U58" s="148">
        <v>103920.52009999999</v>
      </c>
      <c r="V58" s="148">
        <v>331617.39309999999</v>
      </c>
      <c r="W58" s="148">
        <v>21579.275160000001</v>
      </c>
      <c r="X58" s="148">
        <v>11633.87436</v>
      </c>
      <c r="Y58" s="148">
        <v>2465.7222649999999</v>
      </c>
      <c r="Z58" s="148">
        <v>0</v>
      </c>
      <c r="AA58" s="148">
        <v>0</v>
      </c>
      <c r="AB58" s="148">
        <v>0</v>
      </c>
      <c r="AC58" s="148">
        <v>334.17948610000002</v>
      </c>
      <c r="AD58" s="148">
        <v>80840.691789999997</v>
      </c>
      <c r="AE58" s="148">
        <v>355.5476218</v>
      </c>
      <c r="AF58" s="148">
        <v>100.4986279</v>
      </c>
      <c r="AG58" s="148">
        <v>0</v>
      </c>
      <c r="AH58" s="148">
        <v>0</v>
      </c>
      <c r="AI58" s="148">
        <v>55.043397880000001</v>
      </c>
      <c r="AJ58" s="148">
        <v>0</v>
      </c>
      <c r="AK58" s="148">
        <v>133006.7163</v>
      </c>
      <c r="AL58" s="148">
        <v>199.79806880000001</v>
      </c>
      <c r="AM58" s="148">
        <v>453.32837119999999</v>
      </c>
      <c r="AN58" s="148">
        <v>484.66811769999998</v>
      </c>
      <c r="AO58" s="148">
        <v>61.94678176</v>
      </c>
      <c r="AP58" s="148">
        <v>0</v>
      </c>
      <c r="AQ58" s="148">
        <v>1866.439787</v>
      </c>
      <c r="AR58" s="148">
        <v>4731.4340149999998</v>
      </c>
      <c r="AS58" s="148">
        <v>263.84539230000001</v>
      </c>
      <c r="AT58" s="148">
        <v>392.21975780000002</v>
      </c>
      <c r="AU58" s="148">
        <v>0</v>
      </c>
      <c r="AV58" s="148">
        <v>266.04225769999999</v>
      </c>
      <c r="AW58" s="148">
        <v>2163.8720320000002</v>
      </c>
      <c r="AX58" s="148">
        <v>835.71739879999996</v>
      </c>
      <c r="AY58" s="148">
        <v>549.04417060000003</v>
      </c>
      <c r="AZ58" s="148">
        <v>0</v>
      </c>
      <c r="BA58" s="148">
        <v>222.6458007</v>
      </c>
      <c r="BB58" s="148">
        <v>16.420178549999999</v>
      </c>
      <c r="BC58" s="148">
        <v>171.6561992</v>
      </c>
      <c r="BD58" s="148">
        <v>129.72475890000001</v>
      </c>
      <c r="BE58" s="148">
        <v>414.06954580000001</v>
      </c>
      <c r="BF58" s="148">
        <v>1844.7820489999999</v>
      </c>
      <c r="BG58" s="148">
        <v>4002.876835</v>
      </c>
      <c r="BH58" s="148">
        <v>2089.2109439999999</v>
      </c>
      <c r="BI58" s="148">
        <v>394637.85550000001</v>
      </c>
      <c r="BJ58" s="148">
        <v>5785.8550299999997</v>
      </c>
      <c r="BK58" s="148">
        <v>1613.544251</v>
      </c>
      <c r="BL58" s="148">
        <v>154987.5514</v>
      </c>
      <c r="BM58" s="148">
        <v>103573.8676</v>
      </c>
      <c r="BN58" s="148">
        <v>3153.0405329999999</v>
      </c>
      <c r="BO58" s="148">
        <v>0</v>
      </c>
      <c r="BP58" s="148">
        <v>24637.049940000001</v>
      </c>
      <c r="BQ58" s="148">
        <v>16836.364409999998</v>
      </c>
      <c r="BR58" s="148">
        <v>2424.8183749999998</v>
      </c>
      <c r="BS58" s="148">
        <v>3704.924896</v>
      </c>
      <c r="BT58" s="148">
        <v>5709.1768339999999</v>
      </c>
      <c r="BU58" s="148">
        <v>345.45691429999999</v>
      </c>
      <c r="BV58" s="148">
        <v>30820.434280000001</v>
      </c>
      <c r="BW58" s="148">
        <v>2297.9641360000001</v>
      </c>
      <c r="BX58" s="148">
        <v>2352.0553070000001</v>
      </c>
      <c r="BY58" s="148">
        <v>5123.5622999999996</v>
      </c>
      <c r="BZ58" s="148">
        <v>388.55607470000001</v>
      </c>
      <c r="CA58" s="148">
        <v>2773.003651</v>
      </c>
      <c r="CB58" s="148">
        <v>0</v>
      </c>
      <c r="CC58" s="148">
        <v>4000.9815840000001</v>
      </c>
      <c r="CD58" s="148">
        <v>2973.6836069999999</v>
      </c>
      <c r="CE58" s="148">
        <v>0</v>
      </c>
      <c r="CF58" s="148">
        <v>0</v>
      </c>
      <c r="CG58" s="148">
        <v>498.32497489999997</v>
      </c>
      <c r="CH58" s="148">
        <v>178710.8849</v>
      </c>
      <c r="CI58" s="148">
        <v>7551.1269270000003</v>
      </c>
      <c r="CJ58" s="148">
        <v>389884.04619999998</v>
      </c>
      <c r="CK58" s="148">
        <v>300465.37949999998</v>
      </c>
      <c r="CL58" s="148">
        <v>279470.12390000001</v>
      </c>
      <c r="CM58" s="148">
        <v>1384505.371</v>
      </c>
      <c r="CN58" s="148">
        <v>161392.83609999999</v>
      </c>
      <c r="CO58" s="148">
        <v>18648.882160000001</v>
      </c>
      <c r="CP58" s="148">
        <v>1803072.1610000001</v>
      </c>
      <c r="CQ58" s="148">
        <v>761324.54059999995</v>
      </c>
      <c r="CR58" s="148">
        <v>116534.4424</v>
      </c>
      <c r="CS58" s="148">
        <v>105777.96610000001</v>
      </c>
      <c r="CT58" s="148">
        <v>792981.59149999998</v>
      </c>
      <c r="CU58" s="148">
        <v>161130.7066</v>
      </c>
      <c r="CV58" s="148">
        <v>158841.9866</v>
      </c>
      <c r="CW58" s="148">
        <v>20786.834309999998</v>
      </c>
      <c r="CX58" s="148">
        <v>122.2404063</v>
      </c>
      <c r="CY58" s="148">
        <v>468.46267</v>
      </c>
      <c r="CZ58" s="148">
        <v>97.228304789999996</v>
      </c>
      <c r="DA58" s="148">
        <v>0</v>
      </c>
      <c r="DB58" s="148">
        <v>0</v>
      </c>
      <c r="DC58" s="148">
        <v>791.42203229999996</v>
      </c>
      <c r="DD58" s="148">
        <v>7.1158597730000004</v>
      </c>
      <c r="DE58" s="148">
        <v>0</v>
      </c>
      <c r="DF58" s="148">
        <v>80.46419865</v>
      </c>
      <c r="DG58" s="148">
        <v>150.06421610000001</v>
      </c>
      <c r="DH58" s="148">
        <v>668.40275650000001</v>
      </c>
      <c r="DI58" s="148">
        <v>1016.995009</v>
      </c>
      <c r="DJ58" s="148">
        <v>847258.77969999996</v>
      </c>
      <c r="DK58" s="148">
        <v>3247495.2340000002</v>
      </c>
      <c r="DL58" s="148">
        <v>988488.56579999998</v>
      </c>
      <c r="DM58" s="148">
        <v>2049976.4269999999</v>
      </c>
      <c r="DN58" s="148">
        <v>6818795.6370000001</v>
      </c>
      <c r="DO58" s="148">
        <v>971961.40399999998</v>
      </c>
      <c r="DP58" s="148">
        <v>72624.671340000001</v>
      </c>
      <c r="DQ58" s="148">
        <v>556539.08970000001</v>
      </c>
      <c r="DR58" s="148">
        <v>12894168.720000001</v>
      </c>
      <c r="DS58" s="148">
        <v>4443264.642</v>
      </c>
      <c r="DT58" s="148">
        <v>601293.47730000003</v>
      </c>
      <c r="DU58" s="148">
        <v>1026715.797</v>
      </c>
      <c r="DV58" s="148">
        <v>92438.823699999994</v>
      </c>
      <c r="DW58" s="148">
        <v>7641952.2659999998</v>
      </c>
      <c r="DX58" s="148">
        <v>6918610.3569999998</v>
      </c>
      <c r="DY58" s="148">
        <v>3232623.7680000002</v>
      </c>
      <c r="DZ58" s="148">
        <v>3829758.2489999998</v>
      </c>
      <c r="EA58" s="148">
        <v>1700406.3489999999</v>
      </c>
      <c r="EB58" s="148">
        <v>530005.62930000003</v>
      </c>
      <c r="EC58" s="148">
        <v>2158781.3309999998</v>
      </c>
      <c r="ED58" s="148">
        <v>1703353.88</v>
      </c>
      <c r="EE58" s="148">
        <v>1367700.2930000001</v>
      </c>
      <c r="EF58" s="148">
        <v>3626547.14</v>
      </c>
      <c r="EG58" s="148">
        <v>2318021.253</v>
      </c>
      <c r="EH58" s="148">
        <v>25921.52088</v>
      </c>
      <c r="EI58" s="148">
        <v>81119.82862</v>
      </c>
      <c r="EJ58" s="148">
        <v>337063.38199999998</v>
      </c>
      <c r="EK58" s="148">
        <v>289856.1887</v>
      </c>
      <c r="EL58" s="148">
        <v>505973.45130000002</v>
      </c>
      <c r="EM58" s="148">
        <v>891678.36930000002</v>
      </c>
      <c r="EN58" s="148">
        <v>947070.24739999999</v>
      </c>
      <c r="EO58" s="148">
        <v>1053142.287</v>
      </c>
      <c r="EP58" s="148">
        <v>136487.7696</v>
      </c>
      <c r="EQ58" s="148">
        <v>202225.05309999999</v>
      </c>
      <c r="ER58" s="148">
        <v>12277.216609999999</v>
      </c>
      <c r="ES58" s="148">
        <v>151413.0601</v>
      </c>
      <c r="ET58" s="148">
        <v>7840.9441269999998</v>
      </c>
      <c r="EU58" s="148">
        <v>5522.8693940000003</v>
      </c>
      <c r="EV58" s="148">
        <v>57046.998910000002</v>
      </c>
      <c r="EW58" s="148">
        <v>70935.498149999999</v>
      </c>
      <c r="EX58" s="148">
        <v>58147.458310000002</v>
      </c>
      <c r="EY58" s="148">
        <v>181848.1366</v>
      </c>
      <c r="EZ58" s="148">
        <v>86603.235539999994</v>
      </c>
      <c r="FA58" s="148">
        <v>39825.805869999997</v>
      </c>
      <c r="FB58" s="148">
        <v>65672.015289999996</v>
      </c>
      <c r="FC58" s="148">
        <v>51428.98848</v>
      </c>
      <c r="FD58" s="148">
        <v>59582.350489999997</v>
      </c>
      <c r="FE58" s="148">
        <v>7786.2286530000001</v>
      </c>
      <c r="FF58" s="148">
        <v>12659.83979</v>
      </c>
      <c r="FG58" s="148">
        <v>7749.4952599999997</v>
      </c>
      <c r="FH58" s="148">
        <v>262295.79359999998</v>
      </c>
      <c r="FI58" s="148">
        <v>75938.443029999995</v>
      </c>
      <c r="FJ58" s="148">
        <v>7931.8160900000003</v>
      </c>
      <c r="FK58" s="148">
        <v>1865.7800070000001</v>
      </c>
      <c r="FL58" s="148">
        <v>444335.65620000003</v>
      </c>
      <c r="FM58" s="148">
        <v>372099.61310000002</v>
      </c>
      <c r="FN58" s="148">
        <v>100497.4181</v>
      </c>
      <c r="FO58" s="148">
        <v>158154.58670000001</v>
      </c>
      <c r="FP58" s="148">
        <v>81675.383470000001</v>
      </c>
      <c r="FQ58" s="148">
        <v>45134.92755</v>
      </c>
      <c r="FR58" s="148">
        <v>304015.24200000003</v>
      </c>
      <c r="FS58" s="148">
        <v>723320.60069999995</v>
      </c>
      <c r="FT58" s="148">
        <v>251641.9908</v>
      </c>
      <c r="FU58" s="148">
        <v>306084.3849</v>
      </c>
      <c r="FV58" s="148">
        <v>4021.1718519999999</v>
      </c>
      <c r="FW58" s="148">
        <v>5970.381762</v>
      </c>
      <c r="FX58" s="148">
        <v>40020.843119999998</v>
      </c>
      <c r="FY58" s="148">
        <v>172379.2512</v>
      </c>
      <c r="FZ58" s="148">
        <v>222598.84710000001</v>
      </c>
      <c r="GA58" s="148">
        <v>242102.9339</v>
      </c>
      <c r="GB58" s="148">
        <v>35002.77824</v>
      </c>
      <c r="GC58" s="148">
        <v>10982.69427</v>
      </c>
      <c r="GD58" s="148">
        <v>12277.14554</v>
      </c>
      <c r="GE58" s="148">
        <v>2267.6429039999998</v>
      </c>
      <c r="GF58" s="148">
        <v>13200.81796</v>
      </c>
      <c r="GG58" s="148">
        <v>9534.3271229999991</v>
      </c>
      <c r="GH58" s="148">
        <v>3211.8822660000001</v>
      </c>
      <c r="GI58" s="148">
        <v>43681.749689999997</v>
      </c>
      <c r="GJ58" s="148">
        <v>60789.967120000001</v>
      </c>
      <c r="GK58" s="148">
        <v>36110.33713</v>
      </c>
      <c r="GL58" s="148">
        <v>11088.92553</v>
      </c>
      <c r="GM58" s="148">
        <v>47515.985390000002</v>
      </c>
      <c r="GN58" s="148">
        <v>29171.438289999998</v>
      </c>
      <c r="GO58" s="148">
        <v>182.8421338</v>
      </c>
      <c r="GP58" s="148">
        <v>0</v>
      </c>
      <c r="GQ58" s="148">
        <v>351.6182359</v>
      </c>
      <c r="GR58" s="148">
        <v>1561.4912280000001</v>
      </c>
      <c r="GS58" s="148">
        <v>0</v>
      </c>
      <c r="GT58" s="148">
        <v>0</v>
      </c>
      <c r="GU58" s="148">
        <v>1002.943264</v>
      </c>
      <c r="GV58" s="148">
        <v>854.98483799999997</v>
      </c>
      <c r="GW58" s="148">
        <v>0</v>
      </c>
      <c r="GX58" s="148">
        <v>0</v>
      </c>
      <c r="GY58" s="148">
        <v>443.74002780000001</v>
      </c>
      <c r="GZ58" s="148">
        <v>309.99059649999998</v>
      </c>
      <c r="HA58" s="148">
        <v>877.09166200000004</v>
      </c>
      <c r="HB58" s="148">
        <v>0</v>
      </c>
      <c r="HC58" s="148">
        <v>0</v>
      </c>
      <c r="HD58" s="148">
        <v>171.85405850000001</v>
      </c>
      <c r="HE58" s="148">
        <v>1010.236674</v>
      </c>
      <c r="HF58" s="148">
        <v>335.38864960000001</v>
      </c>
      <c r="HG58" s="148">
        <v>0</v>
      </c>
      <c r="HH58" s="148">
        <v>168.73211850000001</v>
      </c>
      <c r="HI58" s="148">
        <v>2304.9275229999998</v>
      </c>
      <c r="HJ58" s="148">
        <v>8090.3093360000003</v>
      </c>
      <c r="HK58" s="148">
        <v>12185.8891</v>
      </c>
      <c r="HL58" s="148">
        <v>44798.248769999998</v>
      </c>
      <c r="HM58" s="148">
        <v>775.63944949999996</v>
      </c>
      <c r="HN58" s="148">
        <v>4483.4066270000003</v>
      </c>
      <c r="HO58" s="148">
        <v>39319.106010000003</v>
      </c>
      <c r="HP58" s="148">
        <v>192319.79579999999</v>
      </c>
      <c r="HQ58" s="148">
        <v>163640.9025</v>
      </c>
      <c r="HR58" s="148">
        <v>6858.162249</v>
      </c>
      <c r="HS58" s="148">
        <v>1018.106704</v>
      </c>
      <c r="HT58" s="148">
        <v>4789.4032159999997</v>
      </c>
      <c r="HU58" s="148">
        <v>10003.50099</v>
      </c>
      <c r="HV58" s="148">
        <v>8818.3847210000004</v>
      </c>
      <c r="HW58" s="148">
        <v>313441.25770000002</v>
      </c>
      <c r="HX58" s="148">
        <v>87707.975489999997</v>
      </c>
      <c r="HY58" s="148">
        <v>227667.06539999999</v>
      </c>
      <c r="HZ58" s="148">
        <v>52279.787470000003</v>
      </c>
      <c r="IA58" s="148">
        <v>0</v>
      </c>
      <c r="IB58" s="148">
        <v>228751.2176</v>
      </c>
      <c r="IC58" s="148">
        <v>762163.31610000005</v>
      </c>
      <c r="ID58" s="148">
        <v>241237.37179999999</v>
      </c>
      <c r="IE58" s="148">
        <v>83766.803239999994</v>
      </c>
      <c r="IF58" s="148">
        <v>16659.174190000002</v>
      </c>
      <c r="IG58" s="148">
        <v>82930.093819999995</v>
      </c>
      <c r="IH58" s="148">
        <v>48380.60989</v>
      </c>
      <c r="II58" s="148">
        <v>111506.5612</v>
      </c>
      <c r="IJ58" s="148">
        <v>415777.69199999998</v>
      </c>
      <c r="IK58" s="148">
        <v>589052.16529999999</v>
      </c>
      <c r="IL58" s="148">
        <v>116531.4421</v>
      </c>
      <c r="IM58" s="148">
        <v>49708.670469999997</v>
      </c>
      <c r="IN58" s="148">
        <v>64889.802640000002</v>
      </c>
      <c r="IO58" s="148">
        <v>27277.04766</v>
      </c>
      <c r="IP58" s="148">
        <v>116330.198</v>
      </c>
      <c r="IQ58" s="148">
        <v>211889.82389999999</v>
      </c>
      <c r="IR58" s="148">
        <v>146664.83609999999</v>
      </c>
      <c r="IS58" s="148">
        <v>106734.7859</v>
      </c>
      <c r="IT58" s="148">
        <v>84192.119390000007</v>
      </c>
      <c r="IU58" s="148">
        <v>48581.0193</v>
      </c>
      <c r="IV58" s="148">
        <v>88027.73805</v>
      </c>
      <c r="IW58" s="148">
        <v>15814.068880000001</v>
      </c>
      <c r="IX58" s="148">
        <v>5679.3999229999999</v>
      </c>
    </row>
    <row r="59" spans="1:258">
      <c r="A59" s="233" t="s">
        <v>981</v>
      </c>
      <c r="B59" s="233" t="s">
        <v>947</v>
      </c>
      <c r="C59" s="148">
        <v>3273.984864</v>
      </c>
      <c r="D59" s="148">
        <v>1814.75126</v>
      </c>
      <c r="E59" s="148">
        <v>43125.921920000001</v>
      </c>
      <c r="F59" s="148">
        <v>100313.1059</v>
      </c>
      <c r="G59" s="148">
        <v>9689.6520299999993</v>
      </c>
      <c r="H59" s="148">
        <v>29418.150079999999</v>
      </c>
      <c r="I59" s="148">
        <v>54413.816469999998</v>
      </c>
      <c r="J59" s="148">
        <v>2121.962861</v>
      </c>
      <c r="K59" s="148">
        <v>863126.98250000004</v>
      </c>
      <c r="L59" s="148">
        <v>205513.88329999999</v>
      </c>
      <c r="M59" s="148">
        <v>18157.0265</v>
      </c>
      <c r="N59" s="148">
        <v>117332.8444</v>
      </c>
      <c r="O59" s="148">
        <v>43197.45392</v>
      </c>
      <c r="P59" s="148">
        <v>103954.4188</v>
      </c>
      <c r="Q59" s="148">
        <v>453454.80459999997</v>
      </c>
      <c r="R59" s="148">
        <v>58007.10555</v>
      </c>
      <c r="S59" s="148">
        <v>17447.780149999999</v>
      </c>
      <c r="T59" s="148">
        <v>47032.202279999998</v>
      </c>
      <c r="U59" s="148">
        <v>99563.737770000007</v>
      </c>
      <c r="V59" s="148">
        <v>335728.39480000001</v>
      </c>
      <c r="W59" s="148">
        <v>17039.52147</v>
      </c>
      <c r="X59" s="148">
        <v>9357.0033609999991</v>
      </c>
      <c r="Y59" s="148">
        <v>2013.483573</v>
      </c>
      <c r="Z59" s="148">
        <v>0</v>
      </c>
      <c r="AA59" s="148">
        <v>0</v>
      </c>
      <c r="AB59" s="148">
        <v>0</v>
      </c>
      <c r="AC59" s="148">
        <v>304.29688329999999</v>
      </c>
      <c r="AD59" s="148">
        <v>49360.991069999996</v>
      </c>
      <c r="AE59" s="148">
        <v>248.54626189999999</v>
      </c>
      <c r="AF59" s="148">
        <v>156.6263338</v>
      </c>
      <c r="AG59" s="148">
        <v>0</v>
      </c>
      <c r="AH59" s="148">
        <v>0</v>
      </c>
      <c r="AI59" s="148">
        <v>104.1310613</v>
      </c>
      <c r="AJ59" s="148">
        <v>0</v>
      </c>
      <c r="AK59" s="148">
        <v>91098.000249999997</v>
      </c>
      <c r="AL59" s="148">
        <v>212.12807849999999</v>
      </c>
      <c r="AM59" s="148">
        <v>374.2447176</v>
      </c>
      <c r="AN59" s="148">
        <v>555.57403520000003</v>
      </c>
      <c r="AO59" s="148">
        <v>34.635027409999999</v>
      </c>
      <c r="AP59" s="148">
        <v>0</v>
      </c>
      <c r="AQ59" s="148">
        <v>1507.353167</v>
      </c>
      <c r="AR59" s="148">
        <v>3535.1373090000002</v>
      </c>
      <c r="AS59" s="148">
        <v>258.18588199999999</v>
      </c>
      <c r="AT59" s="148">
        <v>463.01464959999998</v>
      </c>
      <c r="AU59" s="148">
        <v>0</v>
      </c>
      <c r="AV59" s="148">
        <v>255.37986789999999</v>
      </c>
      <c r="AW59" s="148">
        <v>1654.148637</v>
      </c>
      <c r="AX59" s="148">
        <v>686.08152510000002</v>
      </c>
      <c r="AY59" s="148">
        <v>260.77116760000001</v>
      </c>
      <c r="AZ59" s="148">
        <v>0</v>
      </c>
      <c r="BA59" s="148">
        <v>210.49455560000001</v>
      </c>
      <c r="BB59" s="148">
        <v>14.52196664</v>
      </c>
      <c r="BC59" s="148">
        <v>120.6956453</v>
      </c>
      <c r="BD59" s="148">
        <v>129.23656099999999</v>
      </c>
      <c r="BE59" s="148">
        <v>871.11704329999998</v>
      </c>
      <c r="BF59" s="148">
        <v>2349.3836580000002</v>
      </c>
      <c r="BG59" s="148">
        <v>4111.8985210000001</v>
      </c>
      <c r="BH59" s="148">
        <v>2496.1463720000002</v>
      </c>
      <c r="BI59" s="148">
        <v>418123.74920000002</v>
      </c>
      <c r="BJ59" s="148">
        <v>6332.8366409999999</v>
      </c>
      <c r="BK59" s="148">
        <v>1632.588739</v>
      </c>
      <c r="BL59" s="148">
        <v>170441.51730000001</v>
      </c>
      <c r="BM59" s="148">
        <v>108367.64230000001</v>
      </c>
      <c r="BN59" s="148">
        <v>3035.7785170000002</v>
      </c>
      <c r="BO59" s="148">
        <v>0</v>
      </c>
      <c r="BP59" s="148">
        <v>28319.461589999999</v>
      </c>
      <c r="BQ59" s="148">
        <v>16402.558489999999</v>
      </c>
      <c r="BR59" s="148">
        <v>2498.9547010000001</v>
      </c>
      <c r="BS59" s="148">
        <v>3660.5394500000002</v>
      </c>
      <c r="BT59" s="148">
        <v>5838.3253860000004</v>
      </c>
      <c r="BU59" s="148">
        <v>611.32206159999998</v>
      </c>
      <c r="BV59" s="148">
        <v>30436.451280000001</v>
      </c>
      <c r="BW59" s="148">
        <v>2841.7408500000001</v>
      </c>
      <c r="BX59" s="148">
        <v>2816.6170390000002</v>
      </c>
      <c r="BY59" s="148">
        <v>6429.4504989999996</v>
      </c>
      <c r="BZ59" s="148">
        <v>879.43670340000006</v>
      </c>
      <c r="CA59" s="148">
        <v>3013.169997</v>
      </c>
      <c r="CB59" s="148">
        <v>39.307939789999999</v>
      </c>
      <c r="CC59" s="148">
        <v>5126.6061060000002</v>
      </c>
      <c r="CD59" s="148">
        <v>2825.5946650000001</v>
      </c>
      <c r="CE59" s="148">
        <v>0</v>
      </c>
      <c r="CF59" s="148">
        <v>0</v>
      </c>
      <c r="CG59" s="148">
        <v>342.6126415</v>
      </c>
      <c r="CH59" s="148">
        <v>212085.50589999999</v>
      </c>
      <c r="CI59" s="148">
        <v>8281.9208760000001</v>
      </c>
      <c r="CJ59" s="148">
        <v>474143.55200000003</v>
      </c>
      <c r="CK59" s="148">
        <v>311419.24359999999</v>
      </c>
      <c r="CL59" s="148">
        <v>308895.71730000002</v>
      </c>
      <c r="CM59" s="148">
        <v>1438386.9839999999</v>
      </c>
      <c r="CN59" s="148">
        <v>163298.7004</v>
      </c>
      <c r="CO59" s="148">
        <v>18198.404149999998</v>
      </c>
      <c r="CP59" s="148">
        <v>1847720.2620000001</v>
      </c>
      <c r="CQ59" s="148">
        <v>748644.65159999998</v>
      </c>
      <c r="CR59" s="148">
        <v>123603.4221</v>
      </c>
      <c r="CS59" s="148">
        <v>111439.8355</v>
      </c>
      <c r="CT59" s="148">
        <v>838116.35030000005</v>
      </c>
      <c r="CU59" s="148">
        <v>169891.30900000001</v>
      </c>
      <c r="CV59" s="148">
        <v>165426.47380000001</v>
      </c>
      <c r="CW59" s="148">
        <v>21864.799599999998</v>
      </c>
      <c r="CX59" s="148">
        <v>106.3935446</v>
      </c>
      <c r="CY59" s="148">
        <v>288.33551469999998</v>
      </c>
      <c r="CZ59" s="148">
        <v>157.0156643</v>
      </c>
      <c r="DA59" s="148">
        <v>0</v>
      </c>
      <c r="DB59" s="148">
        <v>0</v>
      </c>
      <c r="DC59" s="148">
        <v>600.12583310000002</v>
      </c>
      <c r="DD59" s="148">
        <v>0</v>
      </c>
      <c r="DE59" s="148">
        <v>0</v>
      </c>
      <c r="DF59" s="148">
        <v>111.5485292</v>
      </c>
      <c r="DG59" s="148">
        <v>82.443464800000001</v>
      </c>
      <c r="DH59" s="148">
        <v>841.1957132</v>
      </c>
      <c r="DI59" s="148">
        <v>857.83240130000001</v>
      </c>
      <c r="DJ59" s="148">
        <v>911693.62219999998</v>
      </c>
      <c r="DK59" s="148">
        <v>3781562.7689999999</v>
      </c>
      <c r="DL59" s="148">
        <v>987666.65390000003</v>
      </c>
      <c r="DM59" s="148">
        <v>4029013.7749999999</v>
      </c>
      <c r="DN59" s="148">
        <v>7044999.2400000002</v>
      </c>
      <c r="DO59" s="148">
        <v>983586.4852</v>
      </c>
      <c r="DP59" s="148">
        <v>77922.183199999999</v>
      </c>
      <c r="DQ59" s="148">
        <v>715867.01639999996</v>
      </c>
      <c r="DR59" s="148">
        <v>13588603.01</v>
      </c>
      <c r="DS59" s="148">
        <v>4604164.3990000002</v>
      </c>
      <c r="DT59" s="148">
        <v>611217.84939999995</v>
      </c>
      <c r="DU59" s="148">
        <v>1015160.025</v>
      </c>
      <c r="DV59" s="148">
        <v>104856.52370000001</v>
      </c>
      <c r="DW59" s="148">
        <v>8329710.4409999996</v>
      </c>
      <c r="DX59" s="148">
        <v>7249535.8710000003</v>
      </c>
      <c r="DY59" s="148">
        <v>3359835.8859999999</v>
      </c>
      <c r="DZ59" s="148">
        <v>4001918.4879999999</v>
      </c>
      <c r="EA59" s="148">
        <v>1709958.5020000001</v>
      </c>
      <c r="EB59" s="148">
        <v>605354.81469999999</v>
      </c>
      <c r="EC59" s="148">
        <v>2286922.9879999999</v>
      </c>
      <c r="ED59" s="148">
        <v>1813955.2279999999</v>
      </c>
      <c r="EE59" s="148">
        <v>1352273.1869999999</v>
      </c>
      <c r="EF59" s="148">
        <v>3769174.9219999998</v>
      </c>
      <c r="EG59" s="148">
        <v>2381612.7179999999</v>
      </c>
      <c r="EH59" s="148">
        <v>25062.81827</v>
      </c>
      <c r="EI59" s="148">
        <v>97214.27218</v>
      </c>
      <c r="EJ59" s="148">
        <v>343238.88099999999</v>
      </c>
      <c r="EK59" s="148">
        <v>307766.51089999999</v>
      </c>
      <c r="EL59" s="148">
        <v>544645.94129999995</v>
      </c>
      <c r="EM59" s="148">
        <v>958769.55200000003</v>
      </c>
      <c r="EN59" s="148">
        <v>989256.24529999995</v>
      </c>
      <c r="EO59" s="148">
        <v>1086788.0430000001</v>
      </c>
      <c r="EP59" s="148">
        <v>153122.00399999999</v>
      </c>
      <c r="EQ59" s="148">
        <v>221061.92420000001</v>
      </c>
      <c r="ER59" s="148">
        <v>13364.94399</v>
      </c>
      <c r="ES59" s="148">
        <v>153694.14170000001</v>
      </c>
      <c r="ET59" s="148">
        <v>7894.5636569999997</v>
      </c>
      <c r="EU59" s="148">
        <v>5173.0224019999996</v>
      </c>
      <c r="EV59" s="148">
        <v>65011.708270000003</v>
      </c>
      <c r="EW59" s="148">
        <v>72830.82604</v>
      </c>
      <c r="EX59" s="148">
        <v>60530.963029999999</v>
      </c>
      <c r="EY59" s="148">
        <v>190816.02249999999</v>
      </c>
      <c r="EZ59" s="148">
        <v>92349.764559999996</v>
      </c>
      <c r="FA59" s="148">
        <v>38549.791389999999</v>
      </c>
      <c r="FB59" s="148">
        <v>73346.988169999997</v>
      </c>
      <c r="FC59" s="148">
        <v>51596.16257</v>
      </c>
      <c r="FD59" s="148">
        <v>61348.913410000001</v>
      </c>
      <c r="FE59" s="148">
        <v>8558.832343</v>
      </c>
      <c r="FF59" s="148">
        <v>14290.093080000001</v>
      </c>
      <c r="FG59" s="148">
        <v>7929.9988080000003</v>
      </c>
      <c r="FH59" s="148">
        <v>291405.22110000002</v>
      </c>
      <c r="FI59" s="148">
        <v>78105.765950000001</v>
      </c>
      <c r="FJ59" s="148">
        <v>7479.9260469999999</v>
      </c>
      <c r="FK59" s="148">
        <v>2760.900416</v>
      </c>
      <c r="FL59" s="148">
        <v>508506.30060000002</v>
      </c>
      <c r="FM59" s="148">
        <v>375677.8934</v>
      </c>
      <c r="FN59" s="148">
        <v>97624.904710000003</v>
      </c>
      <c r="FO59" s="148">
        <v>171525.42139999999</v>
      </c>
      <c r="FP59" s="148">
        <v>81929.544110000003</v>
      </c>
      <c r="FQ59" s="148">
        <v>50534.238510000003</v>
      </c>
      <c r="FR59" s="148">
        <v>334102.62040000001</v>
      </c>
      <c r="FS59" s="148">
        <v>771684.06229999999</v>
      </c>
      <c r="FT59" s="148">
        <v>274571.84279999998</v>
      </c>
      <c r="FU59" s="148">
        <v>330261.47169999999</v>
      </c>
      <c r="FV59" s="148">
        <v>3889.4424250000002</v>
      </c>
      <c r="FW59" s="148">
        <v>6202.2892959999999</v>
      </c>
      <c r="FX59" s="148">
        <v>46131.079120000002</v>
      </c>
      <c r="FY59" s="148">
        <v>200236.21340000001</v>
      </c>
      <c r="FZ59" s="148">
        <v>223559.02910000001</v>
      </c>
      <c r="GA59" s="148">
        <v>254532.3161</v>
      </c>
      <c r="GB59" s="148">
        <v>40965.015059999998</v>
      </c>
      <c r="GC59" s="148">
        <v>12169.92992</v>
      </c>
      <c r="GD59" s="148">
        <v>14281.801960000001</v>
      </c>
      <c r="GE59" s="148">
        <v>1939.63633</v>
      </c>
      <c r="GF59" s="148">
        <v>14598.42223</v>
      </c>
      <c r="GG59" s="148">
        <v>11047.67412</v>
      </c>
      <c r="GH59" s="148">
        <v>3468.0010339999999</v>
      </c>
      <c r="GI59" s="148">
        <v>49273.159650000001</v>
      </c>
      <c r="GJ59" s="148">
        <v>67070.551080000005</v>
      </c>
      <c r="GK59" s="148">
        <v>39394.323600000003</v>
      </c>
      <c r="GL59" s="148">
        <v>11724.33635</v>
      </c>
      <c r="GM59" s="148">
        <v>54319.377869999997</v>
      </c>
      <c r="GN59" s="148">
        <v>29003.612270000001</v>
      </c>
      <c r="GO59" s="148">
        <v>528.85382130000005</v>
      </c>
      <c r="GP59" s="148">
        <v>0</v>
      </c>
      <c r="GQ59" s="148">
        <v>307.9872153</v>
      </c>
      <c r="GR59" s="148">
        <v>1095.6379529999999</v>
      </c>
      <c r="GS59" s="148">
        <v>0</v>
      </c>
      <c r="GT59" s="148">
        <v>0</v>
      </c>
      <c r="GU59" s="148">
        <v>957.57198830000004</v>
      </c>
      <c r="GV59" s="148">
        <v>807.98201959999994</v>
      </c>
      <c r="GW59" s="148">
        <v>0</v>
      </c>
      <c r="GX59" s="148">
        <v>0</v>
      </c>
      <c r="GY59" s="148">
        <v>416.33197009999998</v>
      </c>
      <c r="GZ59" s="148">
        <v>278.06321580000002</v>
      </c>
      <c r="HA59" s="148">
        <v>284.50759010000002</v>
      </c>
      <c r="HB59" s="148">
        <v>0</v>
      </c>
      <c r="HC59" s="148">
        <v>0</v>
      </c>
      <c r="HD59" s="148">
        <v>139.60515290000001</v>
      </c>
      <c r="HE59" s="148">
        <v>761.61372740000002</v>
      </c>
      <c r="HF59" s="148">
        <v>464.80304360000002</v>
      </c>
      <c r="HG59" s="148">
        <v>0</v>
      </c>
      <c r="HH59" s="148">
        <v>74.769829049999998</v>
      </c>
      <c r="HI59" s="148">
        <v>2500.9724649999998</v>
      </c>
      <c r="HJ59" s="148">
        <v>7935.4198900000001</v>
      </c>
      <c r="HK59" s="148">
        <v>12991.656139999999</v>
      </c>
      <c r="HL59" s="148">
        <v>43859.09173</v>
      </c>
      <c r="HM59" s="148">
        <v>1081.789139</v>
      </c>
      <c r="HN59" s="148">
        <v>5223.5200139999997</v>
      </c>
      <c r="HO59" s="148">
        <v>45490.435250000002</v>
      </c>
      <c r="HP59" s="148">
        <v>220811.7868</v>
      </c>
      <c r="HQ59" s="148">
        <v>160772.03109999999</v>
      </c>
      <c r="HR59" s="148">
        <v>7011.4972310000003</v>
      </c>
      <c r="HS59" s="148">
        <v>1082.931043</v>
      </c>
      <c r="HT59" s="148">
        <v>5432.4161020000001</v>
      </c>
      <c r="HU59" s="148">
        <v>9771.0649659999999</v>
      </c>
      <c r="HV59" s="148">
        <v>7633.0829739999999</v>
      </c>
      <c r="HW59" s="148">
        <v>283603.5012</v>
      </c>
      <c r="HX59" s="148">
        <v>80212.566730000006</v>
      </c>
      <c r="HY59" s="148">
        <v>210915.0153</v>
      </c>
      <c r="HZ59" s="148">
        <v>40901.957490000001</v>
      </c>
      <c r="IA59" s="148">
        <v>0</v>
      </c>
      <c r="IB59" s="148">
        <v>219247.14850000001</v>
      </c>
      <c r="IC59" s="148">
        <v>639788.78399999999</v>
      </c>
      <c r="ID59" s="148">
        <v>217525.9816</v>
      </c>
      <c r="IE59" s="148">
        <v>77619.238700000002</v>
      </c>
      <c r="IF59" s="148">
        <v>10578.14086</v>
      </c>
      <c r="IG59" s="148">
        <v>69883.548490000001</v>
      </c>
      <c r="IH59" s="148">
        <v>39968.677459999999</v>
      </c>
      <c r="II59" s="148">
        <v>112444.85430000001</v>
      </c>
      <c r="IJ59" s="148">
        <v>360866.42420000001</v>
      </c>
      <c r="IK59" s="148">
        <v>487249.03960000002</v>
      </c>
      <c r="IL59" s="148">
        <v>93607.940910000005</v>
      </c>
      <c r="IM59" s="148">
        <v>40163.361770000003</v>
      </c>
      <c r="IN59" s="148">
        <v>51157.362589999997</v>
      </c>
      <c r="IO59" s="148">
        <v>27810.044419999998</v>
      </c>
      <c r="IP59" s="148">
        <v>95038.688800000004</v>
      </c>
      <c r="IQ59" s="148">
        <v>176867.64069999999</v>
      </c>
      <c r="IR59" s="148">
        <v>119093.5518</v>
      </c>
      <c r="IS59" s="148">
        <v>91170.719070000006</v>
      </c>
      <c r="IT59" s="148">
        <v>73669.955000000002</v>
      </c>
      <c r="IU59" s="148">
        <v>39062.572039999999</v>
      </c>
      <c r="IV59" s="148">
        <v>74963.496979999996</v>
      </c>
      <c r="IW59" s="148">
        <v>11588.99497</v>
      </c>
      <c r="IX59" s="148">
        <v>4638.3727630000003</v>
      </c>
    </row>
    <row r="60" spans="1:258">
      <c r="A60" s="233" t="s">
        <v>982</v>
      </c>
      <c r="B60" s="233" t="s">
        <v>947</v>
      </c>
      <c r="C60" s="148">
        <v>3865.9654430000001</v>
      </c>
      <c r="D60" s="148">
        <v>1825.4136550000001</v>
      </c>
      <c r="E60" s="148">
        <v>42434.006999999998</v>
      </c>
      <c r="F60" s="148">
        <v>95928.219949999999</v>
      </c>
      <c r="G60" s="148">
        <v>9795.9661169999999</v>
      </c>
      <c r="H60" s="148">
        <v>43834.544589999998</v>
      </c>
      <c r="I60" s="148">
        <v>63490.716990000001</v>
      </c>
      <c r="J60" s="148">
        <v>2557.0180089999999</v>
      </c>
      <c r="K60" s="148">
        <v>1006967.088</v>
      </c>
      <c r="L60" s="148">
        <v>283823.88030000002</v>
      </c>
      <c r="M60" s="148">
        <v>19737.164870000001</v>
      </c>
      <c r="N60" s="148">
        <v>143386.12640000001</v>
      </c>
      <c r="O60" s="148">
        <v>40643.277260000003</v>
      </c>
      <c r="P60" s="148">
        <v>117607.444</v>
      </c>
      <c r="Q60" s="148">
        <v>433348.1349</v>
      </c>
      <c r="R60" s="148">
        <v>69954.893849999993</v>
      </c>
      <c r="S60" s="148">
        <v>16274.092780000001</v>
      </c>
      <c r="T60" s="148">
        <v>56240.290330000003</v>
      </c>
      <c r="U60" s="148">
        <v>97976.534140000003</v>
      </c>
      <c r="V60" s="148">
        <v>391428.3395</v>
      </c>
      <c r="W60" s="148">
        <v>19013.132280000002</v>
      </c>
      <c r="X60" s="148">
        <v>9518.9296990000003</v>
      </c>
      <c r="Y60" s="148">
        <v>1815.8690389999999</v>
      </c>
      <c r="Z60" s="148">
        <v>0</v>
      </c>
      <c r="AA60" s="148">
        <v>0</v>
      </c>
      <c r="AB60" s="148">
        <v>0</v>
      </c>
      <c r="AC60" s="148">
        <v>270.81102759999999</v>
      </c>
      <c r="AD60" s="148">
        <v>63250.455929999996</v>
      </c>
      <c r="AE60" s="148">
        <v>262.27884719999997</v>
      </c>
      <c r="AF60" s="148">
        <v>111.44646470000001</v>
      </c>
      <c r="AG60" s="148">
        <v>0</v>
      </c>
      <c r="AH60" s="148">
        <v>0</v>
      </c>
      <c r="AI60" s="148">
        <v>190.2011589</v>
      </c>
      <c r="AJ60" s="148">
        <v>0</v>
      </c>
      <c r="AK60" s="148">
        <v>106459.1998</v>
      </c>
      <c r="AL60" s="148">
        <v>224.89727020000001</v>
      </c>
      <c r="AM60" s="148">
        <v>416.88295640000001</v>
      </c>
      <c r="AN60" s="148">
        <v>564.9240542</v>
      </c>
      <c r="AO60" s="148">
        <v>30.825832349999999</v>
      </c>
      <c r="AP60" s="148">
        <v>0</v>
      </c>
      <c r="AQ60" s="148">
        <v>1844.0189909999999</v>
      </c>
      <c r="AR60" s="148">
        <v>4258.5436870000003</v>
      </c>
      <c r="AS60" s="148">
        <v>324.8623278</v>
      </c>
      <c r="AT60" s="148">
        <v>577.68832799999996</v>
      </c>
      <c r="AU60" s="148">
        <v>0</v>
      </c>
      <c r="AV60" s="148">
        <v>335.89358449999997</v>
      </c>
      <c r="AW60" s="148">
        <v>1910.355955</v>
      </c>
      <c r="AX60" s="148">
        <v>895.49299120000001</v>
      </c>
      <c r="AY60" s="148">
        <v>523.40012590000003</v>
      </c>
      <c r="AZ60" s="148">
        <v>0</v>
      </c>
      <c r="BA60" s="148">
        <v>219.0397361</v>
      </c>
      <c r="BB60" s="148">
        <v>29.444849399999999</v>
      </c>
      <c r="BC60" s="148">
        <v>110.2181373</v>
      </c>
      <c r="BD60" s="148">
        <v>104.43659460000001</v>
      </c>
      <c r="BE60" s="148">
        <v>244.0383813</v>
      </c>
      <c r="BF60" s="148">
        <v>1572.7408780000001</v>
      </c>
      <c r="BG60" s="148">
        <v>3434.504899</v>
      </c>
      <c r="BH60" s="148">
        <v>2439.1827560000002</v>
      </c>
      <c r="BI60" s="148">
        <v>379933.25410000002</v>
      </c>
      <c r="BJ60" s="148">
        <v>5731.0817010000001</v>
      </c>
      <c r="BK60" s="148">
        <v>1686.776989</v>
      </c>
      <c r="BL60" s="148">
        <v>152200.95850000001</v>
      </c>
      <c r="BM60" s="148">
        <v>100775.4565</v>
      </c>
      <c r="BN60" s="148">
        <v>2958.4196480000001</v>
      </c>
      <c r="BO60" s="148">
        <v>0</v>
      </c>
      <c r="BP60" s="148">
        <v>24413.78112</v>
      </c>
      <c r="BQ60" s="148">
        <v>16161.557339999999</v>
      </c>
      <c r="BR60" s="148">
        <v>2189.7429229999998</v>
      </c>
      <c r="BS60" s="148">
        <v>3592.174055</v>
      </c>
      <c r="BT60" s="148">
        <v>5688.248364</v>
      </c>
      <c r="BU60" s="148">
        <v>594.8624274</v>
      </c>
      <c r="BV60" s="148">
        <v>28644.148969999998</v>
      </c>
      <c r="BW60" s="148">
        <v>2568.6739630000002</v>
      </c>
      <c r="BX60" s="148">
        <v>2404.0231450000001</v>
      </c>
      <c r="BY60" s="148">
        <v>6362.2782999999999</v>
      </c>
      <c r="BZ60" s="148">
        <v>691.84052480000003</v>
      </c>
      <c r="CA60" s="148">
        <v>3120.9471109999999</v>
      </c>
      <c r="CB60" s="148">
        <v>0</v>
      </c>
      <c r="CC60" s="148">
        <v>4952.228024</v>
      </c>
      <c r="CD60" s="148">
        <v>2629.6870130000002</v>
      </c>
      <c r="CE60" s="148">
        <v>0</v>
      </c>
      <c r="CF60" s="148">
        <v>0</v>
      </c>
      <c r="CG60" s="148">
        <v>467.8428806</v>
      </c>
      <c r="CH60" s="148">
        <v>185061.63769999999</v>
      </c>
      <c r="CI60" s="148">
        <v>7515.0329250000004</v>
      </c>
      <c r="CJ60" s="148">
        <v>427257.26500000001</v>
      </c>
      <c r="CK60" s="148">
        <v>303692.57870000001</v>
      </c>
      <c r="CL60" s="148">
        <v>292929.92119999998</v>
      </c>
      <c r="CM60" s="148">
        <v>1417494.0859999999</v>
      </c>
      <c r="CN60" s="148">
        <v>167095.7911</v>
      </c>
      <c r="CO60" s="148">
        <v>17856.91114</v>
      </c>
      <c r="CP60" s="148">
        <v>1765292.351</v>
      </c>
      <c r="CQ60" s="148">
        <v>751821.71389999997</v>
      </c>
      <c r="CR60" s="148">
        <v>120273.4613</v>
      </c>
      <c r="CS60" s="148">
        <v>104706.63770000001</v>
      </c>
      <c r="CT60" s="148">
        <v>767447.87569999998</v>
      </c>
      <c r="CU60" s="148">
        <v>165293.9688</v>
      </c>
      <c r="CV60" s="148">
        <v>157014.33689999999</v>
      </c>
      <c r="CW60" s="148">
        <v>19547.92009</v>
      </c>
      <c r="CX60" s="148">
        <v>162.20479950000001</v>
      </c>
      <c r="CY60" s="148">
        <v>602.06975639999996</v>
      </c>
      <c r="CZ60" s="148">
        <v>79.277502269999999</v>
      </c>
      <c r="DA60" s="148">
        <v>0</v>
      </c>
      <c r="DB60" s="148">
        <v>0</v>
      </c>
      <c r="DC60" s="148">
        <v>505.69164990000002</v>
      </c>
      <c r="DD60" s="148">
        <v>0</v>
      </c>
      <c r="DE60" s="148">
        <v>0</v>
      </c>
      <c r="DF60" s="148">
        <v>30.566200299999998</v>
      </c>
      <c r="DG60" s="148">
        <v>129.82519450000001</v>
      </c>
      <c r="DH60" s="148">
        <v>489.01796089999999</v>
      </c>
      <c r="DI60" s="148">
        <v>745.13966230000005</v>
      </c>
      <c r="DJ60" s="148">
        <v>861468.70559999999</v>
      </c>
      <c r="DK60" s="148">
        <v>3423937.7110000001</v>
      </c>
      <c r="DL60" s="148">
        <v>972579.92520000006</v>
      </c>
      <c r="DM60" s="148">
        <v>3586489.7880000002</v>
      </c>
      <c r="DN60" s="148">
        <v>6893992.2000000002</v>
      </c>
      <c r="DO60" s="148">
        <v>969349.73450000002</v>
      </c>
      <c r="DP60" s="148">
        <v>75522.808650000006</v>
      </c>
      <c r="DQ60" s="148">
        <v>588357.23629999999</v>
      </c>
      <c r="DR60" s="148">
        <v>12786213.279999999</v>
      </c>
      <c r="DS60" s="148">
        <v>4453066.0820000004</v>
      </c>
      <c r="DT60" s="148">
        <v>596962.82860000001</v>
      </c>
      <c r="DU60" s="148">
        <v>999494.64080000005</v>
      </c>
      <c r="DV60" s="148">
        <v>96809.756269999998</v>
      </c>
      <c r="DW60" s="148">
        <v>7661172.2379999999</v>
      </c>
      <c r="DX60" s="148">
        <v>6832145.3550000004</v>
      </c>
      <c r="DY60" s="148">
        <v>3248516.2009999999</v>
      </c>
      <c r="DZ60" s="148">
        <v>3814741.031</v>
      </c>
      <c r="EA60" s="148">
        <v>1706075.3670000001</v>
      </c>
      <c r="EB60" s="148">
        <v>546853.40399999998</v>
      </c>
      <c r="EC60" s="148">
        <v>2157886.6039999998</v>
      </c>
      <c r="ED60" s="148">
        <v>1720714.1140000001</v>
      </c>
      <c r="EE60" s="148">
        <v>1337966.8940000001</v>
      </c>
      <c r="EF60" s="148">
        <v>3590874.2519999999</v>
      </c>
      <c r="EG60" s="148">
        <v>2321897.2179999999</v>
      </c>
      <c r="EH60" s="148">
        <v>22754.777340000001</v>
      </c>
      <c r="EI60" s="148">
        <v>82637.187959999996</v>
      </c>
      <c r="EJ60" s="148">
        <v>324933.0906</v>
      </c>
      <c r="EK60" s="148">
        <v>288946.13919999998</v>
      </c>
      <c r="EL60" s="148">
        <v>517615.0833</v>
      </c>
      <c r="EM60" s="148">
        <v>903553.71739999996</v>
      </c>
      <c r="EN60" s="148">
        <v>958177.27529999998</v>
      </c>
      <c r="EO60" s="148">
        <v>1051903.0789999999</v>
      </c>
      <c r="EP60" s="148">
        <v>139113.4068</v>
      </c>
      <c r="EQ60" s="148">
        <v>202497.3162</v>
      </c>
      <c r="ER60" s="148">
        <v>12485.47862</v>
      </c>
      <c r="ES60" s="148">
        <v>146757.61689999999</v>
      </c>
      <c r="ET60" s="148">
        <v>7047.080242</v>
      </c>
      <c r="EU60" s="148">
        <v>5639.274625</v>
      </c>
      <c r="EV60" s="148">
        <v>61325.434849999998</v>
      </c>
      <c r="EW60" s="148">
        <v>68719.582469999994</v>
      </c>
      <c r="EX60" s="148">
        <v>56569.10527</v>
      </c>
      <c r="EY60" s="148">
        <v>182934.15979999999</v>
      </c>
      <c r="EZ60" s="148">
        <v>91561.101179999998</v>
      </c>
      <c r="FA60" s="148">
        <v>35704.852850000003</v>
      </c>
      <c r="FB60" s="148">
        <v>68421.919989999995</v>
      </c>
      <c r="FC60" s="148">
        <v>51981.879249999998</v>
      </c>
      <c r="FD60" s="148">
        <v>58848.665079999999</v>
      </c>
      <c r="FE60" s="148">
        <v>7416.484555</v>
      </c>
      <c r="FF60" s="148">
        <v>13484.07876</v>
      </c>
      <c r="FG60" s="148">
        <v>7836.3636040000001</v>
      </c>
      <c r="FH60" s="148">
        <v>261863.2347</v>
      </c>
      <c r="FI60" s="148">
        <v>77259.935830000002</v>
      </c>
      <c r="FJ60" s="148">
        <v>7320.5570939999998</v>
      </c>
      <c r="FK60" s="148">
        <v>2251.9076879999998</v>
      </c>
      <c r="FL60" s="148">
        <v>438232.49790000002</v>
      </c>
      <c r="FM60" s="148">
        <v>354083.0871</v>
      </c>
      <c r="FN60" s="148">
        <v>96070.131269999998</v>
      </c>
      <c r="FO60" s="148">
        <v>155122.38870000001</v>
      </c>
      <c r="FP60" s="148">
        <v>79113.235790000006</v>
      </c>
      <c r="FQ60" s="148">
        <v>50523.475870000002</v>
      </c>
      <c r="FR60" s="148">
        <v>292253.87420000002</v>
      </c>
      <c r="FS60" s="148">
        <v>726895.20779999997</v>
      </c>
      <c r="FT60" s="148">
        <v>268177.14399999997</v>
      </c>
      <c r="FU60" s="148">
        <v>307159.42330000002</v>
      </c>
      <c r="FV60" s="148">
        <v>3650.2443910000002</v>
      </c>
      <c r="FW60" s="148">
        <v>6733.798479</v>
      </c>
      <c r="FX60" s="148">
        <v>40979.480499999998</v>
      </c>
      <c r="FY60" s="148">
        <v>180795.21720000001</v>
      </c>
      <c r="FZ60" s="148">
        <v>220008.31090000001</v>
      </c>
      <c r="GA60" s="148">
        <v>246172.7561</v>
      </c>
      <c r="GB60" s="148">
        <v>37730.168640000004</v>
      </c>
      <c r="GC60" s="148">
        <v>10851.277410000001</v>
      </c>
      <c r="GD60" s="148">
        <v>13220.42792</v>
      </c>
      <c r="GE60" s="148">
        <v>1661.1971679999999</v>
      </c>
      <c r="GF60" s="148">
        <v>14019.29113</v>
      </c>
      <c r="GG60" s="148">
        <v>9700.5538120000001</v>
      </c>
      <c r="GH60" s="148">
        <v>3234.6085010000002</v>
      </c>
      <c r="GI60" s="148">
        <v>45193.083429999999</v>
      </c>
      <c r="GJ60" s="148">
        <v>62738.996339999998</v>
      </c>
      <c r="GK60" s="148">
        <v>35911.184050000003</v>
      </c>
      <c r="GL60" s="148">
        <v>10626.773020000001</v>
      </c>
      <c r="GM60" s="148">
        <v>46078.055439999996</v>
      </c>
      <c r="GN60" s="148">
        <v>29444.11865</v>
      </c>
      <c r="GO60" s="148">
        <v>146.42848470000001</v>
      </c>
      <c r="GP60" s="148">
        <v>0</v>
      </c>
      <c r="GQ60" s="148">
        <v>223.6710267</v>
      </c>
      <c r="GR60" s="148">
        <v>1439.8574309999999</v>
      </c>
      <c r="GS60" s="148">
        <v>0</v>
      </c>
      <c r="GT60" s="148">
        <v>0</v>
      </c>
      <c r="GU60" s="148">
        <v>871.22659639999995</v>
      </c>
      <c r="GV60" s="148">
        <v>782.96030399999995</v>
      </c>
      <c r="GW60" s="148">
        <v>0</v>
      </c>
      <c r="GX60" s="148">
        <v>0</v>
      </c>
      <c r="GY60" s="148">
        <v>554.5504684</v>
      </c>
      <c r="GZ60" s="148">
        <v>269.08034090000001</v>
      </c>
      <c r="HA60" s="148">
        <v>288.49656069999997</v>
      </c>
      <c r="HB60" s="148">
        <v>0</v>
      </c>
      <c r="HC60" s="148">
        <v>0</v>
      </c>
      <c r="HD60" s="148">
        <v>104.5221025</v>
      </c>
      <c r="HE60" s="148">
        <v>876.44266689999995</v>
      </c>
      <c r="HF60" s="148">
        <v>353.21780380000001</v>
      </c>
      <c r="HG60" s="148">
        <v>0</v>
      </c>
      <c r="HH60" s="148">
        <v>149.22732959999999</v>
      </c>
      <c r="HI60" s="148">
        <v>2270.0061219999998</v>
      </c>
      <c r="HJ60" s="148">
        <v>6952.7871279999999</v>
      </c>
      <c r="HK60" s="148">
        <v>13571.440039999999</v>
      </c>
      <c r="HL60" s="148">
        <v>42296.44154</v>
      </c>
      <c r="HM60" s="148">
        <v>777.48263329999997</v>
      </c>
      <c r="HN60" s="148">
        <v>4874.644695</v>
      </c>
      <c r="HO60" s="148">
        <v>38852.235509999999</v>
      </c>
      <c r="HP60" s="148">
        <v>195112.8524</v>
      </c>
      <c r="HQ60" s="148">
        <v>152461.11809999999</v>
      </c>
      <c r="HR60" s="148">
        <v>7381.8932219999997</v>
      </c>
      <c r="HS60" s="148">
        <v>1001.933944</v>
      </c>
      <c r="HT60" s="148">
        <v>4824.9809679999998</v>
      </c>
      <c r="HU60" s="148">
        <v>9385.6028779999997</v>
      </c>
      <c r="HV60" s="148">
        <v>7759.7506880000001</v>
      </c>
      <c r="HW60" s="148">
        <v>321634.48560000001</v>
      </c>
      <c r="HX60" s="148">
        <v>91164.534299999999</v>
      </c>
      <c r="HY60" s="148">
        <v>244169.74</v>
      </c>
      <c r="HZ60" s="148">
        <v>48597.645349999999</v>
      </c>
      <c r="IA60" s="148">
        <v>0</v>
      </c>
      <c r="IB60" s="148">
        <v>256048.2451</v>
      </c>
      <c r="IC60" s="148">
        <v>764199.51130000001</v>
      </c>
      <c r="ID60" s="148">
        <v>242138.76430000001</v>
      </c>
      <c r="IE60" s="148">
        <v>89891.747109999997</v>
      </c>
      <c r="IF60" s="148">
        <v>17602.90552</v>
      </c>
      <c r="IG60" s="148">
        <v>81124.175359999994</v>
      </c>
      <c r="IH60" s="148">
        <v>48560.118009999998</v>
      </c>
      <c r="II60" s="148">
        <v>127940.02680000001</v>
      </c>
      <c r="IJ60" s="148">
        <v>405678.13020000001</v>
      </c>
      <c r="IK60" s="148">
        <v>579385.38199999998</v>
      </c>
      <c r="IL60" s="148">
        <v>115294.9973</v>
      </c>
      <c r="IM60" s="148">
        <v>50696.592190000003</v>
      </c>
      <c r="IN60" s="148">
        <v>59194.213029999999</v>
      </c>
      <c r="IO60" s="148">
        <v>31235.06523</v>
      </c>
      <c r="IP60" s="148">
        <v>114708.0543</v>
      </c>
      <c r="IQ60" s="148">
        <v>205140.69380000001</v>
      </c>
      <c r="IR60" s="148">
        <v>142654.16099999999</v>
      </c>
      <c r="IS60" s="148">
        <v>108288.96090000001</v>
      </c>
      <c r="IT60" s="148">
        <v>87467.319040000002</v>
      </c>
      <c r="IU60" s="148">
        <v>49309.784460000003</v>
      </c>
      <c r="IV60" s="148">
        <v>88926.556400000001</v>
      </c>
      <c r="IW60" s="148">
        <v>12758.525439999999</v>
      </c>
      <c r="IX60" s="148">
        <v>5952.6429410000001</v>
      </c>
    </row>
    <row r="61" spans="1:258">
      <c r="A61" s="233" t="s">
        <v>983</v>
      </c>
      <c r="B61" s="233" t="s">
        <v>947</v>
      </c>
      <c r="C61" s="148">
        <v>3528.6823370000002</v>
      </c>
      <c r="D61" s="148">
        <v>1814.8905239999999</v>
      </c>
      <c r="E61" s="148">
        <v>46965.889309999999</v>
      </c>
      <c r="F61" s="148">
        <v>119601.36780000001</v>
      </c>
      <c r="G61" s="148">
        <v>9778.1618240000007</v>
      </c>
      <c r="H61" s="148">
        <v>28775.3606</v>
      </c>
      <c r="I61" s="148">
        <v>56042.707119999999</v>
      </c>
      <c r="J61" s="148">
        <v>3159.9702269999998</v>
      </c>
      <c r="K61" s="148">
        <v>883688.46310000005</v>
      </c>
      <c r="L61" s="148">
        <v>253088.4761</v>
      </c>
      <c r="M61" s="148">
        <v>18652.006369999999</v>
      </c>
      <c r="N61" s="148">
        <v>151867.18700000001</v>
      </c>
      <c r="O61" s="148">
        <v>43342.009610000001</v>
      </c>
      <c r="P61" s="148">
        <v>129215.1752</v>
      </c>
      <c r="Q61" s="148">
        <v>407287.35879999999</v>
      </c>
      <c r="R61" s="148">
        <v>74697.896919999999</v>
      </c>
      <c r="S61" s="148">
        <v>15482.3406</v>
      </c>
      <c r="T61" s="148">
        <v>86811.770629999999</v>
      </c>
      <c r="U61" s="148">
        <v>186673.8959</v>
      </c>
      <c r="V61" s="148">
        <v>405765.5833</v>
      </c>
      <c r="W61" s="148">
        <v>29240.211739999999</v>
      </c>
      <c r="X61" s="148">
        <v>19956.325079999999</v>
      </c>
      <c r="Y61" s="148">
        <v>2235.8612990000001</v>
      </c>
      <c r="Z61" s="148">
        <v>0</v>
      </c>
      <c r="AA61" s="148">
        <v>0</v>
      </c>
      <c r="AB61" s="148">
        <v>0</v>
      </c>
      <c r="AC61" s="148">
        <v>318.5786794</v>
      </c>
      <c r="AD61" s="148">
        <v>62909.176119999996</v>
      </c>
      <c r="AE61" s="148">
        <v>207.24324580000001</v>
      </c>
      <c r="AF61" s="148">
        <v>84.061340860000001</v>
      </c>
      <c r="AG61" s="148">
        <v>0</v>
      </c>
      <c r="AH61" s="148">
        <v>0</v>
      </c>
      <c r="AI61" s="148">
        <v>139.74823810000001</v>
      </c>
      <c r="AJ61" s="148">
        <v>0</v>
      </c>
      <c r="AK61" s="148">
        <v>89942.269400000005</v>
      </c>
      <c r="AL61" s="148">
        <v>204.93437019999999</v>
      </c>
      <c r="AM61" s="148">
        <v>376.27059550000001</v>
      </c>
      <c r="AN61" s="148">
        <v>445.84275480000002</v>
      </c>
      <c r="AO61" s="148">
        <v>97.16147746</v>
      </c>
      <c r="AP61" s="148">
        <v>0</v>
      </c>
      <c r="AQ61" s="148">
        <v>1440.2923900000001</v>
      </c>
      <c r="AR61" s="148">
        <v>3430.2329599999998</v>
      </c>
      <c r="AS61" s="148">
        <v>191.7555337</v>
      </c>
      <c r="AT61" s="148">
        <v>424.56330209999999</v>
      </c>
      <c r="AU61" s="148">
        <v>0</v>
      </c>
      <c r="AV61" s="148">
        <v>165.95740430000001</v>
      </c>
      <c r="AW61" s="148">
        <v>1457.3343609999999</v>
      </c>
      <c r="AX61" s="148">
        <v>508.53668800000003</v>
      </c>
      <c r="AY61" s="148">
        <v>433.06131199999999</v>
      </c>
      <c r="AZ61" s="148">
        <v>0</v>
      </c>
      <c r="BA61" s="148">
        <v>267.83933569999999</v>
      </c>
      <c r="BB61" s="148">
        <v>10.249617629999999</v>
      </c>
      <c r="BC61" s="148">
        <v>78.687706000000006</v>
      </c>
      <c r="BD61" s="148">
        <v>72.858384920000006</v>
      </c>
      <c r="BE61" s="148">
        <v>197.39842110000001</v>
      </c>
      <c r="BF61" s="148">
        <v>1421.8513680000001</v>
      </c>
      <c r="BG61" s="148">
        <v>2460.0609519999998</v>
      </c>
      <c r="BH61" s="148">
        <v>1557.343537</v>
      </c>
      <c r="BI61" s="148">
        <v>287497.71370000002</v>
      </c>
      <c r="BJ61" s="148">
        <v>7315.9409839999998</v>
      </c>
      <c r="BK61" s="148">
        <v>2381.9951649999998</v>
      </c>
      <c r="BL61" s="148">
        <v>140994.4546</v>
      </c>
      <c r="BM61" s="148">
        <v>185698.08040000001</v>
      </c>
      <c r="BN61" s="148">
        <v>6173.583756</v>
      </c>
      <c r="BO61" s="148">
        <v>0</v>
      </c>
      <c r="BP61" s="148">
        <v>24926.519079999998</v>
      </c>
      <c r="BQ61" s="148">
        <v>18709.303199999998</v>
      </c>
      <c r="BR61" s="148">
        <v>3363.7592930000001</v>
      </c>
      <c r="BS61" s="148">
        <v>7529.9842609999996</v>
      </c>
      <c r="BT61" s="148">
        <v>17523.286169999999</v>
      </c>
      <c r="BU61" s="148">
        <v>1582.9871029999999</v>
      </c>
      <c r="BV61" s="148">
        <v>26751.876840000001</v>
      </c>
      <c r="BW61" s="148">
        <v>4335.172141</v>
      </c>
      <c r="BX61" s="148">
        <v>5705.9672780000001</v>
      </c>
      <c r="BY61" s="148">
        <v>4903.721039</v>
      </c>
      <c r="BZ61" s="148">
        <v>440.95582510000003</v>
      </c>
      <c r="CA61" s="148">
        <v>1302.1484270000001</v>
      </c>
      <c r="CB61" s="148">
        <v>0</v>
      </c>
      <c r="CC61" s="148">
        <v>2726.8337630000001</v>
      </c>
      <c r="CD61" s="148">
        <v>3087.6854170000001</v>
      </c>
      <c r="CE61" s="148">
        <v>0</v>
      </c>
      <c r="CF61" s="148">
        <v>0</v>
      </c>
      <c r="CG61" s="148">
        <v>269.17191700000001</v>
      </c>
      <c r="CH61" s="148">
        <v>88087.458339999997</v>
      </c>
      <c r="CI61" s="148">
        <v>5265.2726890000004</v>
      </c>
      <c r="CJ61" s="148">
        <v>300287.39669999998</v>
      </c>
      <c r="CK61" s="148">
        <v>181462.00210000001</v>
      </c>
      <c r="CL61" s="148">
        <v>251100.07449999999</v>
      </c>
      <c r="CM61" s="148">
        <v>889371.99040000001</v>
      </c>
      <c r="CN61" s="148">
        <v>128543.0674</v>
      </c>
      <c r="CO61" s="148">
        <v>16302.828310000001</v>
      </c>
      <c r="CP61" s="148">
        <v>1322118.922</v>
      </c>
      <c r="CQ61" s="148">
        <v>561908.2916</v>
      </c>
      <c r="CR61" s="148">
        <v>110401.28720000001</v>
      </c>
      <c r="CS61" s="148">
        <v>126444.6385</v>
      </c>
      <c r="CT61" s="148">
        <v>639668.71569999994</v>
      </c>
      <c r="CU61" s="148">
        <v>170719.3714</v>
      </c>
      <c r="CV61" s="148">
        <v>221377.87059999999</v>
      </c>
      <c r="CW61" s="148">
        <v>16953.261879999998</v>
      </c>
      <c r="CX61" s="148">
        <v>206.7276335</v>
      </c>
      <c r="CY61" s="148">
        <v>117.43325539999999</v>
      </c>
      <c r="CZ61" s="148">
        <v>0</v>
      </c>
      <c r="DA61" s="148">
        <v>0</v>
      </c>
      <c r="DB61" s="148">
        <v>0</v>
      </c>
      <c r="DC61" s="148">
        <v>469.93626389999997</v>
      </c>
      <c r="DD61" s="148">
        <v>24.93660865</v>
      </c>
      <c r="DE61" s="148">
        <v>0</v>
      </c>
      <c r="DF61" s="148">
        <v>42.084208820000001</v>
      </c>
      <c r="DG61" s="148">
        <v>104.1039317</v>
      </c>
      <c r="DH61" s="148">
        <v>647.43833229999996</v>
      </c>
      <c r="DI61" s="148">
        <v>1148.6451870000001</v>
      </c>
      <c r="DJ61" s="148">
        <v>367963.37709999998</v>
      </c>
      <c r="DK61" s="148">
        <v>1887951.5079999999</v>
      </c>
      <c r="DL61" s="148">
        <v>433894.82870000001</v>
      </c>
      <c r="DM61" s="148">
        <v>2961308.9509999999</v>
      </c>
      <c r="DN61" s="148">
        <v>5022914.9529999997</v>
      </c>
      <c r="DO61" s="148">
        <v>670496.34400000004</v>
      </c>
      <c r="DP61" s="148">
        <v>61866.085310000002</v>
      </c>
      <c r="DQ61" s="148">
        <v>505067.3493</v>
      </c>
      <c r="DR61" s="148">
        <v>11493690.09</v>
      </c>
      <c r="DS61" s="148">
        <v>3151325.023</v>
      </c>
      <c r="DT61" s="148">
        <v>472135.98820000002</v>
      </c>
      <c r="DU61" s="148">
        <v>916470.00540000002</v>
      </c>
      <c r="DV61" s="148">
        <v>79524.438819999996</v>
      </c>
      <c r="DW61" s="148">
        <v>5953972.1670000004</v>
      </c>
      <c r="DX61" s="148">
        <v>6272102.784</v>
      </c>
      <c r="DY61" s="148">
        <v>2539910.8420000002</v>
      </c>
      <c r="DZ61" s="148">
        <v>4667294.4510000004</v>
      </c>
      <c r="EA61" s="148">
        <v>2034710.7660000001</v>
      </c>
      <c r="EB61" s="148">
        <v>316618.79820000002</v>
      </c>
      <c r="EC61" s="148">
        <v>1660948.7949999999</v>
      </c>
      <c r="ED61" s="148">
        <v>1598619.024</v>
      </c>
      <c r="EE61" s="148">
        <v>1305745.449</v>
      </c>
      <c r="EF61" s="148">
        <v>5333787.483</v>
      </c>
      <c r="EG61" s="148">
        <v>2635225.67</v>
      </c>
      <c r="EH61" s="148">
        <v>13700.01476</v>
      </c>
      <c r="EI61" s="148">
        <v>41776.520640000002</v>
      </c>
      <c r="EJ61" s="148">
        <v>167246.57440000001</v>
      </c>
      <c r="EK61" s="148">
        <v>186837.1807</v>
      </c>
      <c r="EL61" s="148">
        <v>464200.19959999999</v>
      </c>
      <c r="EM61" s="148">
        <v>1226222.068</v>
      </c>
      <c r="EN61" s="148">
        <v>1079637.1040000001</v>
      </c>
      <c r="EO61" s="148">
        <v>1277868.4620000001</v>
      </c>
      <c r="EP61" s="148">
        <v>114249.57279999999</v>
      </c>
      <c r="EQ61" s="148">
        <v>199995.86670000001</v>
      </c>
      <c r="ER61" s="148">
        <v>13848.72532</v>
      </c>
      <c r="ES61" s="148">
        <v>167904.3867</v>
      </c>
      <c r="ET61" s="148">
        <v>7960.5207440000004</v>
      </c>
      <c r="EU61" s="148">
        <v>5856.9521489999997</v>
      </c>
      <c r="EV61" s="148">
        <v>57169.008020000001</v>
      </c>
      <c r="EW61" s="148">
        <v>73210.709210000001</v>
      </c>
      <c r="EX61" s="148">
        <v>103096.0488</v>
      </c>
      <c r="EY61" s="148">
        <v>157039.16279999999</v>
      </c>
      <c r="EZ61" s="148">
        <v>124272.1534</v>
      </c>
      <c r="FA61" s="148">
        <v>39275.933129999998</v>
      </c>
      <c r="FB61" s="148">
        <v>70353.349130000002</v>
      </c>
      <c r="FC61" s="148">
        <v>57263.238250000002</v>
      </c>
      <c r="FD61" s="148">
        <v>75622.062439999994</v>
      </c>
      <c r="FE61" s="148">
        <v>7448.9467379999996</v>
      </c>
      <c r="FF61" s="148">
        <v>5300.9309059999996</v>
      </c>
      <c r="FG61" s="148">
        <v>3072.6257139999998</v>
      </c>
      <c r="FH61" s="148">
        <v>135564.19699999999</v>
      </c>
      <c r="FI61" s="148">
        <v>37533.465889999999</v>
      </c>
      <c r="FJ61" s="148">
        <v>4238.7500890000001</v>
      </c>
      <c r="FK61" s="148">
        <v>1530.876857</v>
      </c>
      <c r="FL61" s="148">
        <v>269485.87699999998</v>
      </c>
      <c r="FM61" s="148">
        <v>243617.2028</v>
      </c>
      <c r="FN61" s="148">
        <v>57269.176240000001</v>
      </c>
      <c r="FO61" s="148">
        <v>78142.23835</v>
      </c>
      <c r="FP61" s="148">
        <v>46603.199840000001</v>
      </c>
      <c r="FQ61" s="148">
        <v>28777.565490000001</v>
      </c>
      <c r="FR61" s="148">
        <v>196989.52540000001</v>
      </c>
      <c r="FS61" s="148">
        <v>562376.32810000004</v>
      </c>
      <c r="FT61" s="148">
        <v>177492.20170000001</v>
      </c>
      <c r="FU61" s="148">
        <v>183839.39509999999</v>
      </c>
      <c r="FV61" s="148">
        <v>2032.598565</v>
      </c>
      <c r="FW61" s="148">
        <v>3023.4111250000001</v>
      </c>
      <c r="FX61" s="148">
        <v>26946.34087</v>
      </c>
      <c r="FY61" s="148">
        <v>133120.30220000001</v>
      </c>
      <c r="FZ61" s="148">
        <v>174436.7347</v>
      </c>
      <c r="GA61" s="148">
        <v>235980.22649999999</v>
      </c>
      <c r="GB61" s="148">
        <v>17316.499329999999</v>
      </c>
      <c r="GC61" s="148">
        <v>9698.1814250000007</v>
      </c>
      <c r="GD61" s="148">
        <v>7580.586507</v>
      </c>
      <c r="GE61" s="148">
        <v>1370.126741</v>
      </c>
      <c r="GF61" s="148">
        <v>8726.8018790000006</v>
      </c>
      <c r="GG61" s="148">
        <v>10438.91583</v>
      </c>
      <c r="GH61" s="148">
        <v>2636.9903730000001</v>
      </c>
      <c r="GI61" s="148">
        <v>29287.458729999998</v>
      </c>
      <c r="GJ61" s="148">
        <v>53399.410600000003</v>
      </c>
      <c r="GK61" s="148">
        <v>42849.914940000002</v>
      </c>
      <c r="GL61" s="148">
        <v>12017.123009999999</v>
      </c>
      <c r="GM61" s="148">
        <v>50858.546020000002</v>
      </c>
      <c r="GN61" s="148">
        <v>44205.152300000002</v>
      </c>
      <c r="GO61" s="148">
        <v>0</v>
      </c>
      <c r="GP61" s="148">
        <v>0</v>
      </c>
      <c r="GQ61" s="148">
        <v>0</v>
      </c>
      <c r="GR61" s="148">
        <v>1175.4986710000001</v>
      </c>
      <c r="GS61" s="148">
        <v>0</v>
      </c>
      <c r="GT61" s="148">
        <v>0</v>
      </c>
      <c r="GU61" s="148">
        <v>407.45004510000001</v>
      </c>
      <c r="GV61" s="148">
        <v>514.69935429999998</v>
      </c>
      <c r="GW61" s="148">
        <v>0</v>
      </c>
      <c r="GX61" s="148">
        <v>0</v>
      </c>
      <c r="GY61" s="148">
        <v>351.23017270000003</v>
      </c>
      <c r="GZ61" s="148">
        <v>240.7888379</v>
      </c>
      <c r="HA61" s="148">
        <v>425.14586880000002</v>
      </c>
      <c r="HB61" s="148">
        <v>0</v>
      </c>
      <c r="HC61" s="148">
        <v>0</v>
      </c>
      <c r="HD61" s="148">
        <v>68.405889029999997</v>
      </c>
      <c r="HE61" s="148">
        <v>932.66971160000003</v>
      </c>
      <c r="HF61" s="148">
        <v>124.085847</v>
      </c>
      <c r="HG61" s="148">
        <v>0</v>
      </c>
      <c r="HH61" s="148">
        <v>240.15795589999999</v>
      </c>
      <c r="HI61" s="148">
        <v>631.30245170000001</v>
      </c>
      <c r="HJ61" s="148">
        <v>2256.5680499999999</v>
      </c>
      <c r="HK61" s="148">
        <v>3747.1873369999998</v>
      </c>
      <c r="HL61" s="148">
        <v>15752.877630000001</v>
      </c>
      <c r="HM61" s="148">
        <v>279.67156130000001</v>
      </c>
      <c r="HN61" s="148">
        <v>2524.2282909999999</v>
      </c>
      <c r="HO61" s="148">
        <v>32105.011729999998</v>
      </c>
      <c r="HP61" s="148">
        <v>200192.98250000001</v>
      </c>
      <c r="HQ61" s="148">
        <v>104115.1142</v>
      </c>
      <c r="HR61" s="148">
        <v>5229.572255</v>
      </c>
      <c r="HS61" s="148">
        <v>661.95259050000004</v>
      </c>
      <c r="HT61" s="148">
        <v>3142.4227879999999</v>
      </c>
      <c r="HU61" s="148">
        <v>8321.7063330000001</v>
      </c>
      <c r="HV61" s="148">
        <v>4701.7007139999996</v>
      </c>
      <c r="HW61" s="148">
        <v>92272.294089999996</v>
      </c>
      <c r="HX61" s="148">
        <v>74589.982480000006</v>
      </c>
      <c r="HY61" s="148">
        <v>83330.427559999996</v>
      </c>
      <c r="HZ61" s="148">
        <v>33195.862540000002</v>
      </c>
      <c r="IA61" s="148">
        <v>0</v>
      </c>
      <c r="IB61" s="148">
        <v>91690.918709999998</v>
      </c>
      <c r="IC61" s="148">
        <v>247313.823</v>
      </c>
      <c r="ID61" s="148">
        <v>154124.8107</v>
      </c>
      <c r="IE61" s="148">
        <v>89429.356679999997</v>
      </c>
      <c r="IF61" s="148">
        <v>9620.400028</v>
      </c>
      <c r="IG61" s="148">
        <v>32361.12948</v>
      </c>
      <c r="IH61" s="148">
        <v>32294.331429999998</v>
      </c>
      <c r="II61" s="148">
        <v>68911.615959999996</v>
      </c>
      <c r="IJ61" s="148">
        <v>129127.72139999999</v>
      </c>
      <c r="IK61" s="148">
        <v>297340.80109999998</v>
      </c>
      <c r="IL61" s="148">
        <v>85823.074189999999</v>
      </c>
      <c r="IM61" s="148">
        <v>43398.782359999997</v>
      </c>
      <c r="IN61" s="148">
        <v>29605.12068</v>
      </c>
      <c r="IO61" s="148">
        <v>20533.82602</v>
      </c>
      <c r="IP61" s="148">
        <v>33203.493549999999</v>
      </c>
      <c r="IQ61" s="148">
        <v>95061.67164</v>
      </c>
      <c r="IR61" s="148">
        <v>101644.69040000001</v>
      </c>
      <c r="IS61" s="148">
        <v>77971.273159999997</v>
      </c>
      <c r="IT61" s="148">
        <v>67359.197839999993</v>
      </c>
      <c r="IU61" s="148">
        <v>45825.129739999997</v>
      </c>
      <c r="IV61" s="148">
        <v>76230.75258</v>
      </c>
      <c r="IW61" s="148">
        <v>12331.3784</v>
      </c>
      <c r="IX61" s="148">
        <v>11196.5008</v>
      </c>
    </row>
    <row r="62" spans="1:258">
      <c r="A62" s="233" t="s">
        <v>984</v>
      </c>
      <c r="B62" s="233" t="s">
        <v>947</v>
      </c>
      <c r="C62" s="148">
        <v>5812.2135449999996</v>
      </c>
      <c r="D62" s="148">
        <v>1444.984412</v>
      </c>
      <c r="E62" s="148">
        <v>59534.993179999998</v>
      </c>
      <c r="F62" s="148">
        <v>108681.04029999999</v>
      </c>
      <c r="G62" s="148">
        <v>14672.544610000001</v>
      </c>
      <c r="H62" s="148">
        <v>34600.354399999997</v>
      </c>
      <c r="I62" s="148">
        <v>62558.254540000002</v>
      </c>
      <c r="J62" s="148">
        <v>3026.8673309999999</v>
      </c>
      <c r="K62" s="148">
        <v>1055903.8759999999</v>
      </c>
      <c r="L62" s="148">
        <v>291490.64189999999</v>
      </c>
      <c r="M62" s="148">
        <v>23921.965100000001</v>
      </c>
      <c r="N62" s="148">
        <v>167644.05809999999</v>
      </c>
      <c r="O62" s="148">
        <v>45406.03054</v>
      </c>
      <c r="P62" s="148">
        <v>129082.0193</v>
      </c>
      <c r="Q62" s="148">
        <v>482196.2942</v>
      </c>
      <c r="R62" s="148">
        <v>92195.977849999996</v>
      </c>
      <c r="S62" s="148">
        <v>25744.747810000001</v>
      </c>
      <c r="T62" s="148">
        <v>109577.9898</v>
      </c>
      <c r="U62" s="148">
        <v>222113.32279999999</v>
      </c>
      <c r="V62" s="148">
        <v>482741.95419999998</v>
      </c>
      <c r="W62" s="148">
        <v>35571.937149999998</v>
      </c>
      <c r="X62" s="148">
        <v>22092.162929999999</v>
      </c>
      <c r="Y62" s="148">
        <v>3828.7411240000001</v>
      </c>
      <c r="Z62" s="148">
        <v>0</v>
      </c>
      <c r="AA62" s="148">
        <v>0</v>
      </c>
      <c r="AB62" s="148">
        <v>0</v>
      </c>
      <c r="AC62" s="148">
        <v>322.62132270000001</v>
      </c>
      <c r="AD62" s="148">
        <v>69203.43492</v>
      </c>
      <c r="AE62" s="148">
        <v>285.76865079999999</v>
      </c>
      <c r="AF62" s="148">
        <v>220.86107480000001</v>
      </c>
      <c r="AG62" s="148">
        <v>0</v>
      </c>
      <c r="AH62" s="148">
        <v>0</v>
      </c>
      <c r="AI62" s="148">
        <v>162.26691</v>
      </c>
      <c r="AJ62" s="148">
        <v>0</v>
      </c>
      <c r="AK62" s="148">
        <v>117973.98450000001</v>
      </c>
      <c r="AL62" s="148">
        <v>189.77214230000001</v>
      </c>
      <c r="AM62" s="148">
        <v>620.7614446</v>
      </c>
      <c r="AN62" s="148">
        <v>784.19355419999999</v>
      </c>
      <c r="AO62" s="148">
        <v>63.107361240000003</v>
      </c>
      <c r="AP62" s="148">
        <v>0</v>
      </c>
      <c r="AQ62" s="148">
        <v>1924.8978959999999</v>
      </c>
      <c r="AR62" s="148">
        <v>4843.5479079999996</v>
      </c>
      <c r="AS62" s="148">
        <v>376.86741660000001</v>
      </c>
      <c r="AT62" s="148">
        <v>586.48279030000003</v>
      </c>
      <c r="AU62" s="148">
        <v>0</v>
      </c>
      <c r="AV62" s="148">
        <v>205.54125719999999</v>
      </c>
      <c r="AW62" s="148">
        <v>1821.910161</v>
      </c>
      <c r="AX62" s="148">
        <v>939.66421019999996</v>
      </c>
      <c r="AY62" s="148">
        <v>567.50242830000002</v>
      </c>
      <c r="AZ62" s="148">
        <v>0</v>
      </c>
      <c r="BA62" s="148">
        <v>116.4207376</v>
      </c>
      <c r="BB62" s="148">
        <v>28.927693779999998</v>
      </c>
      <c r="BC62" s="148">
        <v>39.547611670000002</v>
      </c>
      <c r="BD62" s="148">
        <v>155.72942699999999</v>
      </c>
      <c r="BE62" s="148">
        <v>428.84796710000001</v>
      </c>
      <c r="BF62" s="148">
        <v>2004.0323940000001</v>
      </c>
      <c r="BG62" s="148">
        <v>3538.1189869999998</v>
      </c>
      <c r="BH62" s="148">
        <v>2402.0986600000001</v>
      </c>
      <c r="BI62" s="148">
        <v>333451.1384</v>
      </c>
      <c r="BJ62" s="148">
        <v>8493.9851359999993</v>
      </c>
      <c r="BK62" s="148">
        <v>2573.6403380000002</v>
      </c>
      <c r="BL62" s="148">
        <v>170841.14920000001</v>
      </c>
      <c r="BM62" s="148">
        <v>212286.24119999999</v>
      </c>
      <c r="BN62" s="148">
        <v>7315.8969559999996</v>
      </c>
      <c r="BO62" s="148">
        <v>0</v>
      </c>
      <c r="BP62" s="148">
        <v>28140.479019999999</v>
      </c>
      <c r="BQ62" s="148">
        <v>21309.483800000002</v>
      </c>
      <c r="BR62" s="148">
        <v>3605.1368400000001</v>
      </c>
      <c r="BS62" s="148">
        <v>9173.6125159999992</v>
      </c>
      <c r="BT62" s="148">
        <v>20721.587579999999</v>
      </c>
      <c r="BU62" s="148">
        <v>2038.8012980000001</v>
      </c>
      <c r="BV62" s="148">
        <v>28382.604650000001</v>
      </c>
      <c r="BW62" s="148">
        <v>5138.566871</v>
      </c>
      <c r="BX62" s="148">
        <v>6317.2875690000001</v>
      </c>
      <c r="BY62" s="148">
        <v>5322.0318909999996</v>
      </c>
      <c r="BZ62" s="148">
        <v>85.661241619999998</v>
      </c>
      <c r="CA62" s="148">
        <v>1754.942472</v>
      </c>
      <c r="CB62" s="148">
        <v>70.495995390000004</v>
      </c>
      <c r="CC62" s="148">
        <v>3570.1864220000002</v>
      </c>
      <c r="CD62" s="148">
        <v>3715.461331</v>
      </c>
      <c r="CE62" s="148">
        <v>0</v>
      </c>
      <c r="CF62" s="148">
        <v>0</v>
      </c>
      <c r="CG62" s="148">
        <v>727.98432290000005</v>
      </c>
      <c r="CH62" s="148">
        <v>96737.080310000005</v>
      </c>
      <c r="CI62" s="148">
        <v>5116.0902820000001</v>
      </c>
      <c r="CJ62" s="148">
        <v>302982.31449999998</v>
      </c>
      <c r="CK62" s="148">
        <v>198047.22700000001</v>
      </c>
      <c r="CL62" s="148">
        <v>266217.58600000001</v>
      </c>
      <c r="CM62" s="148">
        <v>935181.6446</v>
      </c>
      <c r="CN62" s="148">
        <v>140104.9185</v>
      </c>
      <c r="CO62" s="148">
        <v>15862.36874</v>
      </c>
      <c r="CP62" s="148">
        <v>1401876.209</v>
      </c>
      <c r="CQ62" s="148">
        <v>601747.56319999998</v>
      </c>
      <c r="CR62" s="148">
        <v>112242.15579999999</v>
      </c>
      <c r="CS62" s="148">
        <v>136837.97409999999</v>
      </c>
      <c r="CT62" s="148">
        <v>647791.85820000002</v>
      </c>
      <c r="CU62" s="148">
        <v>178614.8107</v>
      </c>
      <c r="CV62" s="148">
        <v>225426.98120000001</v>
      </c>
      <c r="CW62" s="148">
        <v>20092.74136</v>
      </c>
      <c r="CX62" s="148">
        <v>280.60549789999999</v>
      </c>
      <c r="CY62" s="148">
        <v>120.49023800000001</v>
      </c>
      <c r="CZ62" s="148">
        <v>64.167563319999999</v>
      </c>
      <c r="DA62" s="148">
        <v>0</v>
      </c>
      <c r="DB62" s="148">
        <v>0</v>
      </c>
      <c r="DC62" s="148">
        <v>421.65169750000001</v>
      </c>
      <c r="DD62" s="148">
        <v>0</v>
      </c>
      <c r="DE62" s="148">
        <v>0</v>
      </c>
      <c r="DF62" s="148">
        <v>130.2581897</v>
      </c>
      <c r="DG62" s="148">
        <v>81.878236150000006</v>
      </c>
      <c r="DH62" s="148">
        <v>982.65681610000001</v>
      </c>
      <c r="DI62" s="148">
        <v>1254.86835</v>
      </c>
      <c r="DJ62" s="148">
        <v>433874.06709999999</v>
      </c>
      <c r="DK62" s="148">
        <v>1942531.79</v>
      </c>
      <c r="DL62" s="148">
        <v>502598.33769999997</v>
      </c>
      <c r="DM62" s="148">
        <v>3052079.4619999998</v>
      </c>
      <c r="DN62" s="148">
        <v>5109378.8190000001</v>
      </c>
      <c r="DO62" s="148">
        <v>744497.69059999997</v>
      </c>
      <c r="DP62" s="148">
        <v>69684.491410000002</v>
      </c>
      <c r="DQ62" s="148">
        <v>514421.85279999999</v>
      </c>
      <c r="DR62" s="148">
        <v>11442634.83</v>
      </c>
      <c r="DS62" s="148">
        <v>3180280.7829999998</v>
      </c>
      <c r="DT62" s="148">
        <v>514816.98440000002</v>
      </c>
      <c r="DU62" s="148">
        <v>1021346.741</v>
      </c>
      <c r="DV62" s="148">
        <v>92141.901490000004</v>
      </c>
      <c r="DW62" s="148">
        <v>6359334.4929999998</v>
      </c>
      <c r="DX62" s="148">
        <v>6348457.5650000004</v>
      </c>
      <c r="DY62" s="148">
        <v>2661449.0129999998</v>
      </c>
      <c r="DZ62" s="148">
        <v>4729133.4630000005</v>
      </c>
      <c r="EA62" s="148">
        <v>2199022.3250000002</v>
      </c>
      <c r="EB62" s="148">
        <v>354377.36139999999</v>
      </c>
      <c r="EC62" s="148">
        <v>1785543.4750000001</v>
      </c>
      <c r="ED62" s="148">
        <v>1650873.963</v>
      </c>
      <c r="EE62" s="148">
        <v>1364035.53</v>
      </c>
      <c r="EF62" s="148">
        <v>5398822.4989999998</v>
      </c>
      <c r="EG62" s="148">
        <v>2809173.9939999999</v>
      </c>
      <c r="EH62" s="148">
        <v>12602.0175</v>
      </c>
      <c r="EI62" s="148">
        <v>46846.14243</v>
      </c>
      <c r="EJ62" s="148">
        <v>189494.9376</v>
      </c>
      <c r="EK62" s="148">
        <v>197452.72279999999</v>
      </c>
      <c r="EL62" s="148">
        <v>503009.41489999997</v>
      </c>
      <c r="EM62" s="148">
        <v>1231389.9439999999</v>
      </c>
      <c r="EN62" s="148">
        <v>1094851.277</v>
      </c>
      <c r="EO62" s="148">
        <v>1298167.71</v>
      </c>
      <c r="EP62" s="148">
        <v>131084.89730000001</v>
      </c>
      <c r="EQ62" s="148">
        <v>222211.86</v>
      </c>
      <c r="ER62" s="148">
        <v>16132.004709999999</v>
      </c>
      <c r="ES62" s="148">
        <v>183741.84669999999</v>
      </c>
      <c r="ET62" s="148">
        <v>9059.6444250000004</v>
      </c>
      <c r="EU62" s="148">
        <v>6603.7732809999998</v>
      </c>
      <c r="EV62" s="148">
        <v>53935.556429999997</v>
      </c>
      <c r="EW62" s="148">
        <v>75814.452350000007</v>
      </c>
      <c r="EX62" s="148">
        <v>108471.8545</v>
      </c>
      <c r="EY62" s="148">
        <v>182718.81719999999</v>
      </c>
      <c r="EZ62" s="148">
        <v>127653.3146</v>
      </c>
      <c r="FA62" s="148">
        <v>46232.23719</v>
      </c>
      <c r="FB62" s="148">
        <v>81103.534979999997</v>
      </c>
      <c r="FC62" s="148">
        <v>60586.799650000001</v>
      </c>
      <c r="FD62" s="148">
        <v>82303.721080000003</v>
      </c>
      <c r="FE62" s="148">
        <v>9000.5727449999995</v>
      </c>
      <c r="FF62" s="148">
        <v>4691.3057230000004</v>
      </c>
      <c r="FG62" s="148">
        <v>3669.304748</v>
      </c>
      <c r="FH62" s="148">
        <v>142621.53210000001</v>
      </c>
      <c r="FI62" s="148">
        <v>37346.35615</v>
      </c>
      <c r="FJ62" s="148">
        <v>4040.3002630000001</v>
      </c>
      <c r="FK62" s="148">
        <v>1648.12823</v>
      </c>
      <c r="FL62" s="148">
        <v>290088.45789999998</v>
      </c>
      <c r="FM62" s="148">
        <v>246046.3083</v>
      </c>
      <c r="FN62" s="148">
        <v>59915.205970000003</v>
      </c>
      <c r="FO62" s="148">
        <v>80476.409369999994</v>
      </c>
      <c r="FP62" s="148">
        <v>52022.26324</v>
      </c>
      <c r="FQ62" s="148">
        <v>31666.46155</v>
      </c>
      <c r="FR62" s="148">
        <v>203327.3028</v>
      </c>
      <c r="FS62" s="148">
        <v>587180.25020000001</v>
      </c>
      <c r="FT62" s="148">
        <v>179789.2781</v>
      </c>
      <c r="FU62" s="148">
        <v>187004.1967</v>
      </c>
      <c r="FV62" s="148">
        <v>2462.776026</v>
      </c>
      <c r="FW62" s="148">
        <v>3272.4785310000002</v>
      </c>
      <c r="FX62" s="148">
        <v>28895.629420000001</v>
      </c>
      <c r="FY62" s="148">
        <v>136296.94870000001</v>
      </c>
      <c r="FZ62" s="148">
        <v>179841.58</v>
      </c>
      <c r="GA62" s="148">
        <v>240611.60620000001</v>
      </c>
      <c r="GB62" s="148">
        <v>18126.015739999999</v>
      </c>
      <c r="GC62" s="148">
        <v>9143.3961529999997</v>
      </c>
      <c r="GD62" s="148">
        <v>7759.2731299999996</v>
      </c>
      <c r="GE62" s="148">
        <v>1313.029137</v>
      </c>
      <c r="GF62" s="148">
        <v>9495.2561220000007</v>
      </c>
      <c r="GG62" s="148">
        <v>10417.006149999999</v>
      </c>
      <c r="GH62" s="148">
        <v>2582.2294780000002</v>
      </c>
      <c r="GI62" s="148">
        <v>31288.508720000002</v>
      </c>
      <c r="GJ62" s="148">
        <v>52043.041660000003</v>
      </c>
      <c r="GK62" s="148">
        <v>44030.677960000001</v>
      </c>
      <c r="GL62" s="148">
        <v>13470.65503</v>
      </c>
      <c r="GM62" s="148">
        <v>50718.428569999996</v>
      </c>
      <c r="GN62" s="148">
        <v>47156.158109999997</v>
      </c>
      <c r="GO62" s="148">
        <v>87.784115380000003</v>
      </c>
      <c r="GP62" s="148">
        <v>0</v>
      </c>
      <c r="GQ62" s="148">
        <v>0</v>
      </c>
      <c r="GR62" s="148">
        <v>1195.2718950000001</v>
      </c>
      <c r="GS62" s="148">
        <v>0</v>
      </c>
      <c r="GT62" s="148">
        <v>0</v>
      </c>
      <c r="GU62" s="148">
        <v>569.8189658</v>
      </c>
      <c r="GV62" s="148">
        <v>544.12967230000004</v>
      </c>
      <c r="GW62" s="148">
        <v>0</v>
      </c>
      <c r="GX62" s="148">
        <v>0</v>
      </c>
      <c r="GY62" s="148">
        <v>366.12119410000003</v>
      </c>
      <c r="GZ62" s="148">
        <v>192.87653040000001</v>
      </c>
      <c r="HA62" s="148">
        <v>639.39550799999995</v>
      </c>
      <c r="HB62" s="148">
        <v>0</v>
      </c>
      <c r="HC62" s="148">
        <v>0</v>
      </c>
      <c r="HD62" s="148">
        <v>240.2516589</v>
      </c>
      <c r="HE62" s="148">
        <v>895.51159689999997</v>
      </c>
      <c r="HF62" s="148">
        <v>169.25454089999999</v>
      </c>
      <c r="HG62" s="148">
        <v>0</v>
      </c>
      <c r="HH62" s="148">
        <v>34.441736990000003</v>
      </c>
      <c r="HI62" s="148">
        <v>814.63339250000001</v>
      </c>
      <c r="HJ62" s="148">
        <v>2444.1027060000001</v>
      </c>
      <c r="HK62" s="148">
        <v>4243.7510590000002</v>
      </c>
      <c r="HL62" s="148">
        <v>19456.77073</v>
      </c>
      <c r="HM62" s="148">
        <v>297.90950909999998</v>
      </c>
      <c r="HN62" s="148">
        <v>3203.9859230000002</v>
      </c>
      <c r="HO62" s="148">
        <v>34150.118049999997</v>
      </c>
      <c r="HP62" s="148">
        <v>195455.55499999999</v>
      </c>
      <c r="HQ62" s="148">
        <v>120166.9957</v>
      </c>
      <c r="HR62" s="148">
        <v>5969.7948939999997</v>
      </c>
      <c r="HS62" s="148">
        <v>413.41782929999999</v>
      </c>
      <c r="HT62" s="148">
        <v>3317.724076</v>
      </c>
      <c r="HU62" s="148">
        <v>8133.7429039999997</v>
      </c>
      <c r="HV62" s="148">
        <v>5783.0805719999998</v>
      </c>
      <c r="HW62" s="148">
        <v>105113.4525</v>
      </c>
      <c r="HX62" s="148">
        <v>84968.89</v>
      </c>
      <c r="HY62" s="148">
        <v>94844.651370000007</v>
      </c>
      <c r="HZ62" s="148">
        <v>38829.960129999999</v>
      </c>
      <c r="IA62" s="148">
        <v>0</v>
      </c>
      <c r="IB62" s="148">
        <v>103937.4736</v>
      </c>
      <c r="IC62" s="148">
        <v>284347.97070000001</v>
      </c>
      <c r="ID62" s="148">
        <v>172643.0338</v>
      </c>
      <c r="IE62" s="148">
        <v>100042.49770000001</v>
      </c>
      <c r="IF62" s="148">
        <v>14517.853569999999</v>
      </c>
      <c r="IG62" s="148">
        <v>38952.120840000003</v>
      </c>
      <c r="IH62" s="148">
        <v>36265.019010000004</v>
      </c>
      <c r="II62" s="148">
        <v>80048.824550000005</v>
      </c>
      <c r="IJ62" s="148">
        <v>150492.57920000001</v>
      </c>
      <c r="IK62" s="148">
        <v>344024.09499999997</v>
      </c>
      <c r="IL62" s="148">
        <v>104482.5197</v>
      </c>
      <c r="IM62" s="148">
        <v>55707.209540000003</v>
      </c>
      <c r="IN62" s="148">
        <v>36098.287989999997</v>
      </c>
      <c r="IO62" s="148">
        <v>23762.247189999998</v>
      </c>
      <c r="IP62" s="148">
        <v>40454.594259999998</v>
      </c>
      <c r="IQ62" s="148">
        <v>113314.3327</v>
      </c>
      <c r="IR62" s="148">
        <v>118442.7458</v>
      </c>
      <c r="IS62" s="148">
        <v>93588.953649999996</v>
      </c>
      <c r="IT62" s="148">
        <v>80357.348729999998</v>
      </c>
      <c r="IU62" s="148">
        <v>54320.527399999999</v>
      </c>
      <c r="IV62" s="148">
        <v>90649.659249999997</v>
      </c>
      <c r="IW62" s="148">
        <v>16297.689619999999</v>
      </c>
      <c r="IX62" s="148">
        <v>13180.669260000001</v>
      </c>
    </row>
    <row r="63" spans="1:258">
      <c r="A63" s="233" t="s">
        <v>985</v>
      </c>
      <c r="B63" s="233" t="s">
        <v>947</v>
      </c>
      <c r="C63" s="148">
        <v>3113.3988439999998</v>
      </c>
      <c r="D63" s="148">
        <v>1867.4656440000001</v>
      </c>
      <c r="E63" s="148">
        <v>53317.763129999999</v>
      </c>
      <c r="F63" s="148">
        <v>109371.2681</v>
      </c>
      <c r="G63" s="148">
        <v>9627.1310020000001</v>
      </c>
      <c r="H63" s="148">
        <v>31292.210459999998</v>
      </c>
      <c r="I63" s="148">
        <v>48058.58554</v>
      </c>
      <c r="J63" s="148">
        <v>2959.3027229999998</v>
      </c>
      <c r="K63" s="148">
        <v>983126.9976</v>
      </c>
      <c r="L63" s="148">
        <v>260842.36360000001</v>
      </c>
      <c r="M63" s="148">
        <v>17059.41029</v>
      </c>
      <c r="N63" s="148">
        <v>111060.9212</v>
      </c>
      <c r="O63" s="148">
        <v>51355.906459999998</v>
      </c>
      <c r="P63" s="148">
        <v>112411.969</v>
      </c>
      <c r="Q63" s="148">
        <v>474866.5772</v>
      </c>
      <c r="R63" s="148">
        <v>75994.624970000004</v>
      </c>
      <c r="S63" s="148">
        <v>15648.62688</v>
      </c>
      <c r="T63" s="148">
        <v>88931.424060000005</v>
      </c>
      <c r="U63" s="148">
        <v>204096.24789999999</v>
      </c>
      <c r="V63" s="148">
        <v>391642.53590000002</v>
      </c>
      <c r="W63" s="148">
        <v>31554.12918</v>
      </c>
      <c r="X63" s="148">
        <v>19666.01036</v>
      </c>
      <c r="Y63" s="148">
        <v>2565.8576109999999</v>
      </c>
      <c r="Z63" s="148">
        <v>0</v>
      </c>
      <c r="AA63" s="148">
        <v>0</v>
      </c>
      <c r="AB63" s="148">
        <v>0</v>
      </c>
      <c r="AC63" s="148">
        <v>188.7282318</v>
      </c>
      <c r="AD63" s="148">
        <v>56090.436470000001</v>
      </c>
      <c r="AE63" s="148">
        <v>218.08009670000001</v>
      </c>
      <c r="AF63" s="148">
        <v>94.550382099999993</v>
      </c>
      <c r="AG63" s="148">
        <v>0</v>
      </c>
      <c r="AH63" s="148">
        <v>0</v>
      </c>
      <c r="AI63" s="148">
        <v>59.03560718</v>
      </c>
      <c r="AJ63" s="148">
        <v>0</v>
      </c>
      <c r="AK63" s="148">
        <v>94260.319839999996</v>
      </c>
      <c r="AL63" s="148">
        <v>126.1647328</v>
      </c>
      <c r="AM63" s="148">
        <v>258.52440159999998</v>
      </c>
      <c r="AN63" s="148">
        <v>353.64171679999998</v>
      </c>
      <c r="AO63" s="148">
        <v>74.594095319999994</v>
      </c>
      <c r="AP63" s="148">
        <v>0</v>
      </c>
      <c r="AQ63" s="148">
        <v>1341.9051280000001</v>
      </c>
      <c r="AR63" s="148">
        <v>3387.5087789999998</v>
      </c>
      <c r="AS63" s="148">
        <v>227.29490150000001</v>
      </c>
      <c r="AT63" s="148">
        <v>389.82337699999999</v>
      </c>
      <c r="AU63" s="148">
        <v>0</v>
      </c>
      <c r="AV63" s="148">
        <v>115.0271382</v>
      </c>
      <c r="AW63" s="148">
        <v>1506.7031569999999</v>
      </c>
      <c r="AX63" s="148">
        <v>751.09395740000002</v>
      </c>
      <c r="AY63" s="148">
        <v>493.2938269</v>
      </c>
      <c r="AZ63" s="148">
        <v>0</v>
      </c>
      <c r="BA63" s="148">
        <v>187.75832639999999</v>
      </c>
      <c r="BB63" s="148">
        <v>34.763003410000003</v>
      </c>
      <c r="BC63" s="148">
        <v>81.333000960000007</v>
      </c>
      <c r="BD63" s="148">
        <v>201.72103609999999</v>
      </c>
      <c r="BE63" s="148">
        <v>427.05755499999998</v>
      </c>
      <c r="BF63" s="148">
        <v>2209.867686</v>
      </c>
      <c r="BG63" s="148">
        <v>1391.772193</v>
      </c>
      <c r="BH63" s="148">
        <v>1655.1224110000001</v>
      </c>
      <c r="BI63" s="148">
        <v>181257.23190000001</v>
      </c>
      <c r="BJ63" s="148">
        <v>6409.0255900000002</v>
      </c>
      <c r="BK63" s="148">
        <v>2387.9692140000002</v>
      </c>
      <c r="BL63" s="148">
        <v>152070.2709</v>
      </c>
      <c r="BM63" s="148">
        <v>178510.61350000001</v>
      </c>
      <c r="BN63" s="148">
        <v>5829.2954049999998</v>
      </c>
      <c r="BO63" s="148">
        <v>0</v>
      </c>
      <c r="BP63" s="148">
        <v>28540.90611</v>
      </c>
      <c r="BQ63" s="148">
        <v>17784.195680000001</v>
      </c>
      <c r="BR63" s="148">
        <v>3341.8627969999998</v>
      </c>
      <c r="BS63" s="148">
        <v>8144.0020249999998</v>
      </c>
      <c r="BT63" s="148">
        <v>17633.113140000001</v>
      </c>
      <c r="BU63" s="148">
        <v>1154.0745899999999</v>
      </c>
      <c r="BV63" s="148">
        <v>30088.43132</v>
      </c>
      <c r="BW63" s="148">
        <v>4045.5332360000002</v>
      </c>
      <c r="BX63" s="148">
        <v>4985.9260050000003</v>
      </c>
      <c r="BY63" s="148">
        <v>5574.1233869999996</v>
      </c>
      <c r="BZ63" s="148">
        <v>401.05701670000002</v>
      </c>
      <c r="CA63" s="148">
        <v>1410.716754</v>
      </c>
      <c r="CB63" s="148">
        <v>116.3650746</v>
      </c>
      <c r="CC63" s="148">
        <v>4305.678527</v>
      </c>
      <c r="CD63" s="148">
        <v>2281.648596</v>
      </c>
      <c r="CE63" s="148">
        <v>0</v>
      </c>
      <c r="CF63" s="148">
        <v>0</v>
      </c>
      <c r="CG63" s="148">
        <v>380.04861549999998</v>
      </c>
      <c r="CH63" s="148">
        <v>99773.089460000003</v>
      </c>
      <c r="CI63" s="148">
        <v>3764.325018</v>
      </c>
      <c r="CJ63" s="148">
        <v>330695.7132</v>
      </c>
      <c r="CK63" s="148">
        <v>179107.30179999999</v>
      </c>
      <c r="CL63" s="148">
        <v>269032.72859999997</v>
      </c>
      <c r="CM63" s="148">
        <v>880882.03430000006</v>
      </c>
      <c r="CN63" s="148">
        <v>123455.6701</v>
      </c>
      <c r="CO63" s="148">
        <v>13909.73691</v>
      </c>
      <c r="CP63" s="148">
        <v>1313461.098</v>
      </c>
      <c r="CQ63" s="148">
        <v>545507.94559999998</v>
      </c>
      <c r="CR63" s="148">
        <v>103136.4774</v>
      </c>
      <c r="CS63" s="148">
        <v>129255.13710000001</v>
      </c>
      <c r="CT63" s="148">
        <v>596147.7831</v>
      </c>
      <c r="CU63" s="148">
        <v>170082.2654</v>
      </c>
      <c r="CV63" s="148">
        <v>217026.73019999999</v>
      </c>
      <c r="CW63" s="148">
        <v>16443.813330000001</v>
      </c>
      <c r="CX63" s="148">
        <v>206.3211153</v>
      </c>
      <c r="CY63" s="148">
        <v>135.40507769999999</v>
      </c>
      <c r="CZ63" s="148">
        <v>32.337484420000003</v>
      </c>
      <c r="DA63" s="148">
        <v>0</v>
      </c>
      <c r="DB63" s="148">
        <v>0</v>
      </c>
      <c r="DC63" s="148">
        <v>536.64736849999997</v>
      </c>
      <c r="DD63" s="148">
        <v>46.123666299999996</v>
      </c>
      <c r="DE63" s="148">
        <v>0</v>
      </c>
      <c r="DF63" s="148">
        <v>51.283595300000002</v>
      </c>
      <c r="DG63" s="148">
        <v>34.196357849999998</v>
      </c>
      <c r="DH63" s="148">
        <v>635.76150170000005</v>
      </c>
      <c r="DI63" s="148">
        <v>1081.628723</v>
      </c>
      <c r="DJ63" s="148">
        <v>401173.87400000001</v>
      </c>
      <c r="DK63" s="148">
        <v>2067856.611</v>
      </c>
      <c r="DL63" s="148">
        <v>421361.61499999999</v>
      </c>
      <c r="DM63" s="148">
        <v>3241687.7370000002</v>
      </c>
      <c r="DN63" s="148">
        <v>4847272.4570000004</v>
      </c>
      <c r="DO63" s="148">
        <v>646926.07429999998</v>
      </c>
      <c r="DP63" s="148">
        <v>60706.020559999997</v>
      </c>
      <c r="DQ63" s="148">
        <v>524253.4118</v>
      </c>
      <c r="DR63" s="148">
        <v>11427960.289999999</v>
      </c>
      <c r="DS63" s="148">
        <v>3064735.4509999999</v>
      </c>
      <c r="DT63" s="148">
        <v>450782.89199999999</v>
      </c>
      <c r="DU63" s="148">
        <v>873133.68629999994</v>
      </c>
      <c r="DV63" s="148">
        <v>87046.288100000005</v>
      </c>
      <c r="DW63" s="148">
        <v>6262834.5760000004</v>
      </c>
      <c r="DX63" s="148">
        <v>6149489.6799999997</v>
      </c>
      <c r="DY63" s="148">
        <v>2488791.2949999999</v>
      </c>
      <c r="DZ63" s="148">
        <v>4571533.3609999996</v>
      </c>
      <c r="EA63" s="148">
        <v>1927538.5589999999</v>
      </c>
      <c r="EB63" s="148">
        <v>357986.26020000002</v>
      </c>
      <c r="EC63" s="148">
        <v>1590703.966</v>
      </c>
      <c r="ED63" s="148">
        <v>1573201.3840000001</v>
      </c>
      <c r="EE63" s="148">
        <v>1269895.7390000001</v>
      </c>
      <c r="EF63" s="148">
        <v>5213284.4929999998</v>
      </c>
      <c r="EG63" s="148">
        <v>2554401.9780000001</v>
      </c>
      <c r="EH63" s="148">
        <v>13047.11765</v>
      </c>
      <c r="EI63" s="148">
        <v>42978.638050000001</v>
      </c>
      <c r="EJ63" s="148">
        <v>158308.44680000001</v>
      </c>
      <c r="EK63" s="148">
        <v>183201.20920000001</v>
      </c>
      <c r="EL63" s="148">
        <v>447020.83189999999</v>
      </c>
      <c r="EM63" s="148">
        <v>1191459.5730000001</v>
      </c>
      <c r="EN63" s="148">
        <v>1056300.1359999999</v>
      </c>
      <c r="EO63" s="148">
        <v>1239223.057</v>
      </c>
      <c r="EP63" s="148">
        <v>132069.5852</v>
      </c>
      <c r="EQ63" s="148">
        <v>209326.12030000001</v>
      </c>
      <c r="ER63" s="148">
        <v>15112.41013</v>
      </c>
      <c r="ES63" s="148">
        <v>157059.1875</v>
      </c>
      <c r="ET63" s="148">
        <v>10495.79866</v>
      </c>
      <c r="EU63" s="148">
        <v>4887.099991</v>
      </c>
      <c r="EV63" s="148">
        <v>50739.653610000001</v>
      </c>
      <c r="EW63" s="148">
        <v>70339.166320000004</v>
      </c>
      <c r="EX63" s="148">
        <v>99090.119229999997</v>
      </c>
      <c r="EY63" s="148">
        <v>164521.77439999999</v>
      </c>
      <c r="EZ63" s="148">
        <v>119515.5943</v>
      </c>
      <c r="FA63" s="148">
        <v>49716.493560000003</v>
      </c>
      <c r="FB63" s="148">
        <v>64184.827210000003</v>
      </c>
      <c r="FC63" s="148">
        <v>57952.035380000001</v>
      </c>
      <c r="FD63" s="148">
        <v>73243.877410000001</v>
      </c>
      <c r="FE63" s="148">
        <v>8725.4323519999998</v>
      </c>
      <c r="FF63" s="148">
        <v>5748.3898959999997</v>
      </c>
      <c r="FG63" s="148">
        <v>2831.5017280000002</v>
      </c>
      <c r="FH63" s="148">
        <v>143721.35879999999</v>
      </c>
      <c r="FI63" s="148">
        <v>37093.742830000003</v>
      </c>
      <c r="FJ63" s="148">
        <v>4278.6283030000004</v>
      </c>
      <c r="FK63" s="148">
        <v>1067.9842639999999</v>
      </c>
      <c r="FL63" s="148">
        <v>301929.61910000001</v>
      </c>
      <c r="FM63" s="148">
        <v>237030.62229999999</v>
      </c>
      <c r="FN63" s="148">
        <v>57408.37947</v>
      </c>
      <c r="FO63" s="148">
        <v>78807.224000000002</v>
      </c>
      <c r="FP63" s="148">
        <v>43485.198450000004</v>
      </c>
      <c r="FQ63" s="148">
        <v>30726.339810000001</v>
      </c>
      <c r="FR63" s="148">
        <v>216484.74110000001</v>
      </c>
      <c r="FS63" s="148">
        <v>594092.81319999998</v>
      </c>
      <c r="FT63" s="148">
        <v>172243.76680000001</v>
      </c>
      <c r="FU63" s="148">
        <v>184519.0307</v>
      </c>
      <c r="FV63" s="148">
        <v>2738.4346599999999</v>
      </c>
      <c r="FW63" s="148">
        <v>3282.0591760000002</v>
      </c>
      <c r="FX63" s="148">
        <v>29260.688559999999</v>
      </c>
      <c r="FY63" s="148">
        <v>141566.52040000001</v>
      </c>
      <c r="FZ63" s="148">
        <v>159845.35690000001</v>
      </c>
      <c r="GA63" s="148">
        <v>228898.57759999999</v>
      </c>
      <c r="GB63" s="148">
        <v>18890.555629999999</v>
      </c>
      <c r="GC63" s="148">
        <v>8036.8886169999996</v>
      </c>
      <c r="GD63" s="148">
        <v>7833.415688</v>
      </c>
      <c r="GE63" s="148">
        <v>1201.1091960000001</v>
      </c>
      <c r="GF63" s="148">
        <v>8936.2481329999991</v>
      </c>
      <c r="GG63" s="148">
        <v>10201.001340000001</v>
      </c>
      <c r="GH63" s="148">
        <v>2711.2361940000001</v>
      </c>
      <c r="GI63" s="148">
        <v>29089.507170000001</v>
      </c>
      <c r="GJ63" s="148">
        <v>51303.144059999999</v>
      </c>
      <c r="GK63" s="148">
        <v>44478.892769999999</v>
      </c>
      <c r="GL63" s="148">
        <v>12151.124019999999</v>
      </c>
      <c r="GM63" s="148">
        <v>50529.757339999996</v>
      </c>
      <c r="GN63" s="148">
        <v>41234.589760000003</v>
      </c>
      <c r="GO63" s="148">
        <v>0</v>
      </c>
      <c r="GP63" s="148">
        <v>0</v>
      </c>
      <c r="GQ63" s="148">
        <v>0</v>
      </c>
      <c r="GR63" s="148">
        <v>902.07485389999999</v>
      </c>
      <c r="GS63" s="148">
        <v>0</v>
      </c>
      <c r="GT63" s="148">
        <v>0</v>
      </c>
      <c r="GU63" s="148">
        <v>331.31213980000001</v>
      </c>
      <c r="GV63" s="148">
        <v>613.20842779999998</v>
      </c>
      <c r="GW63" s="148">
        <v>0</v>
      </c>
      <c r="GX63" s="148">
        <v>0</v>
      </c>
      <c r="GY63" s="148">
        <v>345.22991409999997</v>
      </c>
      <c r="GZ63" s="148">
        <v>67.3083101</v>
      </c>
      <c r="HA63" s="148">
        <v>430.93869819999998</v>
      </c>
      <c r="HB63" s="148">
        <v>0</v>
      </c>
      <c r="HC63" s="148">
        <v>0</v>
      </c>
      <c r="HD63" s="148">
        <v>86.015499669999997</v>
      </c>
      <c r="HE63" s="148">
        <v>997.97192719999998</v>
      </c>
      <c r="HF63" s="148">
        <v>99.773358029999997</v>
      </c>
      <c r="HG63" s="148">
        <v>0</v>
      </c>
      <c r="HH63" s="148">
        <v>56.11398148</v>
      </c>
      <c r="HI63" s="148">
        <v>775.08554130000005</v>
      </c>
      <c r="HJ63" s="148">
        <v>2113.657929</v>
      </c>
      <c r="HK63" s="148">
        <v>3459.1456859999998</v>
      </c>
      <c r="HL63" s="148">
        <v>16753.29032</v>
      </c>
      <c r="HM63" s="148">
        <v>223.81519510000001</v>
      </c>
      <c r="HN63" s="148">
        <v>3044.626178</v>
      </c>
      <c r="HO63" s="148">
        <v>35109.47047</v>
      </c>
      <c r="HP63" s="148">
        <v>202869.8211</v>
      </c>
      <c r="HQ63" s="148">
        <v>101183.4247</v>
      </c>
      <c r="HR63" s="148">
        <v>4412.5350909999997</v>
      </c>
      <c r="HS63" s="148">
        <v>643.40652190000003</v>
      </c>
      <c r="HT63" s="148">
        <v>3216.43687</v>
      </c>
      <c r="HU63" s="148">
        <v>7839.671034</v>
      </c>
      <c r="HV63" s="148">
        <v>4751.9103370000003</v>
      </c>
      <c r="HW63" s="148">
        <v>88302.871639999998</v>
      </c>
      <c r="HX63" s="148">
        <v>61678.099920000001</v>
      </c>
      <c r="HY63" s="148">
        <v>80404.106239999994</v>
      </c>
      <c r="HZ63" s="148">
        <v>32382.077410000002</v>
      </c>
      <c r="IA63" s="148">
        <v>0</v>
      </c>
      <c r="IB63" s="148">
        <v>92336.312560000006</v>
      </c>
      <c r="IC63" s="148">
        <v>239972.7016</v>
      </c>
      <c r="ID63" s="148">
        <v>143255.69089999999</v>
      </c>
      <c r="IE63" s="148">
        <v>74913.216329999996</v>
      </c>
      <c r="IF63" s="148">
        <v>12011.289349999999</v>
      </c>
      <c r="IG63" s="148">
        <v>30864.473050000001</v>
      </c>
      <c r="IH63" s="148">
        <v>30118.854609999999</v>
      </c>
      <c r="II63" s="148">
        <v>68420.472850000006</v>
      </c>
      <c r="IJ63" s="148">
        <v>122549.6828</v>
      </c>
      <c r="IK63" s="148">
        <v>269487.35460000002</v>
      </c>
      <c r="IL63" s="148">
        <v>77023.770579999997</v>
      </c>
      <c r="IM63" s="148">
        <v>39518.931129999997</v>
      </c>
      <c r="IN63" s="148">
        <v>29914.979289999999</v>
      </c>
      <c r="IO63" s="148">
        <v>19023.439999999999</v>
      </c>
      <c r="IP63" s="148">
        <v>33327.065880000002</v>
      </c>
      <c r="IQ63" s="148">
        <v>96323.380910000007</v>
      </c>
      <c r="IR63" s="148">
        <v>91409.218129999994</v>
      </c>
      <c r="IS63" s="148">
        <v>69731.830719999998</v>
      </c>
      <c r="IT63" s="148">
        <v>56943.397819999998</v>
      </c>
      <c r="IU63" s="148">
        <v>38853.517760000002</v>
      </c>
      <c r="IV63" s="148">
        <v>73418.904840000003</v>
      </c>
      <c r="IW63" s="148">
        <v>12854.09852</v>
      </c>
      <c r="IX63" s="148">
        <v>10715.23497</v>
      </c>
    </row>
    <row r="64" spans="1:258">
      <c r="A64" s="233" t="s">
        <v>986</v>
      </c>
      <c r="B64" s="233" t="s">
        <v>947</v>
      </c>
      <c r="C64" s="148">
        <v>4670.692634</v>
      </c>
      <c r="D64" s="148">
        <v>2328.8158800000001</v>
      </c>
      <c r="E64" s="148">
        <v>50044.734299999996</v>
      </c>
      <c r="F64" s="148">
        <v>138817.6152</v>
      </c>
      <c r="G64" s="148">
        <v>15851.579100000001</v>
      </c>
      <c r="H64" s="148">
        <v>43001.475409999999</v>
      </c>
      <c r="I64" s="148">
        <v>58936.051769999998</v>
      </c>
      <c r="J64" s="148">
        <v>2830.1839629999999</v>
      </c>
      <c r="K64" s="148">
        <v>969480.60660000006</v>
      </c>
      <c r="L64" s="148">
        <v>309687.62469999999</v>
      </c>
      <c r="M64" s="148">
        <v>25059.782920000001</v>
      </c>
      <c r="N64" s="148">
        <v>148719.15410000001</v>
      </c>
      <c r="O64" s="148">
        <v>47412.137060000001</v>
      </c>
      <c r="P64" s="148">
        <v>137777.42869999999</v>
      </c>
      <c r="Q64" s="148">
        <v>517596.0491</v>
      </c>
      <c r="R64" s="148">
        <v>81817.716990000001</v>
      </c>
      <c r="S64" s="148">
        <v>21639.906319999998</v>
      </c>
      <c r="T64" s="148">
        <v>102226.9201</v>
      </c>
      <c r="U64" s="148">
        <v>196076.74489999999</v>
      </c>
      <c r="V64" s="148">
        <v>451065.59980000003</v>
      </c>
      <c r="W64" s="148">
        <v>33310.330029999997</v>
      </c>
      <c r="X64" s="148">
        <v>22627.037359999998</v>
      </c>
      <c r="Y64" s="148">
        <v>2129.7882030000001</v>
      </c>
      <c r="Z64" s="148">
        <v>0</v>
      </c>
      <c r="AA64" s="148">
        <v>0</v>
      </c>
      <c r="AB64" s="148">
        <v>0</v>
      </c>
      <c r="AC64" s="148">
        <v>279.7287389</v>
      </c>
      <c r="AD64" s="148">
        <v>69245.99235</v>
      </c>
      <c r="AE64" s="148">
        <v>291.32747590000002</v>
      </c>
      <c r="AF64" s="148">
        <v>214.64157660000001</v>
      </c>
      <c r="AG64" s="148">
        <v>0</v>
      </c>
      <c r="AH64" s="148">
        <v>0</v>
      </c>
      <c r="AI64" s="148">
        <v>86.066487949999996</v>
      </c>
      <c r="AJ64" s="148">
        <v>0</v>
      </c>
      <c r="AK64" s="148">
        <v>92446.776660000003</v>
      </c>
      <c r="AL64" s="148">
        <v>103.57649960000001</v>
      </c>
      <c r="AM64" s="148">
        <v>443.19240189999999</v>
      </c>
      <c r="AN64" s="148">
        <v>508.32052190000002</v>
      </c>
      <c r="AO64" s="148">
        <v>19.92675633</v>
      </c>
      <c r="AP64" s="148">
        <v>0</v>
      </c>
      <c r="AQ64" s="148">
        <v>1466.0996950000001</v>
      </c>
      <c r="AR64" s="148">
        <v>3991.6108260000001</v>
      </c>
      <c r="AS64" s="148">
        <v>246.5647554</v>
      </c>
      <c r="AT64" s="148">
        <v>273.8228034</v>
      </c>
      <c r="AU64" s="148">
        <v>0</v>
      </c>
      <c r="AV64" s="148">
        <v>76.961180760000005</v>
      </c>
      <c r="AW64" s="148">
        <v>1652.277337</v>
      </c>
      <c r="AX64" s="148">
        <v>838.17652629999998</v>
      </c>
      <c r="AY64" s="148">
        <v>599.28869599999996</v>
      </c>
      <c r="AZ64" s="148">
        <v>0</v>
      </c>
      <c r="BA64" s="148">
        <v>406.72048669999998</v>
      </c>
      <c r="BB64" s="148">
        <v>24.087731089999998</v>
      </c>
      <c r="BC64" s="148">
        <v>174.12620179999999</v>
      </c>
      <c r="BD64" s="148">
        <v>163.88426519999999</v>
      </c>
      <c r="BE64" s="148">
        <v>414.89998700000001</v>
      </c>
      <c r="BF64" s="148">
        <v>2218.084394</v>
      </c>
      <c r="BG64" s="148">
        <v>2463.7624390000001</v>
      </c>
      <c r="BH64" s="148">
        <v>2463.3186479999999</v>
      </c>
      <c r="BI64" s="148">
        <v>348331.87569999998</v>
      </c>
      <c r="BJ64" s="148">
        <v>8652.4967379999998</v>
      </c>
      <c r="BK64" s="148">
        <v>2763.4557580000001</v>
      </c>
      <c r="BL64" s="148">
        <v>108055.6718</v>
      </c>
      <c r="BM64" s="148">
        <v>206927.88860000001</v>
      </c>
      <c r="BN64" s="148">
        <v>5837.5551949999999</v>
      </c>
      <c r="BO64" s="148">
        <v>0</v>
      </c>
      <c r="BP64" s="148">
        <v>31050.340169999999</v>
      </c>
      <c r="BQ64" s="148">
        <v>20411.66013</v>
      </c>
      <c r="BR64" s="148">
        <v>4072.443655</v>
      </c>
      <c r="BS64" s="148">
        <v>9144.2500650000002</v>
      </c>
      <c r="BT64" s="148">
        <v>20686.38262</v>
      </c>
      <c r="BU64" s="148">
        <v>2081.9740379999998</v>
      </c>
      <c r="BV64" s="148">
        <v>33954.694190000002</v>
      </c>
      <c r="BW64" s="148">
        <v>5567.4979999999996</v>
      </c>
      <c r="BX64" s="148">
        <v>6814.0428460000003</v>
      </c>
      <c r="BY64" s="148">
        <v>6432.7619139999997</v>
      </c>
      <c r="BZ64" s="148">
        <v>532.23000439999998</v>
      </c>
      <c r="CA64" s="148">
        <v>1884.322623</v>
      </c>
      <c r="CB64" s="148">
        <v>10.90271398</v>
      </c>
      <c r="CC64" s="148">
        <v>4367.59753</v>
      </c>
      <c r="CD64" s="148">
        <v>3345.0661719999998</v>
      </c>
      <c r="CE64" s="148">
        <v>0</v>
      </c>
      <c r="CF64" s="148">
        <v>0</v>
      </c>
      <c r="CG64" s="148">
        <v>408.94626199999999</v>
      </c>
      <c r="CH64" s="148">
        <v>109980.8795</v>
      </c>
      <c r="CI64" s="148">
        <v>4403.1787409999997</v>
      </c>
      <c r="CJ64" s="148">
        <v>343000.1347</v>
      </c>
      <c r="CK64" s="148">
        <v>189392.0148</v>
      </c>
      <c r="CL64" s="148">
        <v>278798.5</v>
      </c>
      <c r="CM64" s="148">
        <v>917143.59169999999</v>
      </c>
      <c r="CN64" s="148">
        <v>128811.567</v>
      </c>
      <c r="CO64" s="148">
        <v>16298.46062</v>
      </c>
      <c r="CP64" s="148">
        <v>1402883.807</v>
      </c>
      <c r="CQ64" s="148">
        <v>581672.72490000003</v>
      </c>
      <c r="CR64" s="148">
        <v>106307.2689</v>
      </c>
      <c r="CS64" s="148">
        <v>139397.02470000001</v>
      </c>
      <c r="CT64" s="148">
        <v>616929.58330000006</v>
      </c>
      <c r="CU64" s="148">
        <v>181233.7746</v>
      </c>
      <c r="CV64" s="148">
        <v>228635.95550000001</v>
      </c>
      <c r="CW64" s="148">
        <v>17852.24711</v>
      </c>
      <c r="CX64" s="148">
        <v>199.2547472</v>
      </c>
      <c r="CY64" s="148">
        <v>181.4384378</v>
      </c>
      <c r="CZ64" s="148">
        <v>0</v>
      </c>
      <c r="DA64" s="148">
        <v>0</v>
      </c>
      <c r="DB64" s="148">
        <v>0</v>
      </c>
      <c r="DC64" s="148">
        <v>438.34566610000002</v>
      </c>
      <c r="DD64" s="148">
        <v>22.65963713</v>
      </c>
      <c r="DE64" s="148">
        <v>0</v>
      </c>
      <c r="DF64" s="148">
        <v>161.90700390000001</v>
      </c>
      <c r="DG64" s="148">
        <v>34.935620589999999</v>
      </c>
      <c r="DH64" s="148">
        <v>941.87598279999997</v>
      </c>
      <c r="DI64" s="148">
        <v>999.65695219999998</v>
      </c>
      <c r="DJ64" s="148">
        <v>481055.45370000001</v>
      </c>
      <c r="DK64" s="148">
        <v>2063567.48</v>
      </c>
      <c r="DL64" s="148">
        <v>485126.77529999998</v>
      </c>
      <c r="DM64" s="148">
        <v>3318950.7289999998</v>
      </c>
      <c r="DN64" s="148">
        <v>5023205.4869999997</v>
      </c>
      <c r="DO64" s="148">
        <v>711825.95779999997</v>
      </c>
      <c r="DP64" s="148">
        <v>69004.438429999995</v>
      </c>
      <c r="DQ64" s="148">
        <v>537855.11309999996</v>
      </c>
      <c r="DR64" s="148">
        <v>11285664.109999999</v>
      </c>
      <c r="DS64" s="148">
        <v>3100984.7659999998</v>
      </c>
      <c r="DT64" s="148">
        <v>497080.0711</v>
      </c>
      <c r="DU64" s="148">
        <v>1013450.292</v>
      </c>
      <c r="DV64" s="148">
        <v>94389.938590000005</v>
      </c>
      <c r="DW64" s="148">
        <v>6670519.6770000001</v>
      </c>
      <c r="DX64" s="148">
        <v>6264940.4440000001</v>
      </c>
      <c r="DY64" s="148">
        <v>2588416.0750000002</v>
      </c>
      <c r="DZ64" s="148">
        <v>4708001.8760000002</v>
      </c>
      <c r="EA64" s="148">
        <v>2185870.2050000001</v>
      </c>
      <c r="EB64" s="148">
        <v>402368.17060000001</v>
      </c>
      <c r="EC64" s="148">
        <v>1733070.838</v>
      </c>
      <c r="ED64" s="148">
        <v>1694035.574</v>
      </c>
      <c r="EE64" s="148">
        <v>1300310.338</v>
      </c>
      <c r="EF64" s="148">
        <v>5264997.46</v>
      </c>
      <c r="EG64" s="148">
        <v>2700244.7170000002</v>
      </c>
      <c r="EH64" s="148">
        <v>14390.07343</v>
      </c>
      <c r="EI64" s="148">
        <v>50392.481359999998</v>
      </c>
      <c r="EJ64" s="148">
        <v>184735.8939</v>
      </c>
      <c r="EK64" s="148">
        <v>198193.21</v>
      </c>
      <c r="EL64" s="148">
        <v>481458.42959999997</v>
      </c>
      <c r="EM64" s="148">
        <v>1238980.4979999999</v>
      </c>
      <c r="EN64" s="148">
        <v>1075783.0989999999</v>
      </c>
      <c r="EO64" s="148">
        <v>1264454.2709999999</v>
      </c>
      <c r="EP64" s="148">
        <v>146226.4467</v>
      </c>
      <c r="EQ64" s="148">
        <v>219359.81570000001</v>
      </c>
      <c r="ER64" s="148">
        <v>15420.94232</v>
      </c>
      <c r="ES64" s="148">
        <v>172494.4889</v>
      </c>
      <c r="ET64" s="148">
        <v>9018.4542469999997</v>
      </c>
      <c r="EU64" s="148">
        <v>6280.1126130000002</v>
      </c>
      <c r="EV64" s="148">
        <v>59423.335789999997</v>
      </c>
      <c r="EW64" s="148">
        <v>75854.538960000005</v>
      </c>
      <c r="EX64" s="148">
        <v>102701.28690000001</v>
      </c>
      <c r="EY64" s="148">
        <v>192548.82829999999</v>
      </c>
      <c r="EZ64" s="148">
        <v>121140.8649</v>
      </c>
      <c r="FA64" s="148">
        <v>45630.614950000003</v>
      </c>
      <c r="FB64" s="148">
        <v>72827.812850000002</v>
      </c>
      <c r="FC64" s="148">
        <v>58319.261500000001</v>
      </c>
      <c r="FD64" s="148">
        <v>79287.195699999997</v>
      </c>
      <c r="FE64" s="148">
        <v>8959.6947149999996</v>
      </c>
      <c r="FF64" s="148">
        <v>4847.1107089999996</v>
      </c>
      <c r="FG64" s="148">
        <v>3509.926692</v>
      </c>
      <c r="FH64" s="148">
        <v>145660.1839</v>
      </c>
      <c r="FI64" s="148">
        <v>38382.684000000001</v>
      </c>
      <c r="FJ64" s="148">
        <v>4094.3565279999998</v>
      </c>
      <c r="FK64" s="148">
        <v>1146.789295</v>
      </c>
      <c r="FL64" s="148">
        <v>323591.9142</v>
      </c>
      <c r="FM64" s="148">
        <v>243947.15100000001</v>
      </c>
      <c r="FN64" s="148">
        <v>60397.688880000002</v>
      </c>
      <c r="FO64" s="148">
        <v>81703.986080000002</v>
      </c>
      <c r="FP64" s="148">
        <v>52519.656519999997</v>
      </c>
      <c r="FQ64" s="148">
        <v>32485.111420000001</v>
      </c>
      <c r="FR64" s="148">
        <v>229025.29240000001</v>
      </c>
      <c r="FS64" s="148">
        <v>632765.44110000005</v>
      </c>
      <c r="FT64" s="148">
        <v>177207.7403</v>
      </c>
      <c r="FU64" s="148">
        <v>180382.5509</v>
      </c>
      <c r="FV64" s="148">
        <v>2758.1751810000001</v>
      </c>
      <c r="FW64" s="148">
        <v>3555.7282409999998</v>
      </c>
      <c r="FX64" s="148">
        <v>31356.772199999999</v>
      </c>
      <c r="FY64" s="148">
        <v>147620.32819999999</v>
      </c>
      <c r="FZ64" s="148">
        <v>170990.8204</v>
      </c>
      <c r="GA64" s="148">
        <v>234956.58910000001</v>
      </c>
      <c r="GB64" s="148">
        <v>19605.027979999999</v>
      </c>
      <c r="GC64" s="148">
        <v>9741.3598000000002</v>
      </c>
      <c r="GD64" s="148">
        <v>8514.0274179999997</v>
      </c>
      <c r="GE64" s="148">
        <v>1190.0163930000001</v>
      </c>
      <c r="GF64" s="148">
        <v>8705.888422</v>
      </c>
      <c r="GG64" s="148">
        <v>10776.363789999999</v>
      </c>
      <c r="GH64" s="148">
        <v>2859.3265929999998</v>
      </c>
      <c r="GI64" s="148">
        <v>34537.754099999998</v>
      </c>
      <c r="GJ64" s="148">
        <v>54615.921759999997</v>
      </c>
      <c r="GK64" s="148">
        <v>40887.6149</v>
      </c>
      <c r="GL64" s="148">
        <v>12301.06861</v>
      </c>
      <c r="GM64" s="148">
        <v>52508.889920000001</v>
      </c>
      <c r="GN64" s="148">
        <v>41932.092120000001</v>
      </c>
      <c r="GO64" s="148">
        <v>67.454790000000003</v>
      </c>
      <c r="GP64" s="148">
        <v>0</v>
      </c>
      <c r="GQ64" s="148">
        <v>0</v>
      </c>
      <c r="GR64" s="148">
        <v>1185.2067709999999</v>
      </c>
      <c r="GS64" s="148">
        <v>0</v>
      </c>
      <c r="GT64" s="148">
        <v>0</v>
      </c>
      <c r="GU64" s="148">
        <v>498.05540400000001</v>
      </c>
      <c r="GV64" s="148">
        <v>283.69105610000003</v>
      </c>
      <c r="GW64" s="148">
        <v>0</v>
      </c>
      <c r="GX64" s="148">
        <v>0</v>
      </c>
      <c r="GY64" s="148">
        <v>288.07238469999999</v>
      </c>
      <c r="GZ64" s="148">
        <v>161.61134240000001</v>
      </c>
      <c r="HA64" s="148">
        <v>173.93428130000001</v>
      </c>
      <c r="HB64" s="148">
        <v>0</v>
      </c>
      <c r="HC64" s="148">
        <v>0</v>
      </c>
      <c r="HD64" s="148">
        <v>156.77656930000001</v>
      </c>
      <c r="HE64" s="148">
        <v>981.87342349999994</v>
      </c>
      <c r="HF64" s="148">
        <v>86.719548900000007</v>
      </c>
      <c r="HG64" s="148">
        <v>0</v>
      </c>
      <c r="HH64" s="148">
        <v>29.21301231</v>
      </c>
      <c r="HI64" s="148">
        <v>782.92354049999994</v>
      </c>
      <c r="HJ64" s="148">
        <v>2049.225852</v>
      </c>
      <c r="HK64" s="148">
        <v>4422.0039580000002</v>
      </c>
      <c r="HL64" s="148">
        <v>18283.189200000001</v>
      </c>
      <c r="HM64" s="148">
        <v>200.11520160000001</v>
      </c>
      <c r="HN64" s="148">
        <v>2826.0334750000002</v>
      </c>
      <c r="HO64" s="148">
        <v>35123.459239999996</v>
      </c>
      <c r="HP64" s="148">
        <v>206020.4711</v>
      </c>
      <c r="HQ64" s="148">
        <v>119371.5874</v>
      </c>
      <c r="HR64" s="148">
        <v>6189.2536419999997</v>
      </c>
      <c r="HS64" s="148">
        <v>634.10551339999995</v>
      </c>
      <c r="HT64" s="148">
        <v>3757.806239</v>
      </c>
      <c r="HU64" s="148">
        <v>8261.4384370000007</v>
      </c>
      <c r="HV64" s="148">
        <v>5466.1108990000002</v>
      </c>
      <c r="HW64" s="148">
        <v>98038.136639999997</v>
      </c>
      <c r="HX64" s="148">
        <v>67299.058569999994</v>
      </c>
      <c r="HY64" s="148">
        <v>85355.928069999994</v>
      </c>
      <c r="HZ64" s="148">
        <v>37890.795960000003</v>
      </c>
      <c r="IA64" s="148">
        <v>0</v>
      </c>
      <c r="IB64" s="148">
        <v>105355.7672</v>
      </c>
      <c r="IC64" s="148">
        <v>260142.95819999999</v>
      </c>
      <c r="ID64" s="148">
        <v>163126.12830000001</v>
      </c>
      <c r="IE64" s="148">
        <v>84239.71243</v>
      </c>
      <c r="IF64" s="148">
        <v>17461.312269999999</v>
      </c>
      <c r="IG64" s="148">
        <v>36191.117279999999</v>
      </c>
      <c r="IH64" s="148">
        <v>34307.662750000003</v>
      </c>
      <c r="II64" s="148">
        <v>77442.004790000006</v>
      </c>
      <c r="IJ64" s="148">
        <v>136494.9051</v>
      </c>
      <c r="IK64" s="148">
        <v>312988.04680000001</v>
      </c>
      <c r="IL64" s="148">
        <v>89764.708859999999</v>
      </c>
      <c r="IM64" s="148">
        <v>41658.9421</v>
      </c>
      <c r="IN64" s="148">
        <v>37374.763630000001</v>
      </c>
      <c r="IO64" s="148">
        <v>22958.465609999999</v>
      </c>
      <c r="IP64" s="148">
        <v>37268.299709999999</v>
      </c>
      <c r="IQ64" s="148">
        <v>108743.7181</v>
      </c>
      <c r="IR64" s="148">
        <v>105362.41130000001</v>
      </c>
      <c r="IS64" s="148">
        <v>80135.397010000001</v>
      </c>
      <c r="IT64" s="148">
        <v>63565.47883</v>
      </c>
      <c r="IU64" s="148">
        <v>43211.84794</v>
      </c>
      <c r="IV64" s="148">
        <v>84342.816070000001</v>
      </c>
      <c r="IW64" s="148">
        <v>15634.33503</v>
      </c>
      <c r="IX64" s="148">
        <v>11395.65919</v>
      </c>
    </row>
    <row r="65" spans="1:258">
      <c r="A65" s="233" t="s">
        <v>987</v>
      </c>
      <c r="B65" s="233" t="s">
        <v>947</v>
      </c>
      <c r="C65" s="148">
        <v>4707.2767439999998</v>
      </c>
      <c r="D65" s="148">
        <v>2418.199705</v>
      </c>
      <c r="E65" s="148">
        <v>36915.178950000001</v>
      </c>
      <c r="F65" s="148">
        <v>121827.78479999999</v>
      </c>
      <c r="G65" s="148">
        <v>12020.005440000001</v>
      </c>
      <c r="H65" s="148">
        <v>31981.811529999999</v>
      </c>
      <c r="I65" s="148">
        <v>52427.224289999998</v>
      </c>
      <c r="J65" s="148">
        <v>2173.251569</v>
      </c>
      <c r="K65" s="148">
        <v>931605.1128</v>
      </c>
      <c r="L65" s="148">
        <v>261039.11619999999</v>
      </c>
      <c r="M65" s="148">
        <v>18818.224119999999</v>
      </c>
      <c r="N65" s="148">
        <v>154800.3584</v>
      </c>
      <c r="O65" s="148">
        <v>43681.364179999997</v>
      </c>
      <c r="P65" s="148">
        <v>112173.3749</v>
      </c>
      <c r="Q65" s="148">
        <v>380671.8346</v>
      </c>
      <c r="R65" s="148">
        <v>63542.840029999999</v>
      </c>
      <c r="S65" s="148">
        <v>14788.562529999999</v>
      </c>
      <c r="T65" s="148">
        <v>101650.58809999999</v>
      </c>
      <c r="U65" s="148">
        <v>204122.0197</v>
      </c>
      <c r="V65" s="148">
        <v>424777.54379999998</v>
      </c>
      <c r="W65" s="148">
        <v>31471.075939999999</v>
      </c>
      <c r="X65" s="148">
        <v>19583.109680000001</v>
      </c>
      <c r="Y65" s="148">
        <v>2744.2505270000001</v>
      </c>
      <c r="Z65" s="148">
        <v>0</v>
      </c>
      <c r="AA65" s="148">
        <v>0</v>
      </c>
      <c r="AB65" s="148">
        <v>0</v>
      </c>
      <c r="AC65" s="148">
        <v>261.08665339999999</v>
      </c>
      <c r="AD65" s="148">
        <v>65576.800189999994</v>
      </c>
      <c r="AE65" s="148">
        <v>389.98113660000001</v>
      </c>
      <c r="AF65" s="148">
        <v>116.3883951</v>
      </c>
      <c r="AG65" s="148">
        <v>0</v>
      </c>
      <c r="AH65" s="148">
        <v>0</v>
      </c>
      <c r="AI65" s="148">
        <v>110.9421273</v>
      </c>
      <c r="AJ65" s="148">
        <v>0</v>
      </c>
      <c r="AK65" s="148">
        <v>98033.855760000006</v>
      </c>
      <c r="AL65" s="148">
        <v>165.35400759999999</v>
      </c>
      <c r="AM65" s="148">
        <v>407.79495370000001</v>
      </c>
      <c r="AN65" s="148">
        <v>435.71626930000002</v>
      </c>
      <c r="AO65" s="148">
        <v>63.959144559999999</v>
      </c>
      <c r="AP65" s="148">
        <v>0</v>
      </c>
      <c r="AQ65" s="148">
        <v>1251.6069010000001</v>
      </c>
      <c r="AR65" s="148">
        <v>3652.2252290000001</v>
      </c>
      <c r="AS65" s="148">
        <v>320.82776180000002</v>
      </c>
      <c r="AT65" s="148">
        <v>469.35716869999999</v>
      </c>
      <c r="AU65" s="148">
        <v>0</v>
      </c>
      <c r="AV65" s="148">
        <v>249.51747570000001</v>
      </c>
      <c r="AW65" s="148">
        <v>1288.2531489999999</v>
      </c>
      <c r="AX65" s="148">
        <v>508.408276</v>
      </c>
      <c r="AY65" s="148">
        <v>426.32951009999999</v>
      </c>
      <c r="AZ65" s="148">
        <v>0</v>
      </c>
      <c r="BA65" s="148">
        <v>319.78216550000002</v>
      </c>
      <c r="BB65" s="148">
        <v>45.875157209999998</v>
      </c>
      <c r="BC65" s="148">
        <v>78.529021889999996</v>
      </c>
      <c r="BD65" s="148">
        <v>98.094931740000007</v>
      </c>
      <c r="BE65" s="148">
        <v>490.25240409999998</v>
      </c>
      <c r="BF65" s="148">
        <v>1862.0081339999999</v>
      </c>
      <c r="BG65" s="148">
        <v>2358.4511280000002</v>
      </c>
      <c r="BH65" s="148">
        <v>2021.7807539999999</v>
      </c>
      <c r="BI65" s="148">
        <v>288620.56050000002</v>
      </c>
      <c r="BJ65" s="148">
        <v>6730.5906999999997</v>
      </c>
      <c r="BK65" s="148">
        <v>2120.491865</v>
      </c>
      <c r="BL65" s="148">
        <v>148706.07339999999</v>
      </c>
      <c r="BM65" s="148">
        <v>180999.41579999999</v>
      </c>
      <c r="BN65" s="148">
        <v>5844.6660529999999</v>
      </c>
      <c r="BO65" s="148">
        <v>0</v>
      </c>
      <c r="BP65" s="148">
        <v>25483.183069999999</v>
      </c>
      <c r="BQ65" s="148">
        <v>17602.709569999999</v>
      </c>
      <c r="BR65" s="148">
        <v>2912.8792760000001</v>
      </c>
      <c r="BS65" s="148">
        <v>8648.7519370000009</v>
      </c>
      <c r="BT65" s="148">
        <v>17798.20307</v>
      </c>
      <c r="BU65" s="148">
        <v>2120.1602520000001</v>
      </c>
      <c r="BV65" s="148">
        <v>28262.26871</v>
      </c>
      <c r="BW65" s="148">
        <v>4644.0218640000003</v>
      </c>
      <c r="BX65" s="148">
        <v>5569.5695729999998</v>
      </c>
      <c r="BY65" s="148">
        <v>4620.2025800000001</v>
      </c>
      <c r="BZ65" s="148">
        <v>554.76086350000003</v>
      </c>
      <c r="CA65" s="148">
        <v>1249.485932</v>
      </c>
      <c r="CB65" s="148">
        <v>132.97192570000001</v>
      </c>
      <c r="CC65" s="148">
        <v>3379.6397569999999</v>
      </c>
      <c r="CD65" s="148">
        <v>3062.2924010000002</v>
      </c>
      <c r="CE65" s="148">
        <v>0</v>
      </c>
      <c r="CF65" s="148">
        <v>0</v>
      </c>
      <c r="CG65" s="148">
        <v>452.8290485</v>
      </c>
      <c r="CH65" s="148">
        <v>97653.956340000004</v>
      </c>
      <c r="CI65" s="148">
        <v>3794.0961339999999</v>
      </c>
      <c r="CJ65" s="148">
        <v>321328.3541</v>
      </c>
      <c r="CK65" s="148">
        <v>176621.4553</v>
      </c>
      <c r="CL65" s="148">
        <v>255527.14290000001</v>
      </c>
      <c r="CM65" s="148">
        <v>872498.201</v>
      </c>
      <c r="CN65" s="148">
        <v>124617.41929999999</v>
      </c>
      <c r="CO65" s="148">
        <v>13883.55314</v>
      </c>
      <c r="CP65" s="148">
        <v>1293916.942</v>
      </c>
      <c r="CQ65" s="148">
        <v>569783.64899999998</v>
      </c>
      <c r="CR65" s="148">
        <v>99365.393710000004</v>
      </c>
      <c r="CS65" s="148">
        <v>124546.7408</v>
      </c>
      <c r="CT65" s="148">
        <v>579736.84620000003</v>
      </c>
      <c r="CU65" s="148">
        <v>172096.8137</v>
      </c>
      <c r="CV65" s="148">
        <v>213939.7599</v>
      </c>
      <c r="CW65" s="148">
        <v>15588.925160000001</v>
      </c>
      <c r="CX65" s="148">
        <v>188.97439399999999</v>
      </c>
      <c r="CY65" s="148">
        <v>119.6578518</v>
      </c>
      <c r="CZ65" s="148">
        <v>34.836785370000001</v>
      </c>
      <c r="DA65" s="148">
        <v>0</v>
      </c>
      <c r="DB65" s="148">
        <v>0</v>
      </c>
      <c r="DC65" s="148">
        <v>742.7084979</v>
      </c>
      <c r="DD65" s="148">
        <v>96.882890099999997</v>
      </c>
      <c r="DE65" s="148">
        <v>0</v>
      </c>
      <c r="DF65" s="148">
        <v>111.7310983</v>
      </c>
      <c r="DG65" s="148">
        <v>92.101013210000005</v>
      </c>
      <c r="DH65" s="148">
        <v>667.95849650000002</v>
      </c>
      <c r="DI65" s="148">
        <v>1366.600091</v>
      </c>
      <c r="DJ65" s="148">
        <v>394550.43050000002</v>
      </c>
      <c r="DK65" s="148">
        <v>2014068.61</v>
      </c>
      <c r="DL65" s="148">
        <v>431352.3236</v>
      </c>
      <c r="DM65" s="148">
        <v>3103259.5019999999</v>
      </c>
      <c r="DN65" s="148">
        <v>4849735.7089999998</v>
      </c>
      <c r="DO65" s="148">
        <v>649027.29229999997</v>
      </c>
      <c r="DP65" s="148">
        <v>59727.243040000001</v>
      </c>
      <c r="DQ65" s="148">
        <v>469439.92349999998</v>
      </c>
      <c r="DR65" s="148">
        <v>11553628.800000001</v>
      </c>
      <c r="DS65" s="148">
        <v>3087519.7910000002</v>
      </c>
      <c r="DT65" s="148">
        <v>453470.15519999998</v>
      </c>
      <c r="DU65" s="148">
        <v>863824.272</v>
      </c>
      <c r="DV65" s="148">
        <v>75261.434359999999</v>
      </c>
      <c r="DW65" s="148">
        <v>6266540.4800000004</v>
      </c>
      <c r="DX65" s="148">
        <v>6159543.8509999998</v>
      </c>
      <c r="DY65" s="148">
        <v>2463533.0299999998</v>
      </c>
      <c r="DZ65" s="148">
        <v>4517300.6349999998</v>
      </c>
      <c r="EA65" s="148">
        <v>1890170.8419999999</v>
      </c>
      <c r="EB65" s="148">
        <v>355965.26530000003</v>
      </c>
      <c r="EC65" s="148">
        <v>1588605.24</v>
      </c>
      <c r="ED65" s="148">
        <v>1569541.4550000001</v>
      </c>
      <c r="EE65" s="148">
        <v>1279068.1680000001</v>
      </c>
      <c r="EF65" s="148">
        <v>5135029.017</v>
      </c>
      <c r="EG65" s="148">
        <v>2486909.9720000001</v>
      </c>
      <c r="EH65" s="148">
        <v>11845.88739</v>
      </c>
      <c r="EI65" s="148">
        <v>42791.742680000003</v>
      </c>
      <c r="EJ65" s="148">
        <v>160438.29749999999</v>
      </c>
      <c r="EK65" s="148">
        <v>182743.14869999999</v>
      </c>
      <c r="EL65" s="148">
        <v>452466.55570000003</v>
      </c>
      <c r="EM65" s="148">
        <v>1177626.7609999999</v>
      </c>
      <c r="EN65" s="148">
        <v>1037726.193</v>
      </c>
      <c r="EO65" s="148">
        <v>1235772.3470000001</v>
      </c>
      <c r="EP65" s="148">
        <v>124396.98579999999</v>
      </c>
      <c r="EQ65" s="148">
        <v>200096.51610000001</v>
      </c>
      <c r="ER65" s="148">
        <v>14836.122509999999</v>
      </c>
      <c r="ES65" s="148">
        <v>165205.90830000001</v>
      </c>
      <c r="ET65" s="148">
        <v>8908.4674680000007</v>
      </c>
      <c r="EU65" s="148">
        <v>5675.4732910000002</v>
      </c>
      <c r="EV65" s="148">
        <v>53028.22595</v>
      </c>
      <c r="EW65" s="148">
        <v>70203.593930000003</v>
      </c>
      <c r="EX65" s="148">
        <v>104442.6462</v>
      </c>
      <c r="EY65" s="148">
        <v>163675.57939999999</v>
      </c>
      <c r="EZ65" s="148">
        <v>122625.8051</v>
      </c>
      <c r="FA65" s="148">
        <v>45942.231520000001</v>
      </c>
      <c r="FB65" s="148">
        <v>59851.929920000002</v>
      </c>
      <c r="FC65" s="148">
        <v>59019.443270000003</v>
      </c>
      <c r="FD65" s="148">
        <v>74130.293309999994</v>
      </c>
      <c r="FE65" s="148">
        <v>7554.0382650000001</v>
      </c>
      <c r="FF65" s="148">
        <v>5425.7966850000003</v>
      </c>
      <c r="FG65" s="148">
        <v>2819.2104559999998</v>
      </c>
      <c r="FH65" s="148">
        <v>143785.04670000001</v>
      </c>
      <c r="FI65" s="148">
        <v>36564.948250000001</v>
      </c>
      <c r="FJ65" s="148">
        <v>4702.3342110000003</v>
      </c>
      <c r="FK65" s="148">
        <v>1452.1309020000001</v>
      </c>
      <c r="FL65" s="148">
        <v>298860.04719999997</v>
      </c>
      <c r="FM65" s="148">
        <v>234148.36139999999</v>
      </c>
      <c r="FN65" s="148">
        <v>56602.066700000003</v>
      </c>
      <c r="FO65" s="148">
        <v>48147.245040000002</v>
      </c>
      <c r="FP65" s="148">
        <v>43656.583859999999</v>
      </c>
      <c r="FQ65" s="148">
        <v>30880.00418</v>
      </c>
      <c r="FR65" s="148">
        <v>210161.5447</v>
      </c>
      <c r="FS65" s="148">
        <v>592470.78670000006</v>
      </c>
      <c r="FT65" s="148">
        <v>172837.94390000001</v>
      </c>
      <c r="FU65" s="148">
        <v>183658.54680000001</v>
      </c>
      <c r="FV65" s="148">
        <v>2273.8081430000002</v>
      </c>
      <c r="FW65" s="148">
        <v>3065.9114220000001</v>
      </c>
      <c r="FX65" s="148">
        <v>29560.824720000001</v>
      </c>
      <c r="FY65" s="148">
        <v>136051.18789999999</v>
      </c>
      <c r="FZ65" s="148">
        <v>164576.2132</v>
      </c>
      <c r="GA65" s="148">
        <v>228205.54920000001</v>
      </c>
      <c r="GB65" s="148">
        <v>19611.35555</v>
      </c>
      <c r="GC65" s="148">
        <v>8955.1936509999996</v>
      </c>
      <c r="GD65" s="148">
        <v>7729.6498650000003</v>
      </c>
      <c r="GE65" s="148">
        <v>1176.341105</v>
      </c>
      <c r="GF65" s="148">
        <v>9070.2072160000007</v>
      </c>
      <c r="GG65" s="148">
        <v>10558.914570000001</v>
      </c>
      <c r="GH65" s="148">
        <v>2872.518497</v>
      </c>
      <c r="GI65" s="148">
        <v>30305.185290000001</v>
      </c>
      <c r="GJ65" s="148">
        <v>52222.024189999996</v>
      </c>
      <c r="GK65" s="148">
        <v>43050.148759999996</v>
      </c>
      <c r="GL65" s="148">
        <v>11264.40618</v>
      </c>
      <c r="GM65" s="148">
        <v>48575.667809999999</v>
      </c>
      <c r="GN65" s="148">
        <v>40669.311880000001</v>
      </c>
      <c r="GO65" s="148">
        <v>256.26329070000003</v>
      </c>
      <c r="GP65" s="148">
        <v>0</v>
      </c>
      <c r="GQ65" s="148">
        <v>166.6821692</v>
      </c>
      <c r="GR65" s="148">
        <v>1064.834942</v>
      </c>
      <c r="GS65" s="148">
        <v>0</v>
      </c>
      <c r="GT65" s="148">
        <v>0</v>
      </c>
      <c r="GU65" s="148">
        <v>456.3256801</v>
      </c>
      <c r="GV65" s="148">
        <v>366.8588871</v>
      </c>
      <c r="GW65" s="148">
        <v>0</v>
      </c>
      <c r="GX65" s="148">
        <v>0</v>
      </c>
      <c r="GY65" s="148">
        <v>308.10632320000002</v>
      </c>
      <c r="GZ65" s="148">
        <v>179.19933230000001</v>
      </c>
      <c r="HA65" s="148">
        <v>264.9177924</v>
      </c>
      <c r="HB65" s="148">
        <v>0</v>
      </c>
      <c r="HC65" s="148">
        <v>0</v>
      </c>
      <c r="HD65" s="148">
        <v>159.5493736</v>
      </c>
      <c r="HE65" s="148">
        <v>1235.5027580000001</v>
      </c>
      <c r="HF65" s="148">
        <v>21.415663739999999</v>
      </c>
      <c r="HG65" s="148">
        <v>0</v>
      </c>
      <c r="HH65" s="148">
        <v>35.433260130000001</v>
      </c>
      <c r="HI65" s="148">
        <v>804.98567790000004</v>
      </c>
      <c r="HJ65" s="148">
        <v>2349.0002049999998</v>
      </c>
      <c r="HK65" s="148">
        <v>3620.996357</v>
      </c>
      <c r="HL65" s="148">
        <v>17031.20837</v>
      </c>
      <c r="HM65" s="148">
        <v>274.265467</v>
      </c>
      <c r="HN65" s="148">
        <v>2750.6994220000001</v>
      </c>
      <c r="HO65" s="148">
        <v>34939.877919999999</v>
      </c>
      <c r="HP65" s="148">
        <v>209284.26190000001</v>
      </c>
      <c r="HQ65" s="148">
        <v>106165.49980000001</v>
      </c>
      <c r="HR65" s="148">
        <v>4799.5779210000001</v>
      </c>
      <c r="HS65" s="148">
        <v>692.11499500000002</v>
      </c>
      <c r="HT65" s="148">
        <v>3131.9226800000001</v>
      </c>
      <c r="HU65" s="148">
        <v>7882.0442560000001</v>
      </c>
      <c r="HV65" s="148">
        <v>4704.8504910000001</v>
      </c>
      <c r="HW65" s="148">
        <v>78478.732000000004</v>
      </c>
      <c r="HX65" s="148">
        <v>62772.099829999999</v>
      </c>
      <c r="HY65" s="148">
        <v>83857.848190000004</v>
      </c>
      <c r="HZ65" s="148">
        <v>34790.88695</v>
      </c>
      <c r="IA65" s="148">
        <v>0</v>
      </c>
      <c r="IB65" s="148">
        <v>74778.252729999993</v>
      </c>
      <c r="IC65" s="148">
        <v>248833.72140000001</v>
      </c>
      <c r="ID65" s="148">
        <v>154069.0434</v>
      </c>
      <c r="IE65" s="148">
        <v>83377.666060000003</v>
      </c>
      <c r="IF65" s="148">
        <v>11918.243130000001</v>
      </c>
      <c r="IG65" s="148">
        <v>31781.629730000001</v>
      </c>
      <c r="IH65" s="148">
        <v>32285.994320000002</v>
      </c>
      <c r="II65" s="148">
        <v>57013.479090000001</v>
      </c>
      <c r="IJ65" s="148">
        <v>122087.52830000001</v>
      </c>
      <c r="IK65" s="148">
        <v>291632.0944</v>
      </c>
      <c r="IL65" s="148">
        <v>84269.368600000002</v>
      </c>
      <c r="IM65" s="148">
        <v>37547.86709</v>
      </c>
      <c r="IN65" s="148">
        <v>30777.506710000001</v>
      </c>
      <c r="IO65" s="148">
        <v>17417.33944</v>
      </c>
      <c r="IP65" s="148">
        <v>31378.855179999999</v>
      </c>
      <c r="IQ65" s="148">
        <v>99625.577220000006</v>
      </c>
      <c r="IR65" s="148">
        <v>95595.757509999996</v>
      </c>
      <c r="IS65" s="148">
        <v>71735.561010000005</v>
      </c>
      <c r="IT65" s="148">
        <v>60082.017610000003</v>
      </c>
      <c r="IU65" s="148">
        <v>40170.614750000001</v>
      </c>
      <c r="IV65" s="148">
        <v>79266.005659999995</v>
      </c>
      <c r="IW65" s="148">
        <v>12602.503199999999</v>
      </c>
      <c r="IX65" s="148">
        <v>11871.33813</v>
      </c>
    </row>
    <row r="66" spans="1:258">
      <c r="A66" s="233" t="s">
        <v>988</v>
      </c>
      <c r="B66" s="233" t="s">
        <v>947</v>
      </c>
      <c r="C66" s="148">
        <v>5579.0717009999998</v>
      </c>
      <c r="D66" s="148">
        <v>2016.140924</v>
      </c>
      <c r="E66" s="148">
        <v>44985.075620000003</v>
      </c>
      <c r="F66" s="148">
        <v>118948.2211</v>
      </c>
      <c r="G66" s="148">
        <v>13393.77138</v>
      </c>
      <c r="H66" s="148">
        <v>38903.030250000003</v>
      </c>
      <c r="I66" s="148">
        <v>56620.18017</v>
      </c>
      <c r="J66" s="148">
        <v>2895.9573850000002</v>
      </c>
      <c r="K66" s="148">
        <v>1074267.7549999999</v>
      </c>
      <c r="L66" s="148">
        <v>361693.51850000001</v>
      </c>
      <c r="M66" s="148">
        <v>21986.571769999999</v>
      </c>
      <c r="N66" s="148">
        <v>162412.91649999999</v>
      </c>
      <c r="O66" s="148">
        <v>54612.45809</v>
      </c>
      <c r="P66" s="148">
        <v>133707.9627</v>
      </c>
      <c r="Q66" s="148">
        <v>516218.71399999998</v>
      </c>
      <c r="R66" s="148">
        <v>92297.962199999994</v>
      </c>
      <c r="S66" s="148">
        <v>17812.558260000002</v>
      </c>
      <c r="T66" s="148">
        <v>114203.6197</v>
      </c>
      <c r="U66" s="148">
        <v>210621.61129999999</v>
      </c>
      <c r="V66" s="148">
        <v>487642.44990000001</v>
      </c>
      <c r="W66" s="148">
        <v>36434.788110000001</v>
      </c>
      <c r="X66" s="148">
        <v>24084.01611</v>
      </c>
      <c r="Y66" s="148">
        <v>3019.985349</v>
      </c>
      <c r="Z66" s="148">
        <v>0</v>
      </c>
      <c r="AA66" s="148">
        <v>0</v>
      </c>
      <c r="AB66" s="148">
        <v>0</v>
      </c>
      <c r="AC66" s="148">
        <v>279.10714619999999</v>
      </c>
      <c r="AD66" s="148">
        <v>76215.38003</v>
      </c>
      <c r="AE66" s="148">
        <v>365.24484000000001</v>
      </c>
      <c r="AF66" s="148">
        <v>71.41157269</v>
      </c>
      <c r="AG66" s="148">
        <v>0</v>
      </c>
      <c r="AH66" s="148">
        <v>0</v>
      </c>
      <c r="AI66" s="148">
        <v>160.9368102</v>
      </c>
      <c r="AJ66" s="148">
        <v>0</v>
      </c>
      <c r="AK66" s="148">
        <v>115392.0138</v>
      </c>
      <c r="AL66" s="148">
        <v>134.31637420000001</v>
      </c>
      <c r="AM66" s="148">
        <v>528.87159759999997</v>
      </c>
      <c r="AN66" s="148">
        <v>464.27740499999999</v>
      </c>
      <c r="AO66" s="148">
        <v>162.66408480000001</v>
      </c>
      <c r="AP66" s="148">
        <v>0</v>
      </c>
      <c r="AQ66" s="148">
        <v>1799.886186</v>
      </c>
      <c r="AR66" s="148">
        <v>4417.6418039999999</v>
      </c>
      <c r="AS66" s="148">
        <v>383.089856</v>
      </c>
      <c r="AT66" s="148">
        <v>588.48239579999995</v>
      </c>
      <c r="AU66" s="148">
        <v>0</v>
      </c>
      <c r="AV66" s="148">
        <v>218.69341159999999</v>
      </c>
      <c r="AW66" s="148">
        <v>1643.1107139999999</v>
      </c>
      <c r="AX66" s="148">
        <v>697.95744009999999</v>
      </c>
      <c r="AY66" s="148">
        <v>512.61503200000004</v>
      </c>
      <c r="AZ66" s="148">
        <v>0</v>
      </c>
      <c r="BA66" s="148">
        <v>262.46140889999998</v>
      </c>
      <c r="BB66" s="148">
        <v>32.281585239999998</v>
      </c>
      <c r="BC66" s="148">
        <v>83.466385990000006</v>
      </c>
      <c r="BD66" s="148">
        <v>113.5513557</v>
      </c>
      <c r="BE66" s="148">
        <v>360.26894720000001</v>
      </c>
      <c r="BF66" s="148">
        <v>1520.977466</v>
      </c>
      <c r="BG66" s="148">
        <v>2464.4362379999998</v>
      </c>
      <c r="BH66" s="148">
        <v>1804.7598539999999</v>
      </c>
      <c r="BI66" s="148">
        <v>314305.37829999998</v>
      </c>
      <c r="BJ66" s="148">
        <v>8325.8573520000009</v>
      </c>
      <c r="BK66" s="148">
        <v>2451.3434360000001</v>
      </c>
      <c r="BL66" s="148">
        <v>161957.7647</v>
      </c>
      <c r="BM66" s="148">
        <v>197208.36240000001</v>
      </c>
      <c r="BN66" s="148">
        <v>6878.0591199999999</v>
      </c>
      <c r="BO66" s="148">
        <v>0</v>
      </c>
      <c r="BP66" s="148">
        <v>30192.386200000001</v>
      </c>
      <c r="BQ66" s="148">
        <v>19813.511350000001</v>
      </c>
      <c r="BR66" s="148">
        <v>3334.6540530000002</v>
      </c>
      <c r="BS66" s="148">
        <v>9490.3756140000005</v>
      </c>
      <c r="BT66" s="148">
        <v>19024.5272</v>
      </c>
      <c r="BU66" s="148">
        <v>2297.545693</v>
      </c>
      <c r="BV66" s="148">
        <v>32574.552049999998</v>
      </c>
      <c r="BW66" s="148">
        <v>4841.6793470000002</v>
      </c>
      <c r="BX66" s="148">
        <v>6812.449834</v>
      </c>
      <c r="BY66" s="148">
        <v>4893.7225429999999</v>
      </c>
      <c r="BZ66" s="148">
        <v>611.98724890000005</v>
      </c>
      <c r="CA66" s="148">
        <v>1822.4465949999999</v>
      </c>
      <c r="CB66" s="148">
        <v>218.80563910000001</v>
      </c>
      <c r="CC66" s="148">
        <v>3786.679717</v>
      </c>
      <c r="CD66" s="148">
        <v>2940.1999700000001</v>
      </c>
      <c r="CE66" s="148">
        <v>0</v>
      </c>
      <c r="CF66" s="148">
        <v>0</v>
      </c>
      <c r="CG66" s="148">
        <v>362.16459070000002</v>
      </c>
      <c r="CH66" s="148">
        <v>103587.2568</v>
      </c>
      <c r="CI66" s="148">
        <v>4231.0638859999999</v>
      </c>
      <c r="CJ66" s="148">
        <v>325323.36259999999</v>
      </c>
      <c r="CK66" s="148">
        <v>191678.3468</v>
      </c>
      <c r="CL66" s="148">
        <v>267303.4388</v>
      </c>
      <c r="CM66" s="148">
        <v>919050.56889999995</v>
      </c>
      <c r="CN66" s="148">
        <v>131221.7788</v>
      </c>
      <c r="CO66" s="148">
        <v>16124.2595</v>
      </c>
      <c r="CP66" s="148">
        <v>1238571.7549999999</v>
      </c>
      <c r="CQ66" s="148">
        <v>590991.24589999998</v>
      </c>
      <c r="CR66" s="148">
        <v>110470.231</v>
      </c>
      <c r="CS66" s="148">
        <v>131564.59909999999</v>
      </c>
      <c r="CT66" s="148">
        <v>614150.63870000001</v>
      </c>
      <c r="CU66" s="148">
        <v>171451.5987</v>
      </c>
      <c r="CV66" s="148">
        <v>229027.4656</v>
      </c>
      <c r="CW66" s="148">
        <v>17506.671429999999</v>
      </c>
      <c r="CX66" s="148">
        <v>116.7687057</v>
      </c>
      <c r="CY66" s="148">
        <v>90.775180669999997</v>
      </c>
      <c r="CZ66" s="148">
        <v>83.908886409999994</v>
      </c>
      <c r="DA66" s="148">
        <v>0</v>
      </c>
      <c r="DB66" s="148">
        <v>0</v>
      </c>
      <c r="DC66" s="148">
        <v>654.77060770000003</v>
      </c>
      <c r="DD66" s="148">
        <v>0</v>
      </c>
      <c r="DE66" s="148">
        <v>0</v>
      </c>
      <c r="DF66" s="148">
        <v>35.370538629999999</v>
      </c>
      <c r="DG66" s="148">
        <v>95.31252911</v>
      </c>
      <c r="DH66" s="148">
        <v>920.59963600000003</v>
      </c>
      <c r="DI66" s="148">
        <v>948.78554599999995</v>
      </c>
      <c r="DJ66" s="148">
        <v>440611.74489999999</v>
      </c>
      <c r="DK66" s="148">
        <v>2045409.4369999999</v>
      </c>
      <c r="DL66" s="148">
        <v>467626.99530000001</v>
      </c>
      <c r="DM66" s="148">
        <v>3098658.3020000001</v>
      </c>
      <c r="DN66" s="148">
        <v>5058069.1730000004</v>
      </c>
      <c r="DO66" s="148">
        <v>700981.35660000006</v>
      </c>
      <c r="DP66" s="148">
        <v>64703.871310000002</v>
      </c>
      <c r="DQ66" s="148">
        <v>485019.46519999998</v>
      </c>
      <c r="DR66" s="148">
        <v>11245649.359999999</v>
      </c>
      <c r="DS66" s="148">
        <v>3190601.5610000002</v>
      </c>
      <c r="DT66" s="148">
        <v>481712.55070000002</v>
      </c>
      <c r="DU66" s="148">
        <v>942681.65049999999</v>
      </c>
      <c r="DV66" s="148">
        <v>84710.071030000006</v>
      </c>
      <c r="DW66" s="148">
        <v>6538965.8899999997</v>
      </c>
      <c r="DX66" s="148">
        <v>6299224.534</v>
      </c>
      <c r="DY66" s="148">
        <v>2573254.5729999999</v>
      </c>
      <c r="DZ66" s="148">
        <v>4637679.4800000004</v>
      </c>
      <c r="EA66" s="148">
        <v>2089159.9920000001</v>
      </c>
      <c r="EB66" s="148">
        <v>377968.40269999998</v>
      </c>
      <c r="EC66" s="148">
        <v>1664876.149</v>
      </c>
      <c r="ED66" s="148">
        <v>1613551.7479999999</v>
      </c>
      <c r="EE66" s="148">
        <v>1346809.361</v>
      </c>
      <c r="EF66" s="148">
        <v>5281112.699</v>
      </c>
      <c r="EG66" s="148">
        <v>2685446.0060000001</v>
      </c>
      <c r="EH66" s="148">
        <v>13197.274359999999</v>
      </c>
      <c r="EI66" s="148">
        <v>45280.461840000004</v>
      </c>
      <c r="EJ66" s="148">
        <v>175360.16819999999</v>
      </c>
      <c r="EK66" s="148">
        <v>192889.32699999999</v>
      </c>
      <c r="EL66" s="148">
        <v>469757.14760000003</v>
      </c>
      <c r="EM66" s="148">
        <v>1202343.8829999999</v>
      </c>
      <c r="EN66" s="148">
        <v>1075246.0009999999</v>
      </c>
      <c r="EO66" s="148">
        <v>1299783.534</v>
      </c>
      <c r="EP66" s="148">
        <v>137781.2335</v>
      </c>
      <c r="EQ66" s="148">
        <v>208339.30369999999</v>
      </c>
      <c r="ER66" s="148">
        <v>15143.24769</v>
      </c>
      <c r="ES66" s="148">
        <v>169173.29459999999</v>
      </c>
      <c r="ET66" s="148">
        <v>8943.8221720000001</v>
      </c>
      <c r="EU66" s="148">
        <v>5370.7697699999999</v>
      </c>
      <c r="EV66" s="148">
        <v>48395.504359999999</v>
      </c>
      <c r="EW66" s="148">
        <v>70859.124280000004</v>
      </c>
      <c r="EX66" s="148">
        <v>102907.83719999999</v>
      </c>
      <c r="EY66" s="148">
        <v>200144.8186</v>
      </c>
      <c r="EZ66" s="148">
        <v>124163.16710000001</v>
      </c>
      <c r="FA66" s="148">
        <v>43346.208749999998</v>
      </c>
      <c r="FB66" s="148">
        <v>79004.36176</v>
      </c>
      <c r="FC66" s="148">
        <v>62858.731899999999</v>
      </c>
      <c r="FD66" s="148">
        <v>80544.692840000003</v>
      </c>
      <c r="FE66" s="148">
        <v>8543.428328</v>
      </c>
      <c r="FF66" s="148">
        <v>4792.5953410000002</v>
      </c>
      <c r="FG66" s="148">
        <v>2980.5088770000002</v>
      </c>
      <c r="FH66" s="148">
        <v>146456.7782</v>
      </c>
      <c r="FI66" s="148">
        <v>39182.589079999998</v>
      </c>
      <c r="FJ66" s="148">
        <v>4363.2045690000004</v>
      </c>
      <c r="FK66" s="148">
        <v>1194.1816550000001</v>
      </c>
      <c r="FL66" s="148">
        <v>317296.62809999997</v>
      </c>
      <c r="FM66" s="148">
        <v>243790.21470000001</v>
      </c>
      <c r="FN66" s="148">
        <v>58083.984479999999</v>
      </c>
      <c r="FO66" s="148">
        <v>81557.498619999998</v>
      </c>
      <c r="FP66" s="148">
        <v>48867.313190000001</v>
      </c>
      <c r="FQ66" s="148">
        <v>32281.71212</v>
      </c>
      <c r="FR66" s="148">
        <v>214556.69889999999</v>
      </c>
      <c r="FS66" s="148">
        <v>611191.43590000004</v>
      </c>
      <c r="FT66" s="148">
        <v>179601.56280000001</v>
      </c>
      <c r="FU66" s="148">
        <v>185202.7402</v>
      </c>
      <c r="FV66" s="148">
        <v>2535.9814200000001</v>
      </c>
      <c r="FW66" s="148">
        <v>3871.3924699999998</v>
      </c>
      <c r="FX66" s="148">
        <v>29505.927370000001</v>
      </c>
      <c r="FY66" s="148">
        <v>140065.8781</v>
      </c>
      <c r="FZ66" s="148">
        <v>161826.4259</v>
      </c>
      <c r="GA66" s="148">
        <v>246712.07990000001</v>
      </c>
      <c r="GB66" s="148">
        <v>20028.427329999999</v>
      </c>
      <c r="GC66" s="148">
        <v>8971.9840829999994</v>
      </c>
      <c r="GD66" s="148">
        <v>8504.3318190000009</v>
      </c>
      <c r="GE66" s="148">
        <v>1262.386381</v>
      </c>
      <c r="GF66" s="148">
        <v>9890.4896079999999</v>
      </c>
      <c r="GG66" s="148">
        <v>9656.4156839999996</v>
      </c>
      <c r="GH66" s="148">
        <v>2505.5289299999999</v>
      </c>
      <c r="GI66" s="148">
        <v>32070.567220000001</v>
      </c>
      <c r="GJ66" s="148">
        <v>51413.156589999999</v>
      </c>
      <c r="GK66" s="148">
        <v>43747.522089999999</v>
      </c>
      <c r="GL66" s="148">
        <v>12547.589330000001</v>
      </c>
      <c r="GM66" s="148">
        <v>51834.588900000002</v>
      </c>
      <c r="GN66" s="148">
        <v>41360.957020000002</v>
      </c>
      <c r="GO66" s="148">
        <v>196.29268479999999</v>
      </c>
      <c r="GP66" s="148">
        <v>0</v>
      </c>
      <c r="GQ66" s="148">
        <v>0</v>
      </c>
      <c r="GR66" s="148">
        <v>854.4439529</v>
      </c>
      <c r="GS66" s="148">
        <v>0</v>
      </c>
      <c r="GT66" s="148">
        <v>0</v>
      </c>
      <c r="GU66" s="148">
        <v>606.44663109999999</v>
      </c>
      <c r="GV66" s="148">
        <v>843.43700360000003</v>
      </c>
      <c r="GW66" s="148">
        <v>0</v>
      </c>
      <c r="GX66" s="148">
        <v>0</v>
      </c>
      <c r="GY66" s="148">
        <v>436.80761680000001</v>
      </c>
      <c r="GZ66" s="148">
        <v>138.1938006</v>
      </c>
      <c r="HA66" s="148">
        <v>483.6422791</v>
      </c>
      <c r="HB66" s="148">
        <v>0</v>
      </c>
      <c r="HC66" s="148">
        <v>0</v>
      </c>
      <c r="HD66" s="148">
        <v>165.44708660000001</v>
      </c>
      <c r="HE66" s="148">
        <v>982.93881669999996</v>
      </c>
      <c r="HF66" s="148">
        <v>129.04333579999999</v>
      </c>
      <c r="HG66" s="148">
        <v>0</v>
      </c>
      <c r="HH66" s="148">
        <v>44.341684909999998</v>
      </c>
      <c r="HI66" s="148">
        <v>851.41229450000003</v>
      </c>
      <c r="HJ66" s="148">
        <v>2126.7658110000002</v>
      </c>
      <c r="HK66" s="148">
        <v>5282.3810270000004</v>
      </c>
      <c r="HL66" s="148">
        <v>18406.47522</v>
      </c>
      <c r="HM66" s="148">
        <v>209.19317950000001</v>
      </c>
      <c r="HN66" s="148">
        <v>2694.8269249999998</v>
      </c>
      <c r="HO66" s="148">
        <v>39122.539060000003</v>
      </c>
      <c r="HP66" s="148">
        <v>204724.07370000001</v>
      </c>
      <c r="HQ66" s="148">
        <v>121442.08289999999</v>
      </c>
      <c r="HR66" s="148">
        <v>6008.989407</v>
      </c>
      <c r="HS66" s="148">
        <v>621.59208509999996</v>
      </c>
      <c r="HT66" s="148">
        <v>3419.118688</v>
      </c>
      <c r="HU66" s="148">
        <v>8197.8046269999995</v>
      </c>
      <c r="HV66" s="148">
        <v>5717.8830200000002</v>
      </c>
      <c r="HW66" s="148">
        <v>91336.023830000006</v>
      </c>
      <c r="HX66" s="148">
        <v>68097.903980000003</v>
      </c>
      <c r="HY66" s="148">
        <v>99531.842359999995</v>
      </c>
      <c r="HZ66" s="148">
        <v>40465.212070000001</v>
      </c>
      <c r="IA66" s="148">
        <v>0</v>
      </c>
      <c r="IB66" s="148">
        <v>89267.378710000005</v>
      </c>
      <c r="IC66" s="148">
        <v>277316.71260000003</v>
      </c>
      <c r="ID66" s="148">
        <v>180637.94820000001</v>
      </c>
      <c r="IE66" s="148">
        <v>92916.168850000002</v>
      </c>
      <c r="IF66" s="148">
        <v>15918.330760000001</v>
      </c>
      <c r="IG66" s="148">
        <v>36260.275229999999</v>
      </c>
      <c r="IH66" s="148">
        <v>35042.466189999999</v>
      </c>
      <c r="II66" s="148">
        <v>65998.542319999993</v>
      </c>
      <c r="IJ66" s="148">
        <v>141700.6244</v>
      </c>
      <c r="IK66" s="148">
        <v>326584.48080000002</v>
      </c>
      <c r="IL66" s="148">
        <v>98732.387319999994</v>
      </c>
      <c r="IM66" s="148">
        <v>43076.488279999998</v>
      </c>
      <c r="IN66" s="148">
        <v>36521.878539999998</v>
      </c>
      <c r="IO66" s="148">
        <v>20298.02723</v>
      </c>
      <c r="IP66" s="148">
        <v>38319.279060000001</v>
      </c>
      <c r="IQ66" s="148">
        <v>113410.8483</v>
      </c>
      <c r="IR66" s="148">
        <v>114669.78660000001</v>
      </c>
      <c r="IS66" s="148">
        <v>86282.845700000005</v>
      </c>
      <c r="IT66" s="148">
        <v>69276.022849999994</v>
      </c>
      <c r="IU66" s="148">
        <v>48809.935519999999</v>
      </c>
      <c r="IV66" s="148">
        <v>89638.831770000004</v>
      </c>
      <c r="IW66" s="148">
        <v>15427.998610000001</v>
      </c>
      <c r="IX66" s="148">
        <v>12445.9715</v>
      </c>
    </row>
    <row r="67" spans="1:258">
      <c r="A67" s="233" t="s">
        <v>989</v>
      </c>
      <c r="B67" s="233" t="s">
        <v>947</v>
      </c>
      <c r="C67" s="148">
        <v>3769.2920439999998</v>
      </c>
      <c r="D67" s="148">
        <v>1538.9670679999999</v>
      </c>
      <c r="E67" s="148">
        <v>41935.499239999997</v>
      </c>
      <c r="F67" s="148">
        <v>89467.537809999994</v>
      </c>
      <c r="G67" s="148">
        <v>8561.8564540000007</v>
      </c>
      <c r="H67" s="148">
        <v>30365.045170000001</v>
      </c>
      <c r="I67" s="148">
        <v>46898.350120000003</v>
      </c>
      <c r="J67" s="148">
        <v>2229.0919309999999</v>
      </c>
      <c r="K67" s="148">
        <v>873819.27619999996</v>
      </c>
      <c r="L67" s="148">
        <v>225335.19899999999</v>
      </c>
      <c r="M67" s="148">
        <v>20843.010040000001</v>
      </c>
      <c r="N67" s="148">
        <v>108442.07889999999</v>
      </c>
      <c r="O67" s="148">
        <v>43541.320460000003</v>
      </c>
      <c r="P67" s="148">
        <v>109867.97040000001</v>
      </c>
      <c r="Q67" s="148">
        <v>444893.58350000001</v>
      </c>
      <c r="R67" s="148">
        <v>71492.114279999994</v>
      </c>
      <c r="S67" s="148">
        <v>16434.67381</v>
      </c>
      <c r="T67" s="148">
        <v>86940.988419999994</v>
      </c>
      <c r="U67" s="148">
        <v>173716.6495</v>
      </c>
      <c r="V67" s="148">
        <v>399695.01990000001</v>
      </c>
      <c r="W67" s="148">
        <v>28562.552919999998</v>
      </c>
      <c r="X67" s="148">
        <v>20962.948189999999</v>
      </c>
      <c r="Y67" s="148">
        <v>2406.0143979999998</v>
      </c>
      <c r="Z67" s="148">
        <v>0</v>
      </c>
      <c r="AA67" s="148">
        <v>0</v>
      </c>
      <c r="AB67" s="148">
        <v>0</v>
      </c>
      <c r="AC67" s="148">
        <v>357.43554979999999</v>
      </c>
      <c r="AD67" s="148">
        <v>62629.312039999997</v>
      </c>
      <c r="AE67" s="148">
        <v>252.0184878</v>
      </c>
      <c r="AF67" s="148">
        <v>19.993641029999999</v>
      </c>
      <c r="AG67" s="148">
        <v>0</v>
      </c>
      <c r="AH67" s="148">
        <v>0</v>
      </c>
      <c r="AI67" s="148">
        <v>162.66698389999999</v>
      </c>
      <c r="AJ67" s="148">
        <v>0</v>
      </c>
      <c r="AK67" s="148">
        <v>104455.93399999999</v>
      </c>
      <c r="AL67" s="148">
        <v>172.07404410000001</v>
      </c>
      <c r="AM67" s="148">
        <v>469.51945940000002</v>
      </c>
      <c r="AN67" s="148">
        <v>365.6545175</v>
      </c>
      <c r="AO67" s="148">
        <v>63.459416099999999</v>
      </c>
      <c r="AP67" s="148">
        <v>0</v>
      </c>
      <c r="AQ67" s="148">
        <v>1227.608919</v>
      </c>
      <c r="AR67" s="148">
        <v>3180.1375410000001</v>
      </c>
      <c r="AS67" s="148">
        <v>268.55026049999998</v>
      </c>
      <c r="AT67" s="148">
        <v>372.39655019999998</v>
      </c>
      <c r="AU67" s="148">
        <v>0</v>
      </c>
      <c r="AV67" s="148">
        <v>180.65058680000001</v>
      </c>
      <c r="AW67" s="148">
        <v>1943.829508</v>
      </c>
      <c r="AX67" s="148">
        <v>632.31060620000005</v>
      </c>
      <c r="AY67" s="148">
        <v>431.0798168</v>
      </c>
      <c r="AZ67" s="148">
        <v>0</v>
      </c>
      <c r="BA67" s="148">
        <v>425.22039030000002</v>
      </c>
      <c r="BB67" s="148">
        <v>77.538893299999998</v>
      </c>
      <c r="BC67" s="148">
        <v>104.3582569</v>
      </c>
      <c r="BD67" s="148">
        <v>197.33946370000001</v>
      </c>
      <c r="BE67" s="148">
        <v>782.43991019999999</v>
      </c>
      <c r="BF67" s="148">
        <v>1710.1934630000001</v>
      </c>
      <c r="BG67" s="148">
        <v>1113.364877</v>
      </c>
      <c r="BH67" s="148">
        <v>1208.1149479999999</v>
      </c>
      <c r="BI67" s="148">
        <v>267340.92979999998</v>
      </c>
      <c r="BJ67" s="148">
        <v>3858.117452</v>
      </c>
      <c r="BK67" s="148">
        <v>1464.686074</v>
      </c>
      <c r="BL67" s="148">
        <v>151691.91039999999</v>
      </c>
      <c r="BM67" s="148">
        <v>175102.6776</v>
      </c>
      <c r="BN67" s="148">
        <v>4480.7989719999996</v>
      </c>
      <c r="BO67" s="148">
        <v>0</v>
      </c>
      <c r="BP67" s="148">
        <v>24538.277989999999</v>
      </c>
      <c r="BQ67" s="148">
        <v>16635.9215</v>
      </c>
      <c r="BR67" s="148">
        <v>3620.8567739999999</v>
      </c>
      <c r="BS67" s="148">
        <v>7588.0937949999998</v>
      </c>
      <c r="BT67" s="148">
        <v>13180.048500000001</v>
      </c>
      <c r="BU67" s="148">
        <v>1041.650817</v>
      </c>
      <c r="BV67" s="148">
        <v>29536.511630000001</v>
      </c>
      <c r="BW67" s="148">
        <v>4158.0490840000002</v>
      </c>
      <c r="BX67" s="148">
        <v>5138.7778060000001</v>
      </c>
      <c r="BY67" s="148">
        <v>4994.3348669999996</v>
      </c>
      <c r="BZ67" s="148">
        <v>107.83230639999999</v>
      </c>
      <c r="CA67" s="148">
        <v>1255.539923</v>
      </c>
      <c r="CB67" s="148">
        <v>0</v>
      </c>
      <c r="CC67" s="148">
        <v>1983.4907659999999</v>
      </c>
      <c r="CD67" s="148">
        <v>2489.553633</v>
      </c>
      <c r="CE67" s="148">
        <v>0</v>
      </c>
      <c r="CF67" s="148">
        <v>0</v>
      </c>
      <c r="CG67" s="148">
        <v>302.33374029999999</v>
      </c>
      <c r="CH67" s="148">
        <v>91862.942439999999</v>
      </c>
      <c r="CI67" s="148">
        <v>4259.6601950000004</v>
      </c>
      <c r="CJ67" s="148">
        <v>326987.2242</v>
      </c>
      <c r="CK67" s="148">
        <v>162063.01300000001</v>
      </c>
      <c r="CL67" s="148">
        <v>262867.152</v>
      </c>
      <c r="CM67" s="148">
        <v>850321.55900000001</v>
      </c>
      <c r="CN67" s="148">
        <v>117481.7163</v>
      </c>
      <c r="CO67" s="148">
        <v>12732.48683</v>
      </c>
      <c r="CP67" s="148">
        <v>1233030.6869999999</v>
      </c>
      <c r="CQ67" s="148">
        <v>532467.9473</v>
      </c>
      <c r="CR67" s="148">
        <v>98645.417539999995</v>
      </c>
      <c r="CS67" s="148">
        <v>123077.3468</v>
      </c>
      <c r="CT67" s="148">
        <v>550666.80090000003</v>
      </c>
      <c r="CU67" s="148">
        <v>165737.40890000001</v>
      </c>
      <c r="CV67" s="148">
        <v>210815.71369999999</v>
      </c>
      <c r="CW67" s="148">
        <v>14254.236500000001</v>
      </c>
      <c r="CX67" s="148">
        <v>247.09738519999999</v>
      </c>
      <c r="CY67" s="148">
        <v>169.02087510000001</v>
      </c>
      <c r="CZ67" s="148">
        <v>106.4451186</v>
      </c>
      <c r="DA67" s="148">
        <v>0</v>
      </c>
      <c r="DB67" s="148">
        <v>0</v>
      </c>
      <c r="DC67" s="148">
        <v>773.49377870000001</v>
      </c>
      <c r="DD67" s="148">
        <v>13.12662864</v>
      </c>
      <c r="DE67" s="148">
        <v>0</v>
      </c>
      <c r="DF67" s="148">
        <v>247.69142669999999</v>
      </c>
      <c r="DG67" s="148">
        <v>199.9289047</v>
      </c>
      <c r="DH67" s="148">
        <v>683.27734959999998</v>
      </c>
      <c r="DI67" s="148">
        <v>853.28284259999998</v>
      </c>
      <c r="DJ67" s="148">
        <v>366539.66859999998</v>
      </c>
      <c r="DK67" s="148">
        <v>1944701.615</v>
      </c>
      <c r="DL67" s="148">
        <v>392985.21419999999</v>
      </c>
      <c r="DM67" s="148">
        <v>3202175.6579999998</v>
      </c>
      <c r="DN67" s="148">
        <v>4670567.2390000001</v>
      </c>
      <c r="DO67" s="148">
        <v>590593.60829999996</v>
      </c>
      <c r="DP67" s="148">
        <v>53594.62369</v>
      </c>
      <c r="DQ67" s="148">
        <v>501763.70049999998</v>
      </c>
      <c r="DR67" s="148">
        <v>11056064.77</v>
      </c>
      <c r="DS67" s="148">
        <v>2887600.537</v>
      </c>
      <c r="DT67" s="148">
        <v>423333.76819999999</v>
      </c>
      <c r="DU67" s="148">
        <v>844251.57720000006</v>
      </c>
      <c r="DV67" s="148">
        <v>78004.733110000001</v>
      </c>
      <c r="DW67" s="148">
        <v>5971860.2050000001</v>
      </c>
      <c r="DX67" s="148">
        <v>5826360.0089999996</v>
      </c>
      <c r="DY67" s="148">
        <v>2347111.7999999998</v>
      </c>
      <c r="DZ67" s="148">
        <v>4579409.5889999997</v>
      </c>
      <c r="EA67" s="148">
        <v>1815111.7139999999</v>
      </c>
      <c r="EB67" s="148">
        <v>332924.79359999998</v>
      </c>
      <c r="EC67" s="148">
        <v>1495670.675</v>
      </c>
      <c r="ED67" s="148">
        <v>1523737.1459999999</v>
      </c>
      <c r="EE67" s="148">
        <v>1194975.8389999999</v>
      </c>
      <c r="EF67" s="148">
        <v>5042070.8820000002</v>
      </c>
      <c r="EG67" s="148">
        <v>2384325.5809999998</v>
      </c>
      <c r="EH67" s="148">
        <v>14579.304620000001</v>
      </c>
      <c r="EI67" s="148">
        <v>44693.883459999997</v>
      </c>
      <c r="EJ67" s="148">
        <v>154078.7164</v>
      </c>
      <c r="EK67" s="148">
        <v>167792.24239999999</v>
      </c>
      <c r="EL67" s="148">
        <v>435303.554</v>
      </c>
      <c r="EM67" s="148">
        <v>1152225.335</v>
      </c>
      <c r="EN67" s="148">
        <v>1001110.103</v>
      </c>
      <c r="EO67" s="148">
        <v>1182278.4809999999</v>
      </c>
      <c r="EP67" s="148">
        <v>116920.236</v>
      </c>
      <c r="EQ67" s="148">
        <v>199803.91320000001</v>
      </c>
      <c r="ER67" s="148">
        <v>13120.88536</v>
      </c>
      <c r="ES67" s="148">
        <v>151734.8052</v>
      </c>
      <c r="ET67" s="148">
        <v>8063.9790130000001</v>
      </c>
      <c r="EU67" s="148">
        <v>4882.6582509999998</v>
      </c>
      <c r="EV67" s="148">
        <v>47435.18116</v>
      </c>
      <c r="EW67" s="148">
        <v>69878.844819999998</v>
      </c>
      <c r="EX67" s="148">
        <v>93219.582599999994</v>
      </c>
      <c r="EY67" s="148">
        <v>147800.5171</v>
      </c>
      <c r="EZ67" s="148">
        <v>115590.01</v>
      </c>
      <c r="FA67" s="148">
        <v>41067.12932</v>
      </c>
      <c r="FB67" s="148">
        <v>70551.891990000004</v>
      </c>
      <c r="FC67" s="148">
        <v>52840.85297</v>
      </c>
      <c r="FD67" s="148">
        <v>68451.985740000004</v>
      </c>
      <c r="FE67" s="148">
        <v>6830.1101339999996</v>
      </c>
      <c r="FF67" s="148">
        <v>5047.7504499999995</v>
      </c>
      <c r="FG67" s="148">
        <v>2693.0138029999998</v>
      </c>
      <c r="FH67" s="148">
        <v>136191.8217</v>
      </c>
      <c r="FI67" s="148">
        <v>35228.647629999999</v>
      </c>
      <c r="FJ67" s="148">
        <v>4088.9241980000002</v>
      </c>
      <c r="FK67" s="148">
        <v>1216.315842</v>
      </c>
      <c r="FL67" s="148">
        <v>284565.45</v>
      </c>
      <c r="FM67" s="148">
        <v>222027.49129999999</v>
      </c>
      <c r="FN67" s="148">
        <v>52437.535969999997</v>
      </c>
      <c r="FO67" s="148">
        <v>73240.788860000001</v>
      </c>
      <c r="FP67" s="148">
        <v>42511.361169999996</v>
      </c>
      <c r="FQ67" s="148">
        <v>26612.881270000002</v>
      </c>
      <c r="FR67" s="148">
        <v>203413.33319999999</v>
      </c>
      <c r="FS67" s="148">
        <v>587237.13560000004</v>
      </c>
      <c r="FT67" s="148">
        <v>163034.1312</v>
      </c>
      <c r="FU67" s="148">
        <v>173177.88449999999</v>
      </c>
      <c r="FV67" s="148">
        <v>2439.340244</v>
      </c>
      <c r="FW67" s="148">
        <v>3320.1361179999999</v>
      </c>
      <c r="FX67" s="148">
        <v>28256.114740000001</v>
      </c>
      <c r="FY67" s="148">
        <v>127126.1829</v>
      </c>
      <c r="FZ67" s="148">
        <v>159569.6311</v>
      </c>
      <c r="GA67" s="148">
        <v>215159.59239999999</v>
      </c>
      <c r="GB67" s="148">
        <v>18304.45593</v>
      </c>
      <c r="GC67" s="148">
        <v>6999.8955500000002</v>
      </c>
      <c r="GD67" s="148">
        <v>6894.8935840000004</v>
      </c>
      <c r="GE67" s="148">
        <v>1498.9867389999999</v>
      </c>
      <c r="GF67" s="148">
        <v>8634.8869940000004</v>
      </c>
      <c r="GG67" s="148">
        <v>10126.149020000001</v>
      </c>
      <c r="GH67" s="148">
        <v>2233.8054339999999</v>
      </c>
      <c r="GI67" s="148">
        <v>29606.610059999999</v>
      </c>
      <c r="GJ67" s="148">
        <v>47153.850870000002</v>
      </c>
      <c r="GK67" s="148">
        <v>41139.148959999999</v>
      </c>
      <c r="GL67" s="148">
        <v>11651.574049999999</v>
      </c>
      <c r="GM67" s="148">
        <v>49136.248890000003</v>
      </c>
      <c r="GN67" s="148">
        <v>38703.54494</v>
      </c>
      <c r="GO67" s="148">
        <v>0</v>
      </c>
      <c r="GP67" s="148">
        <v>0</v>
      </c>
      <c r="GQ67" s="148">
        <v>0</v>
      </c>
      <c r="GR67" s="148">
        <v>593.68402890000004</v>
      </c>
      <c r="GS67" s="148">
        <v>0</v>
      </c>
      <c r="GT67" s="148">
        <v>0</v>
      </c>
      <c r="GU67" s="148">
        <v>604.76318860000003</v>
      </c>
      <c r="GV67" s="148">
        <v>468.7414847</v>
      </c>
      <c r="GW67" s="148">
        <v>0</v>
      </c>
      <c r="GX67" s="148">
        <v>0</v>
      </c>
      <c r="GY67" s="148">
        <v>266.05492629999998</v>
      </c>
      <c r="GZ67" s="148">
        <v>164.99599559999999</v>
      </c>
      <c r="HA67" s="148">
        <v>399.84690799999998</v>
      </c>
      <c r="HB67" s="148">
        <v>0</v>
      </c>
      <c r="HC67" s="148">
        <v>0</v>
      </c>
      <c r="HD67" s="148">
        <v>120.5590412</v>
      </c>
      <c r="HE67" s="148">
        <v>872.74656770000001</v>
      </c>
      <c r="HF67" s="148">
        <v>131.3342743</v>
      </c>
      <c r="HG67" s="148">
        <v>0</v>
      </c>
      <c r="HH67" s="148">
        <v>75.380488799999995</v>
      </c>
      <c r="HI67" s="148">
        <v>786.81378810000001</v>
      </c>
      <c r="HJ67" s="148">
        <v>1813.5300259999999</v>
      </c>
      <c r="HK67" s="148">
        <v>3975.573578</v>
      </c>
      <c r="HL67" s="148">
        <v>16111.670990000001</v>
      </c>
      <c r="HM67" s="148">
        <v>286.97243570000001</v>
      </c>
      <c r="HN67" s="148">
        <v>2608.3594560000001</v>
      </c>
      <c r="HO67" s="148">
        <v>33147.142110000001</v>
      </c>
      <c r="HP67" s="148">
        <v>195439.74230000001</v>
      </c>
      <c r="HQ67" s="148">
        <v>98988.110230000006</v>
      </c>
      <c r="HR67" s="148">
        <v>4842.9239699999998</v>
      </c>
      <c r="HS67" s="148">
        <v>330.99337220000001</v>
      </c>
      <c r="HT67" s="148">
        <v>3132.3315360000001</v>
      </c>
      <c r="HU67" s="148">
        <v>7380.9671559999997</v>
      </c>
      <c r="HV67" s="148">
        <v>4304.2143729999998</v>
      </c>
      <c r="HW67" s="148">
        <v>81062.291219999999</v>
      </c>
      <c r="HX67" s="148">
        <v>64636.475420000002</v>
      </c>
      <c r="HY67" s="148">
        <v>79399.771380000006</v>
      </c>
      <c r="HZ67" s="148">
        <v>32169.279869999998</v>
      </c>
      <c r="IA67" s="148">
        <v>0</v>
      </c>
      <c r="IB67" s="148">
        <v>82844.790179999996</v>
      </c>
      <c r="IC67" s="148">
        <v>229297.44349999999</v>
      </c>
      <c r="ID67" s="148">
        <v>142420.0295</v>
      </c>
      <c r="IE67" s="148">
        <v>77173.823990000004</v>
      </c>
      <c r="IF67" s="148">
        <v>12914.41732</v>
      </c>
      <c r="IG67" s="148">
        <v>29949.617050000001</v>
      </c>
      <c r="IH67" s="148">
        <v>29513.57763</v>
      </c>
      <c r="II67" s="148">
        <v>66771.724470000001</v>
      </c>
      <c r="IJ67" s="148">
        <v>116808.72719999999</v>
      </c>
      <c r="IK67" s="148">
        <v>274131.38010000001</v>
      </c>
      <c r="IL67" s="148">
        <v>73554.897270000001</v>
      </c>
      <c r="IM67" s="148">
        <v>33061.957620000001</v>
      </c>
      <c r="IN67" s="148">
        <v>28924.066309999998</v>
      </c>
      <c r="IO67" s="148">
        <v>23993.219949999999</v>
      </c>
      <c r="IP67" s="148">
        <v>29881.56753</v>
      </c>
      <c r="IQ67" s="148">
        <v>89602.036840000001</v>
      </c>
      <c r="IR67" s="148">
        <v>84035.533779999998</v>
      </c>
      <c r="IS67" s="148">
        <v>66544.082190000001</v>
      </c>
      <c r="IT67" s="148">
        <v>53334.847730000001</v>
      </c>
      <c r="IU67" s="148">
        <v>35102.059110000002</v>
      </c>
      <c r="IV67" s="148">
        <v>71407.816519999993</v>
      </c>
      <c r="IW67" s="148">
        <v>16697.734540000001</v>
      </c>
      <c r="IX67" s="148">
        <v>10447.74696</v>
      </c>
    </row>
    <row r="68" spans="1:258">
      <c r="A68" s="233" t="s">
        <v>990</v>
      </c>
      <c r="B68" s="233" t="s">
        <v>947</v>
      </c>
      <c r="C68" s="148">
        <v>4607.5300820000002</v>
      </c>
      <c r="D68" s="148">
        <v>2309.4141420000001</v>
      </c>
      <c r="E68" s="148">
        <v>52831.209390000004</v>
      </c>
      <c r="F68" s="148">
        <v>120838.9045</v>
      </c>
      <c r="G68" s="148">
        <v>10961.38538</v>
      </c>
      <c r="H68" s="148">
        <v>33653.416519999999</v>
      </c>
      <c r="I68" s="148">
        <v>54699.122280000003</v>
      </c>
      <c r="J68" s="148">
        <v>2045.3770440000001</v>
      </c>
      <c r="K68" s="148">
        <v>1051134.7439999999</v>
      </c>
      <c r="L68" s="148">
        <v>258035.99799999999</v>
      </c>
      <c r="M68" s="148">
        <v>19584.400180000001</v>
      </c>
      <c r="N68" s="148">
        <v>153161.1189</v>
      </c>
      <c r="O68" s="148">
        <v>52312.648789999999</v>
      </c>
      <c r="P68" s="148">
        <v>128676.878</v>
      </c>
      <c r="Q68" s="148">
        <v>472700.68959999998</v>
      </c>
      <c r="R68" s="148">
        <v>79088.533840000004</v>
      </c>
      <c r="S68" s="148">
        <v>16549.111000000001</v>
      </c>
      <c r="T68" s="148">
        <v>92909.435440000001</v>
      </c>
      <c r="U68" s="148">
        <v>198457.11</v>
      </c>
      <c r="V68" s="148">
        <v>369564.84350000002</v>
      </c>
      <c r="W68" s="148">
        <v>33572.793870000001</v>
      </c>
      <c r="X68" s="148">
        <v>21517.63697</v>
      </c>
      <c r="Y68" s="148">
        <v>1025.5837839999999</v>
      </c>
      <c r="Z68" s="148">
        <v>0</v>
      </c>
      <c r="AA68" s="148">
        <v>0</v>
      </c>
      <c r="AB68" s="148">
        <v>0</v>
      </c>
      <c r="AC68" s="148">
        <v>332.31434180000002</v>
      </c>
      <c r="AD68" s="148">
        <v>74400.463879999996</v>
      </c>
      <c r="AE68" s="148">
        <v>292.58055910000002</v>
      </c>
      <c r="AF68" s="148">
        <v>66.824987750000005</v>
      </c>
      <c r="AG68" s="148">
        <v>0</v>
      </c>
      <c r="AH68" s="148">
        <v>0</v>
      </c>
      <c r="AI68" s="148">
        <v>114.54862230000001</v>
      </c>
      <c r="AJ68" s="148">
        <v>0</v>
      </c>
      <c r="AK68" s="148">
        <v>120380.8808</v>
      </c>
      <c r="AL68" s="148">
        <v>110.0838653</v>
      </c>
      <c r="AM68" s="148">
        <v>444.05235399999998</v>
      </c>
      <c r="AN68" s="148">
        <v>449.92208640000001</v>
      </c>
      <c r="AO68" s="148">
        <v>50.153923200000001</v>
      </c>
      <c r="AP68" s="148">
        <v>0</v>
      </c>
      <c r="AQ68" s="148">
        <v>1536.7137660000001</v>
      </c>
      <c r="AR68" s="148">
        <v>4023.0526300000001</v>
      </c>
      <c r="AS68" s="148">
        <v>170.02259069999999</v>
      </c>
      <c r="AT68" s="148">
        <v>468.82259429999999</v>
      </c>
      <c r="AU68" s="148">
        <v>0</v>
      </c>
      <c r="AV68" s="148">
        <v>145.78891630000001</v>
      </c>
      <c r="AW68" s="148">
        <v>1875.3583610000001</v>
      </c>
      <c r="AX68" s="148">
        <v>694.54248110000003</v>
      </c>
      <c r="AY68" s="148">
        <v>719.73328249999997</v>
      </c>
      <c r="AZ68" s="148">
        <v>0</v>
      </c>
      <c r="BA68" s="148">
        <v>246.44491600000001</v>
      </c>
      <c r="BB68" s="148">
        <v>20.140589590000001</v>
      </c>
      <c r="BC68" s="148">
        <v>143.67518200000001</v>
      </c>
      <c r="BD68" s="148">
        <v>130.19327010000001</v>
      </c>
      <c r="BE68" s="148">
        <v>484.91531029999999</v>
      </c>
      <c r="BF68" s="148">
        <v>1822.9274170000001</v>
      </c>
      <c r="BG68" s="148">
        <v>2475.397915</v>
      </c>
      <c r="BH68" s="148">
        <v>1675.4921999999999</v>
      </c>
      <c r="BI68" s="148">
        <v>296517.98489999998</v>
      </c>
      <c r="BJ68" s="148">
        <v>7320.468347</v>
      </c>
      <c r="BK68" s="148">
        <v>2127.07125</v>
      </c>
      <c r="BL68" s="148">
        <v>155466.21520000001</v>
      </c>
      <c r="BM68" s="148">
        <v>178577.7169</v>
      </c>
      <c r="BN68" s="148">
        <v>5522.861527</v>
      </c>
      <c r="BO68" s="148">
        <v>0</v>
      </c>
      <c r="BP68" s="148">
        <v>25902.989669999999</v>
      </c>
      <c r="BQ68" s="148">
        <v>16509.3217</v>
      </c>
      <c r="BR68" s="148">
        <v>3846.5684780000001</v>
      </c>
      <c r="BS68" s="148">
        <v>8233.6374689999993</v>
      </c>
      <c r="BT68" s="148">
        <v>18821.912899999999</v>
      </c>
      <c r="BU68" s="148">
        <v>2158.102488</v>
      </c>
      <c r="BV68" s="148">
        <v>32024.28586</v>
      </c>
      <c r="BW68" s="148">
        <v>5267.7967650000001</v>
      </c>
      <c r="BX68" s="148">
        <v>5842.5178400000004</v>
      </c>
      <c r="BY68" s="148">
        <v>5118.2959430000001</v>
      </c>
      <c r="BZ68" s="148">
        <v>447.30550460000001</v>
      </c>
      <c r="CA68" s="148">
        <v>1903.604726</v>
      </c>
      <c r="CB68" s="148">
        <v>29.364952240000001</v>
      </c>
      <c r="CC68" s="148">
        <v>2933.532569</v>
      </c>
      <c r="CD68" s="148">
        <v>2595.9775869999999</v>
      </c>
      <c r="CE68" s="148">
        <v>0</v>
      </c>
      <c r="CF68" s="148">
        <v>0</v>
      </c>
      <c r="CG68" s="148">
        <v>297.5277706</v>
      </c>
      <c r="CH68" s="148">
        <v>93836.284400000004</v>
      </c>
      <c r="CI68" s="148">
        <v>4308.5705420000004</v>
      </c>
      <c r="CJ68" s="148">
        <v>318449.13410000002</v>
      </c>
      <c r="CK68" s="148">
        <v>170909.04980000001</v>
      </c>
      <c r="CL68" s="148">
        <v>270829.66759999999</v>
      </c>
      <c r="CM68" s="148">
        <v>862147.701</v>
      </c>
      <c r="CN68" s="148">
        <v>120892.3983</v>
      </c>
      <c r="CO68" s="148">
        <v>12800.72582</v>
      </c>
      <c r="CP68" s="148">
        <v>1275248.9210000001</v>
      </c>
      <c r="CQ68" s="148">
        <v>541505.51320000004</v>
      </c>
      <c r="CR68" s="148">
        <v>103189.0453</v>
      </c>
      <c r="CS68" s="148">
        <v>123070.3616</v>
      </c>
      <c r="CT68" s="148">
        <v>540109.36499999999</v>
      </c>
      <c r="CU68" s="148">
        <v>159721.54120000001</v>
      </c>
      <c r="CV68" s="148">
        <v>219740.2329</v>
      </c>
      <c r="CW68" s="148">
        <v>15923.26777</v>
      </c>
      <c r="CX68" s="148">
        <v>254.92912469999999</v>
      </c>
      <c r="CY68" s="148">
        <v>202.37296430000001</v>
      </c>
      <c r="CZ68" s="148">
        <v>149.76712860000001</v>
      </c>
      <c r="DA68" s="148">
        <v>0</v>
      </c>
      <c r="DB68" s="148">
        <v>0</v>
      </c>
      <c r="DC68" s="148">
        <v>710.52828</v>
      </c>
      <c r="DD68" s="148">
        <v>75.433755610000006</v>
      </c>
      <c r="DE68" s="148">
        <v>0</v>
      </c>
      <c r="DF68" s="148">
        <v>172.33780139999999</v>
      </c>
      <c r="DG68" s="148">
        <v>151.43720920000001</v>
      </c>
      <c r="DH68" s="148">
        <v>456.2606571</v>
      </c>
      <c r="DI68" s="148">
        <v>1327.3352339999999</v>
      </c>
      <c r="DJ68" s="148">
        <v>385948.52029999997</v>
      </c>
      <c r="DK68" s="148">
        <v>1998170.3370000001</v>
      </c>
      <c r="DL68" s="148">
        <v>401764.04310000001</v>
      </c>
      <c r="DM68" s="148">
        <v>3267266.7880000002</v>
      </c>
      <c r="DN68" s="148">
        <v>4771225.5130000003</v>
      </c>
      <c r="DO68" s="148">
        <v>618455.80550000002</v>
      </c>
      <c r="DP68" s="148">
        <v>57298.541770000003</v>
      </c>
      <c r="DQ68" s="148">
        <v>495107.38990000001</v>
      </c>
      <c r="DR68" s="148">
        <v>11183217.130000001</v>
      </c>
      <c r="DS68" s="148">
        <v>2935490.895</v>
      </c>
      <c r="DT68" s="148">
        <v>445535.55050000001</v>
      </c>
      <c r="DU68" s="148">
        <v>876145.87410000002</v>
      </c>
      <c r="DV68" s="148">
        <v>84570.581760000001</v>
      </c>
      <c r="DW68" s="148">
        <v>5890300.3739999998</v>
      </c>
      <c r="DX68" s="148">
        <v>5811347.0120000001</v>
      </c>
      <c r="DY68" s="148">
        <v>2415087.7420000001</v>
      </c>
      <c r="DZ68" s="148">
        <v>4579642.41</v>
      </c>
      <c r="EA68" s="148">
        <v>1906386.334</v>
      </c>
      <c r="EB68" s="148">
        <v>335253.4803</v>
      </c>
      <c r="EC68" s="148">
        <v>1517778.855</v>
      </c>
      <c r="ED68" s="148">
        <v>1515268.301</v>
      </c>
      <c r="EE68" s="148">
        <v>1224546.4779999999</v>
      </c>
      <c r="EF68" s="148">
        <v>5060998.7810000004</v>
      </c>
      <c r="EG68" s="148">
        <v>2449783.9750000001</v>
      </c>
      <c r="EH68" s="148">
        <v>11512.098110000001</v>
      </c>
      <c r="EI68" s="148">
        <v>45472.849750000001</v>
      </c>
      <c r="EJ68" s="148">
        <v>155499.21960000001</v>
      </c>
      <c r="EK68" s="148">
        <v>172755.03460000001</v>
      </c>
      <c r="EL68" s="148">
        <v>434823.21549999999</v>
      </c>
      <c r="EM68" s="148">
        <v>1205002.5830000001</v>
      </c>
      <c r="EN68" s="148">
        <v>1017640.3860000001</v>
      </c>
      <c r="EO68" s="148">
        <v>1189607.4369999999</v>
      </c>
      <c r="EP68" s="148">
        <v>126079.72070000001</v>
      </c>
      <c r="EQ68" s="148">
        <v>201836.48670000001</v>
      </c>
      <c r="ER68" s="148">
        <v>14344.362880000001</v>
      </c>
      <c r="ES68" s="148">
        <v>157291.86350000001</v>
      </c>
      <c r="ET68" s="148">
        <v>9117.4975969999996</v>
      </c>
      <c r="EU68" s="148">
        <v>6066.1480149999998</v>
      </c>
      <c r="EV68" s="148">
        <v>47820.31018</v>
      </c>
      <c r="EW68" s="148">
        <v>68623.311990000002</v>
      </c>
      <c r="EX68" s="148">
        <v>98246.918430000005</v>
      </c>
      <c r="EY68" s="148">
        <v>167987.95550000001</v>
      </c>
      <c r="EZ68" s="148">
        <v>119741.4261</v>
      </c>
      <c r="FA68" s="148">
        <v>39021.973279999998</v>
      </c>
      <c r="FB68" s="148">
        <v>67426.906029999998</v>
      </c>
      <c r="FC68" s="148">
        <v>57137.366260000003</v>
      </c>
      <c r="FD68" s="148">
        <v>74806.195189999999</v>
      </c>
      <c r="FE68" s="148">
        <v>8030.0897660000001</v>
      </c>
      <c r="FF68" s="148">
        <v>4228.0138319999996</v>
      </c>
      <c r="FG68" s="148">
        <v>2970.8766679999999</v>
      </c>
      <c r="FH68" s="148">
        <v>140193.18100000001</v>
      </c>
      <c r="FI68" s="148">
        <v>36661.997199999998</v>
      </c>
      <c r="FJ68" s="148">
        <v>3614.801101</v>
      </c>
      <c r="FK68" s="148">
        <v>1192.8071070000001</v>
      </c>
      <c r="FL68" s="148">
        <v>290668.86440000002</v>
      </c>
      <c r="FM68" s="148">
        <v>221395.63200000001</v>
      </c>
      <c r="FN68" s="148">
        <v>54486.121319999998</v>
      </c>
      <c r="FO68" s="148">
        <v>78746.584289999999</v>
      </c>
      <c r="FP68" s="148">
        <v>46718.070209999998</v>
      </c>
      <c r="FQ68" s="148">
        <v>27089.166669999999</v>
      </c>
      <c r="FR68" s="148">
        <v>210199.33910000001</v>
      </c>
      <c r="FS68" s="148">
        <v>597063.51410000003</v>
      </c>
      <c r="FT68" s="148">
        <v>166262.45920000001</v>
      </c>
      <c r="FU68" s="148">
        <v>170802.90280000001</v>
      </c>
      <c r="FV68" s="148">
        <v>2590.0440910000002</v>
      </c>
      <c r="FW68" s="148">
        <v>3178.9640949999998</v>
      </c>
      <c r="FX68" s="148">
        <v>27840.194390000001</v>
      </c>
      <c r="FY68" s="148">
        <v>135245.21890000001</v>
      </c>
      <c r="FZ68" s="148">
        <v>161036.3941</v>
      </c>
      <c r="GA68" s="148">
        <v>215547.70439999999</v>
      </c>
      <c r="GB68" s="148">
        <v>17362.879789999999</v>
      </c>
      <c r="GC68" s="148">
        <v>8142.7022470000002</v>
      </c>
      <c r="GD68" s="148">
        <v>7244.3832229999998</v>
      </c>
      <c r="GE68" s="148">
        <v>1256.878328</v>
      </c>
      <c r="GF68" s="148">
        <v>8593.361234</v>
      </c>
      <c r="GG68" s="148">
        <v>10023.79254</v>
      </c>
      <c r="GH68" s="148">
        <v>2371.8155940000001</v>
      </c>
      <c r="GI68" s="148">
        <v>29672.168229999999</v>
      </c>
      <c r="GJ68" s="148">
        <v>48070.939380000003</v>
      </c>
      <c r="GK68" s="148">
        <v>41503.2264</v>
      </c>
      <c r="GL68" s="148">
        <v>11345.870220000001</v>
      </c>
      <c r="GM68" s="148">
        <v>48781.676720000003</v>
      </c>
      <c r="GN68" s="148">
        <v>39565.322260000001</v>
      </c>
      <c r="GO68" s="148">
        <v>122.7379371</v>
      </c>
      <c r="GP68" s="148">
        <v>0</v>
      </c>
      <c r="GQ68" s="148">
        <v>0</v>
      </c>
      <c r="GR68" s="148">
        <v>984.09730879999995</v>
      </c>
      <c r="GS68" s="148">
        <v>0</v>
      </c>
      <c r="GT68" s="148">
        <v>0</v>
      </c>
      <c r="GU68" s="148">
        <v>423.15241079999998</v>
      </c>
      <c r="GV68" s="148">
        <v>379.33439279999999</v>
      </c>
      <c r="GW68" s="148">
        <v>0</v>
      </c>
      <c r="GX68" s="148">
        <v>0</v>
      </c>
      <c r="GY68" s="148">
        <v>305.99391439999999</v>
      </c>
      <c r="GZ68" s="148">
        <v>364.34705550000001</v>
      </c>
      <c r="HA68" s="148">
        <v>225.5176223</v>
      </c>
      <c r="HB68" s="148">
        <v>0</v>
      </c>
      <c r="HC68" s="148">
        <v>0</v>
      </c>
      <c r="HD68" s="148">
        <v>117.9048179</v>
      </c>
      <c r="HE68" s="148">
        <v>755.99234230000002</v>
      </c>
      <c r="HF68" s="148">
        <v>78.015922009999997</v>
      </c>
      <c r="HG68" s="148">
        <v>0</v>
      </c>
      <c r="HH68" s="148">
        <v>40.033255029999999</v>
      </c>
      <c r="HI68" s="148">
        <v>843.13722870000004</v>
      </c>
      <c r="HJ68" s="148">
        <v>2263.716019</v>
      </c>
      <c r="HK68" s="148">
        <v>3473.973927</v>
      </c>
      <c r="HL68" s="148">
        <v>18147.48774</v>
      </c>
      <c r="HM68" s="148">
        <v>220.2820787</v>
      </c>
      <c r="HN68" s="148">
        <v>2893.111375</v>
      </c>
      <c r="HO68" s="148">
        <v>34626.717049999999</v>
      </c>
      <c r="HP68" s="148">
        <v>203598.4094</v>
      </c>
      <c r="HQ68" s="148">
        <v>107336.0583</v>
      </c>
      <c r="HR68" s="148">
        <v>4532.5071959999996</v>
      </c>
      <c r="HS68" s="148">
        <v>714.61786770000003</v>
      </c>
      <c r="HT68" s="148">
        <v>3415.3175080000001</v>
      </c>
      <c r="HU68" s="148">
        <v>8065.4767220000003</v>
      </c>
      <c r="HV68" s="148">
        <v>5405.9589900000001</v>
      </c>
      <c r="HW68" s="148">
        <v>91975.843819999995</v>
      </c>
      <c r="HX68" s="148">
        <v>71331.576069999996</v>
      </c>
      <c r="HY68" s="148">
        <v>85792.229120000004</v>
      </c>
      <c r="HZ68" s="148">
        <v>34183.900739999997</v>
      </c>
      <c r="IA68" s="148">
        <v>0</v>
      </c>
      <c r="IB68" s="148">
        <v>92672.052649999998</v>
      </c>
      <c r="IC68" s="148">
        <v>247198.1329</v>
      </c>
      <c r="ID68" s="148">
        <v>152662.71960000001</v>
      </c>
      <c r="IE68" s="148">
        <v>84578.983840000001</v>
      </c>
      <c r="IF68" s="148">
        <v>18643.228449999999</v>
      </c>
      <c r="IG68" s="148">
        <v>34077.56</v>
      </c>
      <c r="IH68" s="148">
        <v>32001.298419999999</v>
      </c>
      <c r="II68" s="148">
        <v>75563.730729999996</v>
      </c>
      <c r="IJ68" s="148">
        <v>129121.3407</v>
      </c>
      <c r="IK68" s="148">
        <v>289357.09169999999</v>
      </c>
      <c r="IL68" s="148">
        <v>82493.627410000001</v>
      </c>
      <c r="IM68" s="148">
        <v>37140.145900000003</v>
      </c>
      <c r="IN68" s="148">
        <v>32464.347440000001</v>
      </c>
      <c r="IO68" s="148">
        <v>25970.92943</v>
      </c>
      <c r="IP68" s="148">
        <v>31981.12412</v>
      </c>
      <c r="IQ68" s="148">
        <v>96812.196809999994</v>
      </c>
      <c r="IR68" s="148">
        <v>98002.236080000002</v>
      </c>
      <c r="IS68" s="148">
        <v>73549.800900000002</v>
      </c>
      <c r="IT68" s="148">
        <v>62193.403530000003</v>
      </c>
      <c r="IU68" s="148">
        <v>41432.77637</v>
      </c>
      <c r="IV68" s="148">
        <v>79335.114600000001</v>
      </c>
      <c r="IW68" s="148">
        <v>17190.043259999999</v>
      </c>
      <c r="IX68" s="148">
        <v>11246.927100000001</v>
      </c>
    </row>
    <row r="69" spans="1:258">
      <c r="A69" s="233" t="s">
        <v>991</v>
      </c>
      <c r="B69" s="233" t="s">
        <v>947</v>
      </c>
      <c r="C69" s="148">
        <v>5140.1460010000001</v>
      </c>
      <c r="D69" s="148">
        <v>1993.1783339999999</v>
      </c>
      <c r="E69" s="148">
        <v>57939.547359999997</v>
      </c>
      <c r="F69" s="148">
        <v>132309.64850000001</v>
      </c>
      <c r="G69" s="148">
        <v>12884.665510000001</v>
      </c>
      <c r="H69" s="148">
        <v>45530.779770000001</v>
      </c>
      <c r="I69" s="148">
        <v>59596.425949999997</v>
      </c>
      <c r="J69" s="148">
        <v>2284.6869539999998</v>
      </c>
      <c r="K69" s="148">
        <v>980059.98160000006</v>
      </c>
      <c r="L69" s="148">
        <v>325604.96610000002</v>
      </c>
      <c r="M69" s="148">
        <v>22583.53472</v>
      </c>
      <c r="N69" s="148">
        <v>170322.10699999999</v>
      </c>
      <c r="O69" s="148">
        <v>51351.93707</v>
      </c>
      <c r="P69" s="148">
        <v>122172.8296</v>
      </c>
      <c r="Q69" s="148">
        <v>455301.11979999999</v>
      </c>
      <c r="R69" s="148">
        <v>96925.015469999998</v>
      </c>
      <c r="S69" s="148">
        <v>27653.93348</v>
      </c>
      <c r="T69" s="148">
        <v>108064.01270000001</v>
      </c>
      <c r="U69" s="148">
        <v>220606.74540000001</v>
      </c>
      <c r="V69" s="148">
        <v>517430.00449999998</v>
      </c>
      <c r="W69" s="148">
        <v>37134.873540000001</v>
      </c>
      <c r="X69" s="148">
        <v>25356.35915</v>
      </c>
      <c r="Y69" s="148">
        <v>2049.691648</v>
      </c>
      <c r="Z69" s="148">
        <v>0</v>
      </c>
      <c r="AA69" s="148">
        <v>0</v>
      </c>
      <c r="AB69" s="148">
        <v>0</v>
      </c>
      <c r="AC69" s="148">
        <v>327.10132590000001</v>
      </c>
      <c r="AD69" s="148">
        <v>65586.574250000005</v>
      </c>
      <c r="AE69" s="148">
        <v>171.77347130000001</v>
      </c>
      <c r="AF69" s="148">
        <v>115.45624890000001</v>
      </c>
      <c r="AG69" s="148">
        <v>0</v>
      </c>
      <c r="AH69" s="148">
        <v>0</v>
      </c>
      <c r="AI69" s="148">
        <v>83.094769690000007</v>
      </c>
      <c r="AJ69" s="148">
        <v>0</v>
      </c>
      <c r="AK69" s="148">
        <v>111333.7613</v>
      </c>
      <c r="AL69" s="148">
        <v>102.5506139</v>
      </c>
      <c r="AM69" s="148">
        <v>484.15547479999998</v>
      </c>
      <c r="AN69" s="148">
        <v>372.6380173</v>
      </c>
      <c r="AO69" s="148">
        <v>43.779958309999998</v>
      </c>
      <c r="AP69" s="148">
        <v>0</v>
      </c>
      <c r="AQ69" s="148">
        <v>1736.685829</v>
      </c>
      <c r="AR69" s="148">
        <v>3629.4889050000002</v>
      </c>
      <c r="AS69" s="148">
        <v>273.49583310000003</v>
      </c>
      <c r="AT69" s="148">
        <v>180.767887</v>
      </c>
      <c r="AU69" s="148">
        <v>0</v>
      </c>
      <c r="AV69" s="148">
        <v>54.034148139999999</v>
      </c>
      <c r="AW69" s="148">
        <v>1984.5829249999999</v>
      </c>
      <c r="AX69" s="148">
        <v>732.42153680000001</v>
      </c>
      <c r="AY69" s="148">
        <v>558.05542000000003</v>
      </c>
      <c r="AZ69" s="148">
        <v>0</v>
      </c>
      <c r="BA69" s="148">
        <v>252.25696579999999</v>
      </c>
      <c r="BB69" s="148">
        <v>27.670537450000001</v>
      </c>
      <c r="BC69" s="148">
        <v>170.8505456</v>
      </c>
      <c r="BD69" s="148">
        <v>102.90244629999999</v>
      </c>
      <c r="BE69" s="148">
        <v>291.86824689999997</v>
      </c>
      <c r="BF69" s="148">
        <v>2557.9709459999999</v>
      </c>
      <c r="BG69" s="148">
        <v>2542.6688629999999</v>
      </c>
      <c r="BH69" s="148">
        <v>2106.0843030000001</v>
      </c>
      <c r="BI69" s="148">
        <v>312137.07500000001</v>
      </c>
      <c r="BJ69" s="148">
        <v>7637.1801269999996</v>
      </c>
      <c r="BK69" s="148">
        <v>2653.2430180000001</v>
      </c>
      <c r="BL69" s="148">
        <v>175145.03890000001</v>
      </c>
      <c r="BM69" s="148">
        <v>185627.7384</v>
      </c>
      <c r="BN69" s="148">
        <v>5738.2956610000001</v>
      </c>
      <c r="BO69" s="148">
        <v>0</v>
      </c>
      <c r="BP69" s="148">
        <v>23225.205529999999</v>
      </c>
      <c r="BQ69" s="148">
        <v>18125.411039999999</v>
      </c>
      <c r="BR69" s="148">
        <v>3269.3062100000002</v>
      </c>
      <c r="BS69" s="148">
        <v>7565.757971</v>
      </c>
      <c r="BT69" s="148">
        <v>17437.248520000001</v>
      </c>
      <c r="BU69" s="148">
        <v>2049.9320200000002</v>
      </c>
      <c r="BV69" s="148">
        <v>27276.905930000001</v>
      </c>
      <c r="BW69" s="148">
        <v>4203.3093399999998</v>
      </c>
      <c r="BX69" s="148">
        <v>5848.5723239999998</v>
      </c>
      <c r="BY69" s="148">
        <v>5465.1632920000002</v>
      </c>
      <c r="BZ69" s="148">
        <v>468.55340109999997</v>
      </c>
      <c r="CA69" s="148">
        <v>1886.8903049999999</v>
      </c>
      <c r="CB69" s="148">
        <v>47.649259139999998</v>
      </c>
      <c r="CC69" s="148">
        <v>3413.5330589999999</v>
      </c>
      <c r="CD69" s="148">
        <v>2945.1910459999999</v>
      </c>
      <c r="CE69" s="148">
        <v>0</v>
      </c>
      <c r="CF69" s="148">
        <v>0</v>
      </c>
      <c r="CG69" s="148">
        <v>499.36075599999998</v>
      </c>
      <c r="CH69" s="148">
        <v>105909.6439</v>
      </c>
      <c r="CI69" s="148">
        <v>3464.3392140000001</v>
      </c>
      <c r="CJ69" s="148">
        <v>352881.78570000001</v>
      </c>
      <c r="CK69" s="148">
        <v>184588.0215</v>
      </c>
      <c r="CL69" s="148">
        <v>288220.10479999997</v>
      </c>
      <c r="CM69" s="148">
        <v>901060.50309999997</v>
      </c>
      <c r="CN69" s="148">
        <v>126834.61960000001</v>
      </c>
      <c r="CO69" s="148">
        <v>15056.229450000001</v>
      </c>
      <c r="CP69" s="148">
        <v>1382359.882</v>
      </c>
      <c r="CQ69" s="148">
        <v>588036.65529999998</v>
      </c>
      <c r="CR69" s="148">
        <v>107613.5246</v>
      </c>
      <c r="CS69" s="148">
        <v>133868.0809</v>
      </c>
      <c r="CT69" s="148">
        <v>642935.83920000005</v>
      </c>
      <c r="CU69" s="148">
        <v>178726.65729999999</v>
      </c>
      <c r="CV69" s="148">
        <v>227416.16089999999</v>
      </c>
      <c r="CW69" s="148">
        <v>17819.932649999999</v>
      </c>
      <c r="CX69" s="148">
        <v>137.7346287</v>
      </c>
      <c r="CY69" s="148">
        <v>194.58480030000001</v>
      </c>
      <c r="CZ69" s="148">
        <v>19.83050334</v>
      </c>
      <c r="DA69" s="148">
        <v>0</v>
      </c>
      <c r="DB69" s="148">
        <v>0</v>
      </c>
      <c r="DC69" s="148">
        <v>702.9456927</v>
      </c>
      <c r="DD69" s="148">
        <v>0</v>
      </c>
      <c r="DE69" s="148">
        <v>0</v>
      </c>
      <c r="DF69" s="148">
        <v>150.35353129999999</v>
      </c>
      <c r="DG69" s="148">
        <v>127.56549099999999</v>
      </c>
      <c r="DH69" s="148">
        <v>1031.4715819999999</v>
      </c>
      <c r="DI69" s="148">
        <v>1129.3590260000001</v>
      </c>
      <c r="DJ69" s="148">
        <v>378722.38860000001</v>
      </c>
      <c r="DK69" s="148">
        <v>2109193.8569999998</v>
      </c>
      <c r="DL69" s="148">
        <v>449547.00400000002</v>
      </c>
      <c r="DM69" s="148">
        <v>3478481.568</v>
      </c>
      <c r="DN69" s="148">
        <v>4997615.6270000003</v>
      </c>
      <c r="DO69" s="148">
        <v>693093.99950000003</v>
      </c>
      <c r="DP69" s="148">
        <v>65758.351609999998</v>
      </c>
      <c r="DQ69" s="148">
        <v>555143.93759999995</v>
      </c>
      <c r="DR69" s="148">
        <v>12049930.16</v>
      </c>
      <c r="DS69" s="148">
        <v>3238444.56</v>
      </c>
      <c r="DT69" s="148">
        <v>474726.31459999998</v>
      </c>
      <c r="DU69" s="148">
        <v>930782.53839999996</v>
      </c>
      <c r="DV69" s="148">
        <v>95760.202529999995</v>
      </c>
      <c r="DW69" s="148">
        <v>6516814.057</v>
      </c>
      <c r="DX69" s="148">
        <v>6443562.3899999997</v>
      </c>
      <c r="DY69" s="148">
        <v>2589309.267</v>
      </c>
      <c r="DZ69" s="148">
        <v>4697672.074</v>
      </c>
      <c r="EA69" s="148">
        <v>2079338.2509999999</v>
      </c>
      <c r="EB69" s="148">
        <v>378605.75300000003</v>
      </c>
      <c r="EC69" s="148">
        <v>1702144.8430000001</v>
      </c>
      <c r="ED69" s="148">
        <v>1632469.71</v>
      </c>
      <c r="EE69" s="148">
        <v>1339715.96</v>
      </c>
      <c r="EF69" s="148">
        <v>5391412.102</v>
      </c>
      <c r="EG69" s="148">
        <v>2642615.61</v>
      </c>
      <c r="EH69" s="148">
        <v>14264.85736</v>
      </c>
      <c r="EI69" s="148">
        <v>52886.081290000002</v>
      </c>
      <c r="EJ69" s="148">
        <v>179984.1833</v>
      </c>
      <c r="EK69" s="148">
        <v>198193.21609999999</v>
      </c>
      <c r="EL69" s="148">
        <v>492719.44530000002</v>
      </c>
      <c r="EM69" s="148">
        <v>1248411.814</v>
      </c>
      <c r="EN69" s="148">
        <v>1090173.6329999999</v>
      </c>
      <c r="EO69" s="148">
        <v>1274905.138</v>
      </c>
      <c r="EP69" s="148">
        <v>136534.93859999999</v>
      </c>
      <c r="EQ69" s="148">
        <v>214682.66140000001</v>
      </c>
      <c r="ER69" s="148">
        <v>14670.832560000001</v>
      </c>
      <c r="ES69" s="148">
        <v>175571.7053</v>
      </c>
      <c r="ET69" s="148">
        <v>9585.9008319999994</v>
      </c>
      <c r="EU69" s="148">
        <v>5817.0697179999997</v>
      </c>
      <c r="EV69" s="148">
        <v>50672.949610000003</v>
      </c>
      <c r="EW69" s="148">
        <v>73840.852209999997</v>
      </c>
      <c r="EX69" s="148">
        <v>106166.5376</v>
      </c>
      <c r="EY69" s="148">
        <v>183835.07889999999</v>
      </c>
      <c r="EZ69" s="148">
        <v>132501.94190000001</v>
      </c>
      <c r="FA69" s="148">
        <v>43274.939400000003</v>
      </c>
      <c r="FB69" s="148">
        <v>65663.644060000006</v>
      </c>
      <c r="FC69" s="148">
        <v>62462.921150000002</v>
      </c>
      <c r="FD69" s="148">
        <v>77582.168409999998</v>
      </c>
      <c r="FE69" s="148">
        <v>7469.2908889999999</v>
      </c>
      <c r="FF69" s="148">
        <v>5169.7984269999997</v>
      </c>
      <c r="FG69" s="148">
        <v>2965.8418029999998</v>
      </c>
      <c r="FH69" s="148">
        <v>154740.8285</v>
      </c>
      <c r="FI69" s="148">
        <v>40711.18793</v>
      </c>
      <c r="FJ69" s="148">
        <v>4437.6073269999997</v>
      </c>
      <c r="FK69" s="148">
        <v>1543.2664090000001</v>
      </c>
      <c r="FL69" s="148">
        <v>329027.65830000001</v>
      </c>
      <c r="FM69" s="148">
        <v>248226.66620000001</v>
      </c>
      <c r="FN69" s="148">
        <v>58784.045830000003</v>
      </c>
      <c r="FO69" s="148">
        <v>51734.555650000002</v>
      </c>
      <c r="FP69" s="148">
        <v>47905.239809999999</v>
      </c>
      <c r="FQ69" s="148">
        <v>32671.470219999999</v>
      </c>
      <c r="FR69" s="148">
        <v>225396.53510000001</v>
      </c>
      <c r="FS69" s="148">
        <v>652770.89240000001</v>
      </c>
      <c r="FT69" s="148">
        <v>183758.60219999999</v>
      </c>
      <c r="FU69" s="148">
        <v>193397.6661</v>
      </c>
      <c r="FV69" s="148">
        <v>2483.7429940000002</v>
      </c>
      <c r="FW69" s="148">
        <v>3225.7023380000001</v>
      </c>
      <c r="FX69" s="148">
        <v>30126.093280000001</v>
      </c>
      <c r="FY69" s="148">
        <v>150569.21090000001</v>
      </c>
      <c r="FZ69" s="148">
        <v>171952.11859999999</v>
      </c>
      <c r="GA69" s="148">
        <v>239657.39859999999</v>
      </c>
      <c r="GB69" s="148">
        <v>21423.822700000001</v>
      </c>
      <c r="GC69" s="148">
        <v>9524.1965949999994</v>
      </c>
      <c r="GD69" s="148">
        <v>9372.698445</v>
      </c>
      <c r="GE69" s="148">
        <v>1374.660824</v>
      </c>
      <c r="GF69" s="148">
        <v>9794.0947739999992</v>
      </c>
      <c r="GG69" s="148">
        <v>11178.478940000001</v>
      </c>
      <c r="GH69" s="148">
        <v>2865.880474</v>
      </c>
      <c r="GI69" s="148">
        <v>33980.161059999999</v>
      </c>
      <c r="GJ69" s="148">
        <v>55430.596409999998</v>
      </c>
      <c r="GK69" s="148">
        <v>44974.682990000001</v>
      </c>
      <c r="GL69" s="148">
        <v>12713.479520000001</v>
      </c>
      <c r="GM69" s="148">
        <v>52651.348250000003</v>
      </c>
      <c r="GN69" s="148">
        <v>42146.304839999997</v>
      </c>
      <c r="GO69" s="148">
        <v>403.37552929999998</v>
      </c>
      <c r="GP69" s="148">
        <v>0</v>
      </c>
      <c r="GQ69" s="148">
        <v>136.96361229999999</v>
      </c>
      <c r="GR69" s="148">
        <v>1100.8310160000001</v>
      </c>
      <c r="GS69" s="148">
        <v>0</v>
      </c>
      <c r="GT69" s="148">
        <v>0</v>
      </c>
      <c r="GU69" s="148">
        <v>658.63860550000004</v>
      </c>
      <c r="GV69" s="148">
        <v>590.07242719999999</v>
      </c>
      <c r="GW69" s="148">
        <v>0</v>
      </c>
      <c r="GX69" s="148">
        <v>0</v>
      </c>
      <c r="GY69" s="148">
        <v>345.32044489999998</v>
      </c>
      <c r="GZ69" s="148">
        <v>146.9905603</v>
      </c>
      <c r="HA69" s="148">
        <v>421.22679399999998</v>
      </c>
      <c r="HB69" s="148">
        <v>0</v>
      </c>
      <c r="HC69" s="148">
        <v>0</v>
      </c>
      <c r="HD69" s="148">
        <v>22.248952760000002</v>
      </c>
      <c r="HE69" s="148">
        <v>826.45410260000006</v>
      </c>
      <c r="HF69" s="148">
        <v>99.527920760000001</v>
      </c>
      <c r="HG69" s="148">
        <v>0</v>
      </c>
      <c r="HH69" s="148">
        <v>62.347121629999997</v>
      </c>
      <c r="HI69" s="148">
        <v>681.04846190000001</v>
      </c>
      <c r="HJ69" s="148">
        <v>2048.6292199999998</v>
      </c>
      <c r="HK69" s="148">
        <v>4377.2356339999997</v>
      </c>
      <c r="HL69" s="148">
        <v>17713.889620000002</v>
      </c>
      <c r="HM69" s="148">
        <v>211.4779887</v>
      </c>
      <c r="HN69" s="148">
        <v>2937.4566220000002</v>
      </c>
      <c r="HO69" s="148">
        <v>40128.4493</v>
      </c>
      <c r="HP69" s="148">
        <v>222892.1722</v>
      </c>
      <c r="HQ69" s="148">
        <v>111450.024</v>
      </c>
      <c r="HR69" s="148">
        <v>4264.235694</v>
      </c>
      <c r="HS69" s="148">
        <v>504.1643249</v>
      </c>
      <c r="HT69" s="148">
        <v>3328.5538649999999</v>
      </c>
      <c r="HU69" s="148">
        <v>8555.7867470000001</v>
      </c>
      <c r="HV69" s="148">
        <v>5190.2458230000002</v>
      </c>
      <c r="HW69" s="148">
        <v>97265.869630000001</v>
      </c>
      <c r="HX69" s="148">
        <v>75533.739539999995</v>
      </c>
      <c r="HY69" s="148">
        <v>98609.312760000001</v>
      </c>
      <c r="HZ69" s="148">
        <v>38668.227229999997</v>
      </c>
      <c r="IA69" s="148">
        <v>0</v>
      </c>
      <c r="IB69" s="148">
        <v>94698.170370000007</v>
      </c>
      <c r="IC69" s="148">
        <v>277606.18239999999</v>
      </c>
      <c r="ID69" s="148">
        <v>170987.8915</v>
      </c>
      <c r="IE69" s="148">
        <v>86966.457079999993</v>
      </c>
      <c r="IF69" s="148">
        <v>12431.67762</v>
      </c>
      <c r="IG69" s="148">
        <v>37617.850449999998</v>
      </c>
      <c r="IH69" s="148">
        <v>35633.265910000002</v>
      </c>
      <c r="II69" s="148">
        <v>67754.149380000003</v>
      </c>
      <c r="IJ69" s="148">
        <v>140290.7347</v>
      </c>
      <c r="IK69" s="148">
        <v>319695.42670000001</v>
      </c>
      <c r="IL69" s="148">
        <v>88986.540810000006</v>
      </c>
      <c r="IM69" s="148">
        <v>39789.978000000003</v>
      </c>
      <c r="IN69" s="148">
        <v>35412.08584</v>
      </c>
      <c r="IO69" s="148">
        <v>18326.46099</v>
      </c>
      <c r="IP69" s="148">
        <v>38966.490919999997</v>
      </c>
      <c r="IQ69" s="148">
        <v>106689.5931</v>
      </c>
      <c r="IR69" s="148">
        <v>106195.16800000001</v>
      </c>
      <c r="IS69" s="148">
        <v>77588.507599999997</v>
      </c>
      <c r="IT69" s="148">
        <v>64605.76008</v>
      </c>
      <c r="IU69" s="148">
        <v>45580.802069999998</v>
      </c>
      <c r="IV69" s="148">
        <v>90034.273079999999</v>
      </c>
      <c r="IW69" s="148">
        <v>15388.94202</v>
      </c>
      <c r="IX69" s="148">
        <v>12870.01822</v>
      </c>
    </row>
    <row r="70" spans="1:258">
      <c r="A70" s="233" t="s">
        <v>992</v>
      </c>
      <c r="B70" s="233" t="s">
        <v>947</v>
      </c>
      <c r="C70" s="148">
        <v>4277.0802460000004</v>
      </c>
      <c r="D70" s="148">
        <v>2220.1935229999999</v>
      </c>
      <c r="E70" s="148">
        <v>64492.762269999999</v>
      </c>
      <c r="F70" s="148">
        <v>161077.1066</v>
      </c>
      <c r="G70" s="148">
        <v>16182.99201</v>
      </c>
      <c r="H70" s="148">
        <v>36545.453439999997</v>
      </c>
      <c r="I70" s="148">
        <v>58793.906909999998</v>
      </c>
      <c r="J70" s="148">
        <v>2357.8611179999998</v>
      </c>
      <c r="K70" s="148">
        <v>1191006.0020000001</v>
      </c>
      <c r="L70" s="148">
        <v>286488.37290000002</v>
      </c>
      <c r="M70" s="148">
        <v>21132.074949999998</v>
      </c>
      <c r="N70" s="148">
        <v>176635.8909</v>
      </c>
      <c r="O70" s="148">
        <v>56452.683089999999</v>
      </c>
      <c r="P70" s="148">
        <v>165780.65520000001</v>
      </c>
      <c r="Q70" s="148">
        <v>548526.201</v>
      </c>
      <c r="R70" s="148">
        <v>86400.563160000005</v>
      </c>
      <c r="S70" s="148">
        <v>21674.00171</v>
      </c>
      <c r="T70" s="148">
        <v>114944.3702</v>
      </c>
      <c r="U70" s="148">
        <v>237738.74280000001</v>
      </c>
      <c r="V70" s="148">
        <v>543395.02859999996</v>
      </c>
      <c r="W70" s="148">
        <v>35295.431539999998</v>
      </c>
      <c r="X70" s="148">
        <v>23988.64806</v>
      </c>
      <c r="Y70" s="148">
        <v>2461.3314970000001</v>
      </c>
      <c r="Z70" s="148">
        <v>0</v>
      </c>
      <c r="AA70" s="148">
        <v>0</v>
      </c>
      <c r="AB70" s="148">
        <v>0</v>
      </c>
      <c r="AC70" s="148">
        <v>337.5701449</v>
      </c>
      <c r="AD70" s="148">
        <v>73623.997270000007</v>
      </c>
      <c r="AE70" s="148">
        <v>262.71529620000001</v>
      </c>
      <c r="AF70" s="148">
        <v>127.2347694</v>
      </c>
      <c r="AG70" s="148">
        <v>0</v>
      </c>
      <c r="AH70" s="148">
        <v>0</v>
      </c>
      <c r="AI70" s="148">
        <v>171.91821820000001</v>
      </c>
      <c r="AJ70" s="148">
        <v>0</v>
      </c>
      <c r="AK70" s="148">
        <v>109072.4457</v>
      </c>
      <c r="AL70" s="148">
        <v>207.35361080000001</v>
      </c>
      <c r="AM70" s="148">
        <v>515.22480210000003</v>
      </c>
      <c r="AN70" s="148">
        <v>472.89027379999999</v>
      </c>
      <c r="AO70" s="148">
        <v>58.458082279999999</v>
      </c>
      <c r="AP70" s="148">
        <v>0</v>
      </c>
      <c r="AQ70" s="148">
        <v>1544.1854949999999</v>
      </c>
      <c r="AR70" s="148">
        <v>4208.6385250000003</v>
      </c>
      <c r="AS70" s="148">
        <v>155.6442266</v>
      </c>
      <c r="AT70" s="148">
        <v>259.86661579999998</v>
      </c>
      <c r="AU70" s="148">
        <v>0</v>
      </c>
      <c r="AV70" s="148">
        <v>146.95286870000001</v>
      </c>
      <c r="AW70" s="148">
        <v>1919.5949149999999</v>
      </c>
      <c r="AX70" s="148">
        <v>886.59635290000006</v>
      </c>
      <c r="AY70" s="148">
        <v>638.70256919999997</v>
      </c>
      <c r="AZ70" s="148">
        <v>0</v>
      </c>
      <c r="BA70" s="148">
        <v>229.72150400000001</v>
      </c>
      <c r="BB70" s="148">
        <v>64.397405980000002</v>
      </c>
      <c r="BC70" s="148">
        <v>150.76241390000001</v>
      </c>
      <c r="BD70" s="148">
        <v>120.8066874</v>
      </c>
      <c r="BE70" s="148">
        <v>437.19963990000002</v>
      </c>
      <c r="BF70" s="148">
        <v>2229.0079569999998</v>
      </c>
      <c r="BG70" s="148">
        <v>1893.765973</v>
      </c>
      <c r="BH70" s="148">
        <v>3044.720984</v>
      </c>
      <c r="BI70" s="148">
        <v>331135.42509999999</v>
      </c>
      <c r="BJ70" s="148">
        <v>5924.7726190000003</v>
      </c>
      <c r="BK70" s="148">
        <v>2198.0754099999999</v>
      </c>
      <c r="BL70" s="148">
        <v>168453.8616</v>
      </c>
      <c r="BM70" s="148">
        <v>194321.52110000001</v>
      </c>
      <c r="BN70" s="148">
        <v>5938.1675349999996</v>
      </c>
      <c r="BO70" s="148">
        <v>0</v>
      </c>
      <c r="BP70" s="148">
        <v>22755.14675</v>
      </c>
      <c r="BQ70" s="148">
        <v>19369.72523</v>
      </c>
      <c r="BR70" s="148">
        <v>3692.6359179999999</v>
      </c>
      <c r="BS70" s="148">
        <v>8481.6281579999995</v>
      </c>
      <c r="BT70" s="148">
        <v>18622.952300000001</v>
      </c>
      <c r="BU70" s="148">
        <v>1511.8670400000001</v>
      </c>
      <c r="BV70" s="148">
        <v>27350.988160000001</v>
      </c>
      <c r="BW70" s="148">
        <v>4380.5797910000001</v>
      </c>
      <c r="BX70" s="148">
        <v>6331.1660609999999</v>
      </c>
      <c r="BY70" s="148">
        <v>4919.5235849999999</v>
      </c>
      <c r="BZ70" s="148">
        <v>447.03270559999999</v>
      </c>
      <c r="CA70" s="148">
        <v>1331.1035429999999</v>
      </c>
      <c r="CB70" s="148">
        <v>0</v>
      </c>
      <c r="CC70" s="148">
        <v>4318.7722379999996</v>
      </c>
      <c r="CD70" s="148">
        <v>2560.6342610000002</v>
      </c>
      <c r="CE70" s="148">
        <v>0</v>
      </c>
      <c r="CF70" s="148">
        <v>0</v>
      </c>
      <c r="CG70" s="148">
        <v>268.90123260000001</v>
      </c>
      <c r="CH70" s="148">
        <v>103640.84179999999</v>
      </c>
      <c r="CI70" s="148">
        <v>4693.3493959999996</v>
      </c>
      <c r="CJ70" s="148">
        <v>313414.4461</v>
      </c>
      <c r="CK70" s="148">
        <v>195249.8829</v>
      </c>
      <c r="CL70" s="148">
        <v>268149.04690000002</v>
      </c>
      <c r="CM70" s="148">
        <v>934680.5858</v>
      </c>
      <c r="CN70" s="148">
        <v>131804.88949999999</v>
      </c>
      <c r="CO70" s="148">
        <v>15750.630020000001</v>
      </c>
      <c r="CP70" s="148">
        <v>1407451.4639999999</v>
      </c>
      <c r="CQ70" s="148">
        <v>603733.86990000005</v>
      </c>
      <c r="CR70" s="148">
        <v>105877.53810000001</v>
      </c>
      <c r="CS70" s="148">
        <v>136495.75810000001</v>
      </c>
      <c r="CT70" s="148">
        <v>638778.34660000005</v>
      </c>
      <c r="CU70" s="148">
        <v>176514.08040000001</v>
      </c>
      <c r="CV70" s="148">
        <v>237184.57769999999</v>
      </c>
      <c r="CW70" s="148">
        <v>18491.340789999998</v>
      </c>
      <c r="CX70" s="148">
        <v>115.5826519</v>
      </c>
      <c r="CY70" s="148">
        <v>264.57707859999999</v>
      </c>
      <c r="CZ70" s="148">
        <v>41.819172940000001</v>
      </c>
      <c r="DA70" s="148">
        <v>0</v>
      </c>
      <c r="DB70" s="148">
        <v>0</v>
      </c>
      <c r="DC70" s="148">
        <v>676.53672970000002</v>
      </c>
      <c r="DD70" s="148">
        <v>0</v>
      </c>
      <c r="DE70" s="148">
        <v>0</v>
      </c>
      <c r="DF70" s="148">
        <v>159.06712820000001</v>
      </c>
      <c r="DG70" s="148">
        <v>125.7058341</v>
      </c>
      <c r="DH70" s="148">
        <v>1035.0053600000001</v>
      </c>
      <c r="DI70" s="148">
        <v>856.39483529999995</v>
      </c>
      <c r="DJ70" s="148">
        <v>390434.55489999999</v>
      </c>
      <c r="DK70" s="148">
        <v>1926684.8130000001</v>
      </c>
      <c r="DL70" s="148">
        <v>506629.65100000001</v>
      </c>
      <c r="DM70" s="148">
        <v>3000317.39</v>
      </c>
      <c r="DN70" s="148">
        <v>5066826.142</v>
      </c>
      <c r="DO70" s="148">
        <v>722478.54619999998</v>
      </c>
      <c r="DP70" s="148">
        <v>70302.245160000006</v>
      </c>
      <c r="DQ70" s="148">
        <v>489190.18640000001</v>
      </c>
      <c r="DR70" s="148">
        <v>11682396.51</v>
      </c>
      <c r="DS70" s="148">
        <v>3218201.5290000001</v>
      </c>
      <c r="DT70" s="148">
        <v>491011.30170000001</v>
      </c>
      <c r="DU70" s="148">
        <v>989415.93920000002</v>
      </c>
      <c r="DV70" s="148">
        <v>86046.417260000002</v>
      </c>
      <c r="DW70" s="148">
        <v>6689006.9950000001</v>
      </c>
      <c r="DX70" s="148">
        <v>6285752.4210000001</v>
      </c>
      <c r="DY70" s="148">
        <v>2678685.287</v>
      </c>
      <c r="DZ70" s="148">
        <v>4701589.7570000002</v>
      </c>
      <c r="EA70" s="148">
        <v>2173813.102</v>
      </c>
      <c r="EB70" s="148">
        <v>388073.3211</v>
      </c>
      <c r="EC70" s="148">
        <v>1736628.9939999999</v>
      </c>
      <c r="ED70" s="148">
        <v>1651321.243</v>
      </c>
      <c r="EE70" s="148">
        <v>1357583.237</v>
      </c>
      <c r="EF70" s="148">
        <v>5459233.2010000004</v>
      </c>
      <c r="EG70" s="148">
        <v>2746980.67</v>
      </c>
      <c r="EH70" s="148">
        <v>15159.83044</v>
      </c>
      <c r="EI70" s="148">
        <v>47695.027459999998</v>
      </c>
      <c r="EJ70" s="148">
        <v>187175.8603</v>
      </c>
      <c r="EK70" s="148">
        <v>203707.99</v>
      </c>
      <c r="EL70" s="148">
        <v>485652.85220000002</v>
      </c>
      <c r="EM70" s="148">
        <v>1249674.243</v>
      </c>
      <c r="EN70" s="148">
        <v>1144183.8219999999</v>
      </c>
      <c r="EO70" s="148">
        <v>1321947.037</v>
      </c>
      <c r="EP70" s="148">
        <v>134704.31520000001</v>
      </c>
      <c r="EQ70" s="148">
        <v>209843.93669999999</v>
      </c>
      <c r="ER70" s="148">
        <v>14205.362220000001</v>
      </c>
      <c r="ES70" s="148">
        <v>175623.56760000001</v>
      </c>
      <c r="ET70" s="148">
        <v>9407.9380500000007</v>
      </c>
      <c r="EU70" s="148">
        <v>5942.6484360000004</v>
      </c>
      <c r="EV70" s="148">
        <v>57423.1345</v>
      </c>
      <c r="EW70" s="148">
        <v>75266.557639999999</v>
      </c>
      <c r="EX70" s="148">
        <v>105289.1979</v>
      </c>
      <c r="EY70" s="148">
        <v>189013.30379999999</v>
      </c>
      <c r="EZ70" s="148">
        <v>130103.1922</v>
      </c>
      <c r="FA70" s="148">
        <v>44417.370790000001</v>
      </c>
      <c r="FB70" s="148">
        <v>84165.193570000003</v>
      </c>
      <c r="FC70" s="148">
        <v>61552.031739999999</v>
      </c>
      <c r="FD70" s="148">
        <v>80516.934840000002</v>
      </c>
      <c r="FE70" s="148">
        <v>6293.9046799999996</v>
      </c>
      <c r="FF70" s="148">
        <v>5697.2217769999997</v>
      </c>
      <c r="FG70" s="148">
        <v>3376.114458</v>
      </c>
      <c r="FH70" s="148">
        <v>146916.5104</v>
      </c>
      <c r="FI70" s="148">
        <v>39764.384539999999</v>
      </c>
      <c r="FJ70" s="148">
        <v>4437.7330650000004</v>
      </c>
      <c r="FK70" s="148">
        <v>1126.004543</v>
      </c>
      <c r="FL70" s="148">
        <v>310791.60249999998</v>
      </c>
      <c r="FM70" s="148">
        <v>245278.58290000001</v>
      </c>
      <c r="FN70" s="148">
        <v>60791.483939999998</v>
      </c>
      <c r="FO70" s="148">
        <v>82822.031870000006</v>
      </c>
      <c r="FP70" s="148">
        <v>47825.931680000002</v>
      </c>
      <c r="FQ70" s="148">
        <v>34335.518470000003</v>
      </c>
      <c r="FR70" s="148">
        <v>219841.66709999999</v>
      </c>
      <c r="FS70" s="148">
        <v>630544.23840000003</v>
      </c>
      <c r="FT70" s="148">
        <v>189786.75599999999</v>
      </c>
      <c r="FU70" s="148">
        <v>189046.34659999999</v>
      </c>
      <c r="FV70" s="148">
        <v>2454.40616</v>
      </c>
      <c r="FW70" s="148">
        <v>3776.2173760000001</v>
      </c>
      <c r="FX70" s="148">
        <v>30049.591919999999</v>
      </c>
      <c r="FY70" s="148">
        <v>148868.29430000001</v>
      </c>
      <c r="FZ70" s="148">
        <v>183719.79889999999</v>
      </c>
      <c r="GA70" s="148">
        <v>242559.59109999999</v>
      </c>
      <c r="GB70" s="148">
        <v>18927.440040000001</v>
      </c>
      <c r="GC70" s="148">
        <v>9200.7991729999994</v>
      </c>
      <c r="GD70" s="148">
        <v>8276.2231539999993</v>
      </c>
      <c r="GE70" s="148">
        <v>1339.901629</v>
      </c>
      <c r="GF70" s="148">
        <v>8881.2050479999998</v>
      </c>
      <c r="GG70" s="148">
        <v>10409.99575</v>
      </c>
      <c r="GH70" s="148">
        <v>2657.6336780000001</v>
      </c>
      <c r="GI70" s="148">
        <v>32561.558830000002</v>
      </c>
      <c r="GJ70" s="148">
        <v>54544.751040000003</v>
      </c>
      <c r="GK70" s="148">
        <v>42527.618849999999</v>
      </c>
      <c r="GL70" s="148">
        <v>12817.435380000001</v>
      </c>
      <c r="GM70" s="148">
        <v>52481.794269999999</v>
      </c>
      <c r="GN70" s="148">
        <v>44369.995929999997</v>
      </c>
      <c r="GO70" s="148">
        <v>93.428651079999995</v>
      </c>
      <c r="GP70" s="148">
        <v>0</v>
      </c>
      <c r="GQ70" s="148">
        <v>167.5012845</v>
      </c>
      <c r="GR70" s="148">
        <v>1130.5501549999999</v>
      </c>
      <c r="GS70" s="148">
        <v>0</v>
      </c>
      <c r="GT70" s="148">
        <v>0</v>
      </c>
      <c r="GU70" s="148">
        <v>455.44413059999999</v>
      </c>
      <c r="GV70" s="148">
        <v>615.97049140000001</v>
      </c>
      <c r="GW70" s="148">
        <v>0</v>
      </c>
      <c r="GX70" s="148">
        <v>0</v>
      </c>
      <c r="GY70" s="148">
        <v>467.20188569999999</v>
      </c>
      <c r="GZ70" s="148">
        <v>142.9152843</v>
      </c>
      <c r="HA70" s="148">
        <v>320.52187900000001</v>
      </c>
      <c r="HB70" s="148">
        <v>0</v>
      </c>
      <c r="HC70" s="148">
        <v>0</v>
      </c>
      <c r="HD70" s="148">
        <v>82.399476989999997</v>
      </c>
      <c r="HE70" s="148">
        <v>750.90080750000004</v>
      </c>
      <c r="HF70" s="148">
        <v>129.3431367</v>
      </c>
      <c r="HG70" s="148">
        <v>0</v>
      </c>
      <c r="HH70" s="148">
        <v>70.247873540000001</v>
      </c>
      <c r="HI70" s="148">
        <v>605.03756520000002</v>
      </c>
      <c r="HJ70" s="148">
        <v>2532.7203570000001</v>
      </c>
      <c r="HK70" s="148">
        <v>4314.0263329999998</v>
      </c>
      <c r="HL70" s="148">
        <v>18007.904050000001</v>
      </c>
      <c r="HM70" s="148">
        <v>350.26228400000002</v>
      </c>
      <c r="HN70" s="148">
        <v>3181.4224469999999</v>
      </c>
      <c r="HO70" s="148">
        <v>35243.619769999998</v>
      </c>
      <c r="HP70" s="148">
        <v>212173.16800000001</v>
      </c>
      <c r="HQ70" s="148">
        <v>121875.43949999999</v>
      </c>
      <c r="HR70" s="148">
        <v>5795.3755650000003</v>
      </c>
      <c r="HS70" s="148">
        <v>665.18759999999997</v>
      </c>
      <c r="HT70" s="148">
        <v>3081.0057029999998</v>
      </c>
      <c r="HU70" s="148">
        <v>8172.8194960000001</v>
      </c>
      <c r="HV70" s="148">
        <v>5853.7432650000001</v>
      </c>
      <c r="HW70" s="148">
        <v>106316.158</v>
      </c>
      <c r="HX70" s="148">
        <v>79701.971260000006</v>
      </c>
      <c r="HY70" s="148">
        <v>102260.45419999999</v>
      </c>
      <c r="HZ70" s="148">
        <v>42356.224520000003</v>
      </c>
      <c r="IA70" s="148">
        <v>0</v>
      </c>
      <c r="IB70" s="148">
        <v>107201.8661</v>
      </c>
      <c r="IC70" s="148">
        <v>301849.03759999998</v>
      </c>
      <c r="ID70" s="148">
        <v>187940.18150000001</v>
      </c>
      <c r="IE70" s="148">
        <v>90660.232459999999</v>
      </c>
      <c r="IF70" s="148">
        <v>17677.4539</v>
      </c>
      <c r="IG70" s="148">
        <v>38205.061110000002</v>
      </c>
      <c r="IH70" s="148">
        <v>37548.040459999997</v>
      </c>
      <c r="II70" s="148">
        <v>74987.219400000002</v>
      </c>
      <c r="IJ70" s="148">
        <v>161840.02859999999</v>
      </c>
      <c r="IK70" s="148">
        <v>343151.21370000002</v>
      </c>
      <c r="IL70" s="148">
        <v>93798.94339</v>
      </c>
      <c r="IM70" s="148">
        <v>40890.905899999998</v>
      </c>
      <c r="IN70" s="148">
        <v>38354.14572</v>
      </c>
      <c r="IO70" s="148">
        <v>20902.14561</v>
      </c>
      <c r="IP70" s="148">
        <v>42901.726909999998</v>
      </c>
      <c r="IQ70" s="148">
        <v>116859.84020000001</v>
      </c>
      <c r="IR70" s="148">
        <v>116514.4375</v>
      </c>
      <c r="IS70" s="148">
        <v>86354.882750000004</v>
      </c>
      <c r="IT70" s="148">
        <v>67883.708499999993</v>
      </c>
      <c r="IU70" s="148">
        <v>50408.01784</v>
      </c>
      <c r="IV70" s="148">
        <v>98495.182289999997</v>
      </c>
      <c r="IW70" s="148">
        <v>15581.780650000001</v>
      </c>
      <c r="IX70" s="148">
        <v>13759.00057</v>
      </c>
    </row>
    <row r="71" spans="1:258">
      <c r="A71" s="233" t="s">
        <v>993</v>
      </c>
      <c r="B71" s="233" t="s">
        <v>947</v>
      </c>
      <c r="C71" s="148">
        <v>3559.097694</v>
      </c>
      <c r="D71" s="148">
        <v>1295.6746780000001</v>
      </c>
      <c r="E71" s="148">
        <v>45540.160109999997</v>
      </c>
      <c r="F71" s="148">
        <v>93822.230190000002</v>
      </c>
      <c r="G71" s="148">
        <v>11028.5535</v>
      </c>
      <c r="H71" s="148">
        <v>26679.855589999999</v>
      </c>
      <c r="I71" s="148">
        <v>43359.720970000002</v>
      </c>
      <c r="J71" s="148">
        <v>2217.5185179999999</v>
      </c>
      <c r="K71" s="148">
        <v>864333.16399999999</v>
      </c>
      <c r="L71" s="148">
        <v>234921.58240000001</v>
      </c>
      <c r="M71" s="148">
        <v>15941.257739999999</v>
      </c>
      <c r="N71" s="148">
        <v>118345.6541</v>
      </c>
      <c r="O71" s="148">
        <v>42043.803769999999</v>
      </c>
      <c r="P71" s="148">
        <v>88358.153659999996</v>
      </c>
      <c r="Q71" s="148">
        <v>331466.55959999998</v>
      </c>
      <c r="R71" s="148">
        <v>59278.991970000003</v>
      </c>
      <c r="S71" s="148">
        <v>12754.113450000001</v>
      </c>
      <c r="T71" s="148">
        <v>87250.14284</v>
      </c>
      <c r="U71" s="148">
        <v>173558.83319999999</v>
      </c>
      <c r="V71" s="148">
        <v>363604.01270000002</v>
      </c>
      <c r="W71" s="148">
        <v>27782.024539999999</v>
      </c>
      <c r="X71" s="148">
        <v>18644.403149999998</v>
      </c>
      <c r="Y71" s="148">
        <v>2604.228024</v>
      </c>
      <c r="Z71" s="148">
        <v>0</v>
      </c>
      <c r="AA71" s="148">
        <v>0</v>
      </c>
      <c r="AB71" s="148">
        <v>0</v>
      </c>
      <c r="AC71" s="148">
        <v>295.19805029999998</v>
      </c>
      <c r="AD71" s="148">
        <v>67885.030650000001</v>
      </c>
      <c r="AE71" s="148">
        <v>239.78665409999999</v>
      </c>
      <c r="AF71" s="148">
        <v>68.191540140000001</v>
      </c>
      <c r="AG71" s="148">
        <v>0</v>
      </c>
      <c r="AH71" s="148">
        <v>0</v>
      </c>
      <c r="AI71" s="148">
        <v>99.983954130000001</v>
      </c>
      <c r="AJ71" s="148">
        <v>0</v>
      </c>
      <c r="AK71" s="148">
        <v>90904.71342</v>
      </c>
      <c r="AL71" s="148">
        <v>133.69503829999999</v>
      </c>
      <c r="AM71" s="148">
        <v>182.7762578</v>
      </c>
      <c r="AN71" s="148">
        <v>196.03148590000001</v>
      </c>
      <c r="AO71" s="148">
        <v>32.594759719999999</v>
      </c>
      <c r="AP71" s="148">
        <v>0</v>
      </c>
      <c r="AQ71" s="148">
        <v>1229.274324</v>
      </c>
      <c r="AR71" s="148">
        <v>3026.3474310000001</v>
      </c>
      <c r="AS71" s="148">
        <v>158.8200654</v>
      </c>
      <c r="AT71" s="148">
        <v>287.63084950000001</v>
      </c>
      <c r="AU71" s="148">
        <v>0</v>
      </c>
      <c r="AV71" s="148">
        <v>131.50250840000001</v>
      </c>
      <c r="AW71" s="148">
        <v>1323.689971</v>
      </c>
      <c r="AX71" s="148">
        <v>657.07717630000002</v>
      </c>
      <c r="AY71" s="148">
        <v>407.80356189999998</v>
      </c>
      <c r="AZ71" s="148">
        <v>0</v>
      </c>
      <c r="BA71" s="148">
        <v>246.71038720000001</v>
      </c>
      <c r="BB71" s="148">
        <v>43.553507349999997</v>
      </c>
      <c r="BC71" s="148">
        <v>125.55932730000001</v>
      </c>
      <c r="BD71" s="148">
        <v>123.88659819999999</v>
      </c>
      <c r="BE71" s="148">
        <v>975.17600500000003</v>
      </c>
      <c r="BF71" s="148">
        <v>1808.100788</v>
      </c>
      <c r="BG71" s="148">
        <v>1527.9908820000001</v>
      </c>
      <c r="BH71" s="148">
        <v>1754.069782</v>
      </c>
      <c r="BI71" s="148">
        <v>245206.57</v>
      </c>
      <c r="BJ71" s="148">
        <v>5479.6361749999996</v>
      </c>
      <c r="BK71" s="148">
        <v>2027.4310170000001</v>
      </c>
      <c r="BL71" s="148">
        <v>132350.42000000001</v>
      </c>
      <c r="BM71" s="148">
        <v>154001.99619999999</v>
      </c>
      <c r="BN71" s="148">
        <v>5189.9711669999997</v>
      </c>
      <c r="BO71" s="148">
        <v>0</v>
      </c>
      <c r="BP71" s="148">
        <v>24851.123749999999</v>
      </c>
      <c r="BQ71" s="148">
        <v>15823.02332</v>
      </c>
      <c r="BR71" s="148">
        <v>2782.0117089999999</v>
      </c>
      <c r="BS71" s="148">
        <v>7420.815619</v>
      </c>
      <c r="BT71" s="148">
        <v>15354.748219999999</v>
      </c>
      <c r="BU71" s="148">
        <v>1263.847579</v>
      </c>
      <c r="BV71" s="148">
        <v>28825.239699999998</v>
      </c>
      <c r="BW71" s="148">
        <v>4258.7574169999998</v>
      </c>
      <c r="BX71" s="148">
        <v>4837.035699</v>
      </c>
      <c r="BY71" s="148">
        <v>4017.0652279999999</v>
      </c>
      <c r="BZ71" s="148">
        <v>474.62342419999999</v>
      </c>
      <c r="CA71" s="148">
        <v>1087.573245</v>
      </c>
      <c r="CB71" s="148">
        <v>0</v>
      </c>
      <c r="CC71" s="148">
        <v>2865.1015389999998</v>
      </c>
      <c r="CD71" s="148">
        <v>2095.7770350000001</v>
      </c>
      <c r="CE71" s="148">
        <v>0</v>
      </c>
      <c r="CF71" s="148">
        <v>0</v>
      </c>
      <c r="CG71" s="148">
        <v>224.0529607</v>
      </c>
      <c r="CH71" s="148">
        <v>86293.208629999994</v>
      </c>
      <c r="CI71" s="148">
        <v>3718.374464</v>
      </c>
      <c r="CJ71" s="148">
        <v>314615.32640000002</v>
      </c>
      <c r="CK71" s="148">
        <v>155616.28049999999</v>
      </c>
      <c r="CL71" s="148">
        <v>247434.8941</v>
      </c>
      <c r="CM71" s="148">
        <v>803694.33030000003</v>
      </c>
      <c r="CN71" s="148">
        <v>115346.81020000001</v>
      </c>
      <c r="CO71" s="148">
        <v>12207.163070000001</v>
      </c>
      <c r="CP71" s="148">
        <v>1200450.2849999999</v>
      </c>
      <c r="CQ71" s="148">
        <v>514975.62349999999</v>
      </c>
      <c r="CR71" s="148">
        <v>98728.281719999999</v>
      </c>
      <c r="CS71" s="148">
        <v>114226.7113</v>
      </c>
      <c r="CT71" s="148">
        <v>545539.90280000004</v>
      </c>
      <c r="CU71" s="148">
        <v>161917.63819999999</v>
      </c>
      <c r="CV71" s="148">
        <v>208876.06909999999</v>
      </c>
      <c r="CW71" s="148">
        <v>12880.548769999999</v>
      </c>
      <c r="CX71" s="148">
        <v>207.5901872</v>
      </c>
      <c r="CY71" s="148">
        <v>117.4627862</v>
      </c>
      <c r="CZ71" s="148">
        <v>38.412260449999998</v>
      </c>
      <c r="DA71" s="148">
        <v>0</v>
      </c>
      <c r="DB71" s="148">
        <v>0</v>
      </c>
      <c r="DC71" s="148">
        <v>429.62617230000001</v>
      </c>
      <c r="DD71" s="148">
        <v>36.144950899999998</v>
      </c>
      <c r="DE71" s="148">
        <v>0</v>
      </c>
      <c r="DF71" s="148">
        <v>133.73979259999999</v>
      </c>
      <c r="DG71" s="148">
        <v>80.986643490000006</v>
      </c>
      <c r="DH71" s="148">
        <v>954.87271629999998</v>
      </c>
      <c r="DI71" s="148">
        <v>1178.7785240000001</v>
      </c>
      <c r="DJ71" s="148">
        <v>358907.62229999999</v>
      </c>
      <c r="DK71" s="148">
        <v>2005699.844</v>
      </c>
      <c r="DL71" s="148">
        <v>360661.11489999999</v>
      </c>
      <c r="DM71" s="148">
        <v>3223058.5350000001</v>
      </c>
      <c r="DN71" s="148">
        <v>4677997.8830000004</v>
      </c>
      <c r="DO71" s="148">
        <v>583797.5233</v>
      </c>
      <c r="DP71" s="148">
        <v>51945.20061</v>
      </c>
      <c r="DQ71" s="148">
        <v>493122.16720000003</v>
      </c>
      <c r="DR71" s="148">
        <v>11314260</v>
      </c>
      <c r="DS71" s="148">
        <v>2936406.247</v>
      </c>
      <c r="DT71" s="148">
        <v>410048.42210000003</v>
      </c>
      <c r="DU71" s="148">
        <v>760858.39679999999</v>
      </c>
      <c r="DV71" s="148">
        <v>76469.078529999999</v>
      </c>
      <c r="DW71" s="148">
        <v>5806858.148</v>
      </c>
      <c r="DX71" s="148">
        <v>6006988.8169999998</v>
      </c>
      <c r="DY71" s="148">
        <v>2363387.5959999999</v>
      </c>
      <c r="DZ71" s="148">
        <v>4480152.7350000003</v>
      </c>
      <c r="EA71" s="148">
        <v>1720552.281</v>
      </c>
      <c r="EB71" s="148">
        <v>308277.42869999999</v>
      </c>
      <c r="EC71" s="148">
        <v>1463490.51</v>
      </c>
      <c r="ED71" s="148">
        <v>1465329.7890000001</v>
      </c>
      <c r="EE71" s="148">
        <v>1175785.534</v>
      </c>
      <c r="EF71" s="148">
        <v>5071154.9340000004</v>
      </c>
      <c r="EG71" s="148">
        <v>2369028.6519999998</v>
      </c>
      <c r="EH71" s="148">
        <v>12868.921609999999</v>
      </c>
      <c r="EI71" s="148">
        <v>41289.454530000003</v>
      </c>
      <c r="EJ71" s="148">
        <v>144593.46189999999</v>
      </c>
      <c r="EK71" s="148">
        <v>157629.32209999999</v>
      </c>
      <c r="EL71" s="148">
        <v>424019.52879999997</v>
      </c>
      <c r="EM71" s="148">
        <v>1149459.973</v>
      </c>
      <c r="EN71" s="148">
        <v>1006379.237</v>
      </c>
      <c r="EO71" s="148">
        <v>1203293.139</v>
      </c>
      <c r="EP71" s="148">
        <v>108927.9449</v>
      </c>
      <c r="EQ71" s="148">
        <v>195125.25690000001</v>
      </c>
      <c r="ER71" s="148">
        <v>13005.97796</v>
      </c>
      <c r="ES71" s="148">
        <v>155738.8083</v>
      </c>
      <c r="ET71" s="148">
        <v>8930.4331320000001</v>
      </c>
      <c r="EU71" s="148">
        <v>5121.2659729999996</v>
      </c>
      <c r="EV71" s="148">
        <v>47803.365949999999</v>
      </c>
      <c r="EW71" s="148">
        <v>66674.023360000007</v>
      </c>
      <c r="EX71" s="148">
        <v>93878.147400000002</v>
      </c>
      <c r="EY71" s="148">
        <v>146024.8352</v>
      </c>
      <c r="EZ71" s="148">
        <v>122285.34600000001</v>
      </c>
      <c r="FA71" s="148">
        <v>43487.623390000001</v>
      </c>
      <c r="FB71" s="148">
        <v>54026.73575</v>
      </c>
      <c r="FC71" s="148">
        <v>50050.035669999997</v>
      </c>
      <c r="FD71" s="148">
        <v>69906.547810000004</v>
      </c>
      <c r="FE71" s="148">
        <v>7880.5288890000002</v>
      </c>
      <c r="FF71" s="148">
        <v>5516.2525020000003</v>
      </c>
      <c r="FG71" s="148">
        <v>2288.0533620000001</v>
      </c>
      <c r="FH71" s="148">
        <v>140819.06529999999</v>
      </c>
      <c r="FI71" s="148">
        <v>34493.273000000001</v>
      </c>
      <c r="FJ71" s="148">
        <v>3994.3895710000002</v>
      </c>
      <c r="FK71" s="148">
        <v>1460.1725570000001</v>
      </c>
      <c r="FL71" s="148">
        <v>277545.13589999999</v>
      </c>
      <c r="FM71" s="148">
        <v>221370.3751</v>
      </c>
      <c r="FN71" s="148">
        <v>53398.3819</v>
      </c>
      <c r="FO71" s="148">
        <v>71641.813939999993</v>
      </c>
      <c r="FP71" s="148">
        <v>39362.923560000003</v>
      </c>
      <c r="FQ71" s="148">
        <v>28301.569640000002</v>
      </c>
      <c r="FR71" s="148">
        <v>202109.10810000001</v>
      </c>
      <c r="FS71" s="148">
        <v>571525.71620000002</v>
      </c>
      <c r="FT71" s="148">
        <v>162913.51019999999</v>
      </c>
      <c r="FU71" s="148">
        <v>178114.1053</v>
      </c>
      <c r="FV71" s="148">
        <v>2413.1838969999999</v>
      </c>
      <c r="FW71" s="148">
        <v>2718.2264260000002</v>
      </c>
      <c r="FX71" s="148">
        <v>26394.228370000001</v>
      </c>
      <c r="FY71" s="148">
        <v>132887.86360000001</v>
      </c>
      <c r="FZ71" s="148">
        <v>152977.86170000001</v>
      </c>
      <c r="GA71" s="148">
        <v>217890.83410000001</v>
      </c>
      <c r="GB71" s="148">
        <v>17200.116050000001</v>
      </c>
      <c r="GC71" s="148">
        <v>4841.5000840000002</v>
      </c>
      <c r="GD71" s="148">
        <v>7231.5311510000001</v>
      </c>
      <c r="GE71" s="148">
        <v>1185.730896</v>
      </c>
      <c r="GF71" s="148">
        <v>9620.6111170000004</v>
      </c>
      <c r="GG71" s="148">
        <v>9278.3683619999993</v>
      </c>
      <c r="GH71" s="148">
        <v>2119.7975299999998</v>
      </c>
      <c r="GI71" s="148">
        <v>29038.408780000002</v>
      </c>
      <c r="GJ71" s="148">
        <v>49021.326509999999</v>
      </c>
      <c r="GK71" s="148">
        <v>39543.828829999999</v>
      </c>
      <c r="GL71" s="148">
        <v>10204.030849999999</v>
      </c>
      <c r="GM71" s="148">
        <v>47708.445370000001</v>
      </c>
      <c r="GN71" s="148">
        <v>38380.565320000002</v>
      </c>
      <c r="GO71" s="148">
        <v>0</v>
      </c>
      <c r="GP71" s="148">
        <v>0</v>
      </c>
      <c r="GQ71" s="148">
        <v>0</v>
      </c>
      <c r="GR71" s="148">
        <v>701.4392679</v>
      </c>
      <c r="GS71" s="148">
        <v>0</v>
      </c>
      <c r="GT71" s="148">
        <v>0</v>
      </c>
      <c r="GU71" s="148">
        <v>465.43924759999999</v>
      </c>
      <c r="GV71" s="148">
        <v>411.0123893</v>
      </c>
      <c r="GW71" s="148">
        <v>0</v>
      </c>
      <c r="GX71" s="148">
        <v>0</v>
      </c>
      <c r="GY71" s="148">
        <v>365.24126310000003</v>
      </c>
      <c r="GZ71" s="148">
        <v>111.95699500000001</v>
      </c>
      <c r="HA71" s="148">
        <v>327.31181950000001</v>
      </c>
      <c r="HB71" s="148">
        <v>0</v>
      </c>
      <c r="HC71" s="148">
        <v>0</v>
      </c>
      <c r="HD71" s="148">
        <v>137.8664689</v>
      </c>
      <c r="HE71" s="148">
        <v>1015.978237</v>
      </c>
      <c r="HF71" s="148">
        <v>92.613626769999996</v>
      </c>
      <c r="HG71" s="148">
        <v>0</v>
      </c>
      <c r="HH71" s="148">
        <v>109.68736079999999</v>
      </c>
      <c r="HI71" s="148">
        <v>669.70686599999999</v>
      </c>
      <c r="HJ71" s="148">
        <v>2000.401576</v>
      </c>
      <c r="HK71" s="148">
        <v>3452.613073</v>
      </c>
      <c r="HL71" s="148">
        <v>14683.169250000001</v>
      </c>
      <c r="HM71" s="148">
        <v>268.4770815</v>
      </c>
      <c r="HN71" s="148">
        <v>3387.4600909999999</v>
      </c>
      <c r="HO71" s="148">
        <v>35038.765229999997</v>
      </c>
      <c r="HP71" s="148">
        <v>200196.52069999999</v>
      </c>
      <c r="HQ71" s="148">
        <v>95245.698229999995</v>
      </c>
      <c r="HR71" s="148">
        <v>4218.7968430000001</v>
      </c>
      <c r="HS71" s="148">
        <v>495.7820739</v>
      </c>
      <c r="HT71" s="148">
        <v>3791.5403999999999</v>
      </c>
      <c r="HU71" s="148">
        <v>7793.8852770000003</v>
      </c>
      <c r="HV71" s="148">
        <v>4673.3702320000002</v>
      </c>
      <c r="HW71" s="148">
        <v>81641.396559999994</v>
      </c>
      <c r="HX71" s="148">
        <v>63531.516150000003</v>
      </c>
      <c r="HY71" s="148">
        <v>68956.643429999996</v>
      </c>
      <c r="HZ71" s="148">
        <v>28680.879860000001</v>
      </c>
      <c r="IA71" s="148">
        <v>0</v>
      </c>
      <c r="IB71" s="148">
        <v>84878.159899999999</v>
      </c>
      <c r="IC71" s="148">
        <v>214245.95970000001</v>
      </c>
      <c r="ID71" s="148">
        <v>131955.5361</v>
      </c>
      <c r="IE71" s="148">
        <v>77266.307459999996</v>
      </c>
      <c r="IF71" s="148">
        <v>13161.60404</v>
      </c>
      <c r="IG71" s="148">
        <v>28857.831180000001</v>
      </c>
      <c r="IH71" s="148">
        <v>26888.058929999999</v>
      </c>
      <c r="II71" s="148">
        <v>63273.650659999999</v>
      </c>
      <c r="IJ71" s="148">
        <v>114160.60249999999</v>
      </c>
      <c r="IK71" s="148">
        <v>252113.43460000001</v>
      </c>
      <c r="IL71" s="148">
        <v>65181.633620000001</v>
      </c>
      <c r="IM71" s="148">
        <v>29673.72898</v>
      </c>
      <c r="IN71" s="148">
        <v>25799.487550000002</v>
      </c>
      <c r="IO71" s="148">
        <v>20172.830430000002</v>
      </c>
      <c r="IP71" s="148">
        <v>29044.405460000002</v>
      </c>
      <c r="IQ71" s="148">
        <v>84774.88609</v>
      </c>
      <c r="IR71" s="148">
        <v>82530.523690000002</v>
      </c>
      <c r="IS71" s="148">
        <v>59710.200579999997</v>
      </c>
      <c r="IT71" s="148">
        <v>50430.011359999997</v>
      </c>
      <c r="IU71" s="148">
        <v>32390.873650000001</v>
      </c>
      <c r="IV71" s="148">
        <v>65049.251459999999</v>
      </c>
      <c r="IW71" s="148">
        <v>15354.706249999999</v>
      </c>
      <c r="IX71" s="148">
        <v>9771.4632330000004</v>
      </c>
    </row>
    <row r="72" spans="1:258">
      <c r="A72" s="233" t="s">
        <v>994</v>
      </c>
      <c r="B72" s="233" t="s">
        <v>947</v>
      </c>
      <c r="C72" s="148">
        <v>4665.89797</v>
      </c>
      <c r="D72" s="148">
        <v>1957.52945</v>
      </c>
      <c r="E72" s="148">
        <v>49698.674559999999</v>
      </c>
      <c r="F72" s="148">
        <v>134713.83549999999</v>
      </c>
      <c r="G72" s="148">
        <v>12318.676600000001</v>
      </c>
      <c r="H72" s="148">
        <v>34225.312599999997</v>
      </c>
      <c r="I72" s="148">
        <v>45574.838889999999</v>
      </c>
      <c r="J72" s="148">
        <v>2961.6667120000002</v>
      </c>
      <c r="K72" s="148">
        <v>843164.98600000003</v>
      </c>
      <c r="L72" s="148">
        <v>233645.76670000001</v>
      </c>
      <c r="M72" s="148">
        <v>18876.829839999999</v>
      </c>
      <c r="N72" s="148">
        <v>128278.3331</v>
      </c>
      <c r="O72" s="148">
        <v>36153.932460000004</v>
      </c>
      <c r="P72" s="148">
        <v>122996.6801</v>
      </c>
      <c r="Q72" s="148">
        <v>445176.33750000002</v>
      </c>
      <c r="R72" s="148">
        <v>68701.082829999999</v>
      </c>
      <c r="S72" s="148">
        <v>18740.290010000001</v>
      </c>
      <c r="T72" s="148">
        <v>81461.937969999999</v>
      </c>
      <c r="U72" s="148">
        <v>178594.19769999999</v>
      </c>
      <c r="V72" s="148">
        <v>350783.57539999997</v>
      </c>
      <c r="W72" s="148">
        <v>33326.659939999998</v>
      </c>
      <c r="X72" s="148">
        <v>20023.954229999999</v>
      </c>
      <c r="Y72" s="148">
        <v>2425.83887</v>
      </c>
      <c r="Z72" s="148">
        <v>0</v>
      </c>
      <c r="AA72" s="148">
        <v>0</v>
      </c>
      <c r="AB72" s="148">
        <v>0</v>
      </c>
      <c r="AC72" s="148">
        <v>371.96333679999998</v>
      </c>
      <c r="AD72" s="148">
        <v>74316.583400000003</v>
      </c>
      <c r="AE72" s="148">
        <v>311.44207499999999</v>
      </c>
      <c r="AF72" s="148">
        <v>90.14133932</v>
      </c>
      <c r="AG72" s="148">
        <v>0</v>
      </c>
      <c r="AH72" s="148">
        <v>0</v>
      </c>
      <c r="AI72" s="148">
        <v>188.5882991</v>
      </c>
      <c r="AJ72" s="148">
        <v>0</v>
      </c>
      <c r="AK72" s="148">
        <v>113044.7124</v>
      </c>
      <c r="AL72" s="148">
        <v>144.08427370000001</v>
      </c>
      <c r="AM72" s="148">
        <v>564.04850450000004</v>
      </c>
      <c r="AN72" s="148">
        <v>468.33212520000001</v>
      </c>
      <c r="AO72" s="148">
        <v>24.969919489999999</v>
      </c>
      <c r="AP72" s="148">
        <v>0</v>
      </c>
      <c r="AQ72" s="148">
        <v>1516.414158</v>
      </c>
      <c r="AR72" s="148">
        <v>3345.0046200000002</v>
      </c>
      <c r="AS72" s="148">
        <v>290.14532209999999</v>
      </c>
      <c r="AT72" s="148">
        <v>306.14053489999998</v>
      </c>
      <c r="AU72" s="148">
        <v>0</v>
      </c>
      <c r="AV72" s="148">
        <v>145.44067659999999</v>
      </c>
      <c r="AW72" s="148">
        <v>1584.207277</v>
      </c>
      <c r="AX72" s="148">
        <v>529.0137105</v>
      </c>
      <c r="AY72" s="148">
        <v>543.61412840000003</v>
      </c>
      <c r="AZ72" s="148">
        <v>0</v>
      </c>
      <c r="BA72" s="148">
        <v>155.92489929999999</v>
      </c>
      <c r="BB72" s="148">
        <v>65.489778240000007</v>
      </c>
      <c r="BC72" s="148">
        <v>123.7103281</v>
      </c>
      <c r="BD72" s="148">
        <v>107.8366948</v>
      </c>
      <c r="BE72" s="148">
        <v>553.86661249999997</v>
      </c>
      <c r="BF72" s="148">
        <v>1609.789348</v>
      </c>
      <c r="BG72" s="148">
        <v>2266.637162</v>
      </c>
      <c r="BH72" s="148">
        <v>1948.0294719999999</v>
      </c>
      <c r="BI72" s="148">
        <v>276035.39990000002</v>
      </c>
      <c r="BJ72" s="148">
        <v>7338.2826480000003</v>
      </c>
      <c r="BK72" s="148">
        <v>2068.8403210000001</v>
      </c>
      <c r="BL72" s="148">
        <v>147310.54749999999</v>
      </c>
      <c r="BM72" s="148">
        <v>166552.52410000001</v>
      </c>
      <c r="BN72" s="148">
        <v>5553.0347979999997</v>
      </c>
      <c r="BO72" s="148">
        <v>0</v>
      </c>
      <c r="BP72" s="148">
        <v>28274.902020000001</v>
      </c>
      <c r="BQ72" s="148">
        <v>17170.1702</v>
      </c>
      <c r="BR72" s="148">
        <v>3505.7472090000001</v>
      </c>
      <c r="BS72" s="148">
        <v>7450.2371069999999</v>
      </c>
      <c r="BT72" s="148">
        <v>17049.138500000001</v>
      </c>
      <c r="BU72" s="148">
        <v>2036.3156630000001</v>
      </c>
      <c r="BV72" s="148">
        <v>28881.04882</v>
      </c>
      <c r="BW72" s="148">
        <v>4283.5246219999999</v>
      </c>
      <c r="BX72" s="148">
        <v>5111.1783290000003</v>
      </c>
      <c r="BY72" s="148">
        <v>4633.5116580000004</v>
      </c>
      <c r="BZ72" s="148">
        <v>231.4928835</v>
      </c>
      <c r="CA72" s="148">
        <v>1123.3438060000001</v>
      </c>
      <c r="CB72" s="148">
        <v>0</v>
      </c>
      <c r="CC72" s="148">
        <v>3794.0718969999998</v>
      </c>
      <c r="CD72" s="148">
        <v>2457.188349</v>
      </c>
      <c r="CE72" s="148">
        <v>0</v>
      </c>
      <c r="CF72" s="148">
        <v>0</v>
      </c>
      <c r="CG72" s="148">
        <v>347.21422219999999</v>
      </c>
      <c r="CH72" s="148">
        <v>91864.731020000007</v>
      </c>
      <c r="CI72" s="148">
        <v>3457.0427169999998</v>
      </c>
      <c r="CJ72" s="148">
        <v>322100.35470000003</v>
      </c>
      <c r="CK72" s="148">
        <v>161831.27410000001</v>
      </c>
      <c r="CL72" s="148">
        <v>253990.6471</v>
      </c>
      <c r="CM72" s="148">
        <v>815453.55590000004</v>
      </c>
      <c r="CN72" s="148">
        <v>121527.2369</v>
      </c>
      <c r="CO72" s="148">
        <v>14318.16862</v>
      </c>
      <c r="CP72" s="148">
        <v>1251933.605</v>
      </c>
      <c r="CQ72" s="148">
        <v>538781.35179999995</v>
      </c>
      <c r="CR72" s="148">
        <v>100286.242</v>
      </c>
      <c r="CS72" s="148">
        <v>121410.5726</v>
      </c>
      <c r="CT72" s="148">
        <v>540738.25490000006</v>
      </c>
      <c r="CU72" s="148">
        <v>163743.56510000001</v>
      </c>
      <c r="CV72" s="148">
        <v>205485.579</v>
      </c>
      <c r="CW72" s="148">
        <v>14741.92165</v>
      </c>
      <c r="CX72" s="148">
        <v>172.00134310000001</v>
      </c>
      <c r="CY72" s="148">
        <v>201.95956090000001</v>
      </c>
      <c r="CZ72" s="148">
        <v>18.0265734</v>
      </c>
      <c r="DA72" s="148">
        <v>0</v>
      </c>
      <c r="DB72" s="148">
        <v>0</v>
      </c>
      <c r="DC72" s="148">
        <v>620.26085309999996</v>
      </c>
      <c r="DD72" s="148">
        <v>51.281949169999997</v>
      </c>
      <c r="DE72" s="148">
        <v>0</v>
      </c>
      <c r="DF72" s="148">
        <v>100.3097405</v>
      </c>
      <c r="DG72" s="148">
        <v>70.210739810000007</v>
      </c>
      <c r="DH72" s="148">
        <v>964.98182380000003</v>
      </c>
      <c r="DI72" s="148">
        <v>946.80749790000004</v>
      </c>
      <c r="DJ72" s="148">
        <v>393507.73639999999</v>
      </c>
      <c r="DK72" s="148">
        <v>1998149.3829999999</v>
      </c>
      <c r="DL72" s="148">
        <v>409469.98570000002</v>
      </c>
      <c r="DM72" s="148">
        <v>3140186.8509999998</v>
      </c>
      <c r="DN72" s="148">
        <v>4681847.6440000003</v>
      </c>
      <c r="DO72" s="148">
        <v>609858.10719999997</v>
      </c>
      <c r="DP72" s="148">
        <v>56829.459730000002</v>
      </c>
      <c r="DQ72" s="148">
        <v>486873.27340000001</v>
      </c>
      <c r="DR72" s="148">
        <v>11055725.9</v>
      </c>
      <c r="DS72" s="148">
        <v>2957752.7030000002</v>
      </c>
      <c r="DT72" s="148">
        <v>430796.38380000001</v>
      </c>
      <c r="DU72" s="148">
        <v>828784.50719999999</v>
      </c>
      <c r="DV72" s="148">
        <v>79443.765620000006</v>
      </c>
      <c r="DW72" s="148">
        <v>5913796.9119999995</v>
      </c>
      <c r="DX72" s="148">
        <v>5877718.7369999997</v>
      </c>
      <c r="DY72" s="148">
        <v>2351192.7220000001</v>
      </c>
      <c r="DZ72" s="148">
        <v>4453588.6069999998</v>
      </c>
      <c r="EA72" s="148">
        <v>1780494.355</v>
      </c>
      <c r="EB72" s="148">
        <v>335160.08870000002</v>
      </c>
      <c r="EC72" s="148">
        <v>1508180.675</v>
      </c>
      <c r="ED72" s="148">
        <v>1475131.0919999999</v>
      </c>
      <c r="EE72" s="148">
        <v>1189033.682</v>
      </c>
      <c r="EF72" s="148">
        <v>4886205.0149999997</v>
      </c>
      <c r="EG72" s="148">
        <v>2431552.7450000001</v>
      </c>
      <c r="EH72" s="148">
        <v>12382.433419999999</v>
      </c>
      <c r="EI72" s="148">
        <v>44688.536489999999</v>
      </c>
      <c r="EJ72" s="148">
        <v>151066.1378</v>
      </c>
      <c r="EK72" s="148">
        <v>167724.7764</v>
      </c>
      <c r="EL72" s="148">
        <v>418318.51669999998</v>
      </c>
      <c r="EM72" s="148">
        <v>1148878.6529999999</v>
      </c>
      <c r="EN72" s="148">
        <v>1002218.157</v>
      </c>
      <c r="EO72" s="148">
        <v>1183619.1329999999</v>
      </c>
      <c r="EP72" s="148">
        <v>121295.6137</v>
      </c>
      <c r="EQ72" s="148">
        <v>198119.6936</v>
      </c>
      <c r="ER72" s="148">
        <v>14353.227199999999</v>
      </c>
      <c r="ES72" s="148">
        <v>151379.15340000001</v>
      </c>
      <c r="ET72" s="148">
        <v>7428.0060450000001</v>
      </c>
      <c r="EU72" s="148">
        <v>5290.2301589999997</v>
      </c>
      <c r="EV72" s="148">
        <v>49997.276120000002</v>
      </c>
      <c r="EW72" s="148">
        <v>67950.626029999999</v>
      </c>
      <c r="EX72" s="148">
        <v>97819.789709999997</v>
      </c>
      <c r="EY72" s="148">
        <v>161188.94690000001</v>
      </c>
      <c r="EZ72" s="148">
        <v>121069.4112</v>
      </c>
      <c r="FA72" s="148">
        <v>42402.411249999997</v>
      </c>
      <c r="FB72" s="148">
        <v>68400.226949999997</v>
      </c>
      <c r="FC72" s="148">
        <v>53400.853260000004</v>
      </c>
      <c r="FD72" s="148">
        <v>70379.183699999994</v>
      </c>
      <c r="FE72" s="148">
        <v>7181.6877610000001</v>
      </c>
      <c r="FF72" s="148">
        <v>5203.1094439999997</v>
      </c>
      <c r="FG72" s="148">
        <v>2489.0004469999999</v>
      </c>
      <c r="FH72" s="148">
        <v>138104.65650000001</v>
      </c>
      <c r="FI72" s="148">
        <v>33962.934260000002</v>
      </c>
      <c r="FJ72" s="148">
        <v>4063.8102389999999</v>
      </c>
      <c r="FK72" s="148">
        <v>1125.6367130000001</v>
      </c>
      <c r="FL72" s="148">
        <v>294338.6102</v>
      </c>
      <c r="FM72" s="148">
        <v>222276.10339999999</v>
      </c>
      <c r="FN72" s="148">
        <v>55487.036520000001</v>
      </c>
      <c r="FO72" s="148">
        <v>72908.031789999994</v>
      </c>
      <c r="FP72" s="148">
        <v>43950.026210000004</v>
      </c>
      <c r="FQ72" s="148">
        <v>27053.18276</v>
      </c>
      <c r="FR72" s="148">
        <v>197869.27170000001</v>
      </c>
      <c r="FS72" s="148">
        <v>585316.84790000005</v>
      </c>
      <c r="FT72" s="148">
        <v>160168.32740000001</v>
      </c>
      <c r="FU72" s="148">
        <v>171734.5099</v>
      </c>
      <c r="FV72" s="148">
        <v>2489.467392</v>
      </c>
      <c r="FW72" s="148">
        <v>2550.5444769999999</v>
      </c>
      <c r="FX72" s="148">
        <v>28155.10671</v>
      </c>
      <c r="FY72" s="148">
        <v>134211.23000000001</v>
      </c>
      <c r="FZ72" s="148">
        <v>155572.77420000001</v>
      </c>
      <c r="GA72" s="148">
        <v>210628.09179999999</v>
      </c>
      <c r="GB72" s="148">
        <v>17543.29378</v>
      </c>
      <c r="GC72" s="148">
        <v>7301.1767490000002</v>
      </c>
      <c r="GD72" s="148">
        <v>6640.0218889999996</v>
      </c>
      <c r="GE72" s="148">
        <v>1367.2525780000001</v>
      </c>
      <c r="GF72" s="148">
        <v>8355.2352250000004</v>
      </c>
      <c r="GG72" s="148">
        <v>9732.1318570000003</v>
      </c>
      <c r="GH72" s="148">
        <v>2738.058188</v>
      </c>
      <c r="GI72" s="148">
        <v>29531.379150000001</v>
      </c>
      <c r="GJ72" s="148">
        <v>47704.152750000001</v>
      </c>
      <c r="GK72" s="148">
        <v>40985.030209999997</v>
      </c>
      <c r="GL72" s="148">
        <v>11118.53275</v>
      </c>
      <c r="GM72" s="148">
        <v>47664.131020000001</v>
      </c>
      <c r="GN72" s="148">
        <v>39106.770969999998</v>
      </c>
      <c r="GO72" s="148">
        <v>192.84497139999999</v>
      </c>
      <c r="GP72" s="148">
        <v>0</v>
      </c>
      <c r="GQ72" s="148">
        <v>0</v>
      </c>
      <c r="GR72" s="148">
        <v>821.34977070000002</v>
      </c>
      <c r="GS72" s="148">
        <v>0</v>
      </c>
      <c r="GT72" s="148">
        <v>0</v>
      </c>
      <c r="GU72" s="148">
        <v>566.27740600000004</v>
      </c>
      <c r="GV72" s="148">
        <v>664.9888416</v>
      </c>
      <c r="GW72" s="148">
        <v>0</v>
      </c>
      <c r="GX72" s="148">
        <v>0</v>
      </c>
      <c r="GY72" s="148">
        <v>356.042419</v>
      </c>
      <c r="GZ72" s="148">
        <v>161.25561569999999</v>
      </c>
      <c r="HA72" s="148">
        <v>287.86444790000002</v>
      </c>
      <c r="HB72" s="148">
        <v>0</v>
      </c>
      <c r="HC72" s="148">
        <v>0</v>
      </c>
      <c r="HD72" s="148">
        <v>111.10340480000001</v>
      </c>
      <c r="HE72" s="148">
        <v>1065.097399</v>
      </c>
      <c r="HF72" s="148">
        <v>123.7048338</v>
      </c>
      <c r="HG72" s="148">
        <v>0</v>
      </c>
      <c r="HH72" s="148">
        <v>85.779667520000004</v>
      </c>
      <c r="HI72" s="148">
        <v>881.64807269999994</v>
      </c>
      <c r="HJ72" s="148">
        <v>1643.6347619999999</v>
      </c>
      <c r="HK72" s="148">
        <v>3710.9587959999999</v>
      </c>
      <c r="HL72" s="148">
        <v>14608.199000000001</v>
      </c>
      <c r="HM72" s="148">
        <v>457.2271417</v>
      </c>
      <c r="HN72" s="148">
        <v>2862.6538399999999</v>
      </c>
      <c r="HO72" s="148">
        <v>33093.009989999999</v>
      </c>
      <c r="HP72" s="148">
        <v>198181.73639999999</v>
      </c>
      <c r="HQ72" s="148">
        <v>102705.6752</v>
      </c>
      <c r="HR72" s="148">
        <v>4904.3001370000002</v>
      </c>
      <c r="HS72" s="148">
        <v>488.72216229999998</v>
      </c>
      <c r="HT72" s="148">
        <v>3350.3762820000002</v>
      </c>
      <c r="HU72" s="148">
        <v>7671.7421299999996</v>
      </c>
      <c r="HV72" s="148">
        <v>4937.1605639999998</v>
      </c>
      <c r="HW72" s="148">
        <v>96812.435989999998</v>
      </c>
      <c r="HX72" s="148">
        <v>71859.095140000005</v>
      </c>
      <c r="HY72" s="148">
        <v>79820.823300000004</v>
      </c>
      <c r="HZ72" s="148">
        <v>35044.455009999998</v>
      </c>
      <c r="IA72" s="148">
        <v>0</v>
      </c>
      <c r="IB72" s="148">
        <v>93545.265660000005</v>
      </c>
      <c r="IC72" s="148">
        <v>243405.69930000001</v>
      </c>
      <c r="ID72" s="148">
        <v>149366.39550000001</v>
      </c>
      <c r="IE72" s="148">
        <v>84039.648650000003</v>
      </c>
      <c r="IF72" s="148">
        <v>17134.067719999999</v>
      </c>
      <c r="IG72" s="148">
        <v>33232.886299999998</v>
      </c>
      <c r="IH72" s="148">
        <v>31408.39947</v>
      </c>
      <c r="II72" s="148">
        <v>70677.270869999993</v>
      </c>
      <c r="IJ72" s="148">
        <v>125993.9877</v>
      </c>
      <c r="IK72" s="148">
        <v>288601.28889999999</v>
      </c>
      <c r="IL72" s="148">
        <v>77394.999039999995</v>
      </c>
      <c r="IM72" s="148">
        <v>34765.97363</v>
      </c>
      <c r="IN72" s="148">
        <v>29873.97711</v>
      </c>
      <c r="IO72" s="148">
        <v>22554.105240000001</v>
      </c>
      <c r="IP72" s="148">
        <v>33863.121359999997</v>
      </c>
      <c r="IQ72" s="148">
        <v>98188.897020000004</v>
      </c>
      <c r="IR72" s="148">
        <v>99022.658949999997</v>
      </c>
      <c r="IS72" s="148">
        <v>71700.883050000004</v>
      </c>
      <c r="IT72" s="148">
        <v>55473.948490000002</v>
      </c>
      <c r="IU72" s="148">
        <v>38582.608670000001</v>
      </c>
      <c r="IV72" s="148">
        <v>76503.235979999998</v>
      </c>
      <c r="IW72" s="148">
        <v>17921.306759999999</v>
      </c>
      <c r="IX72" s="148">
        <v>10654.90821</v>
      </c>
    </row>
    <row r="73" spans="1:258">
      <c r="A73" s="233" t="s">
        <v>995</v>
      </c>
      <c r="B73" s="233" t="s">
        <v>947</v>
      </c>
      <c r="C73" s="148">
        <v>945.68326620000005</v>
      </c>
      <c r="D73" s="148">
        <v>392.06864619999999</v>
      </c>
      <c r="E73" s="148">
        <v>9960.0705789999993</v>
      </c>
      <c r="F73" s="148">
        <v>11237.439109999999</v>
      </c>
      <c r="G73" s="148">
        <v>970.07050130000005</v>
      </c>
      <c r="H73" s="148">
        <v>3154.201939</v>
      </c>
      <c r="I73" s="148">
        <v>5439.2831260000003</v>
      </c>
      <c r="J73" s="148">
        <v>2338.617679</v>
      </c>
      <c r="K73" s="148">
        <v>214471.4449</v>
      </c>
      <c r="L73" s="148">
        <v>29501.434550000002</v>
      </c>
      <c r="M73" s="148">
        <v>2251.8090790000001</v>
      </c>
      <c r="N73" s="148">
        <v>38710.025130000002</v>
      </c>
      <c r="O73" s="148">
        <v>17602.888279999999</v>
      </c>
      <c r="P73" s="148">
        <v>30226.685880000001</v>
      </c>
      <c r="Q73" s="148">
        <v>62346.905789999997</v>
      </c>
      <c r="R73" s="148">
        <v>14827.595289999999</v>
      </c>
      <c r="S73" s="148">
        <v>4878.7879910000001</v>
      </c>
      <c r="T73" s="148">
        <v>54495.945299999999</v>
      </c>
      <c r="U73" s="148">
        <v>109144.4126</v>
      </c>
      <c r="V73" s="148">
        <v>104369.33809999999</v>
      </c>
      <c r="W73" s="148">
        <v>14425.60649</v>
      </c>
      <c r="X73" s="148">
        <v>13479.633540000001</v>
      </c>
      <c r="Y73" s="148">
        <v>2619.5720620000002</v>
      </c>
      <c r="Z73" s="148">
        <v>0</v>
      </c>
      <c r="AA73" s="148">
        <v>0</v>
      </c>
      <c r="AB73" s="148">
        <v>0</v>
      </c>
      <c r="AC73" s="148">
        <v>815.45975450000003</v>
      </c>
      <c r="AD73" s="148">
        <v>12768.959570000001</v>
      </c>
      <c r="AE73" s="148">
        <v>234.27783869999999</v>
      </c>
      <c r="AF73" s="148">
        <v>138.07494729999999</v>
      </c>
      <c r="AG73" s="148">
        <v>0</v>
      </c>
      <c r="AH73" s="148">
        <v>0</v>
      </c>
      <c r="AI73" s="148">
        <v>60.536967969999999</v>
      </c>
      <c r="AJ73" s="148">
        <v>0</v>
      </c>
      <c r="AK73" s="148">
        <v>17676.370749999998</v>
      </c>
      <c r="AL73" s="148">
        <v>50.398099559999999</v>
      </c>
      <c r="AM73" s="148">
        <v>197.90182799999999</v>
      </c>
      <c r="AN73" s="148">
        <v>217.36293259999999</v>
      </c>
      <c r="AO73" s="148">
        <v>25.079063690000002</v>
      </c>
      <c r="AP73" s="148">
        <v>0</v>
      </c>
      <c r="AQ73" s="148">
        <v>373.15535679999999</v>
      </c>
      <c r="AR73" s="148">
        <v>952.70698860000005</v>
      </c>
      <c r="AS73" s="148">
        <v>53.321447450000001</v>
      </c>
      <c r="AT73" s="148">
        <v>231.13260790000001</v>
      </c>
      <c r="AU73" s="148">
        <v>0</v>
      </c>
      <c r="AV73" s="148">
        <v>109.43354600000001</v>
      </c>
      <c r="AW73" s="148">
        <v>173.9241974</v>
      </c>
      <c r="AX73" s="148">
        <v>190.75418920000001</v>
      </c>
      <c r="AY73" s="148">
        <v>147.7961397</v>
      </c>
      <c r="AZ73" s="148">
        <v>0</v>
      </c>
      <c r="BA73" s="148">
        <v>174.4724253</v>
      </c>
      <c r="BB73" s="148">
        <v>43.217984469999998</v>
      </c>
      <c r="BC73" s="148">
        <v>103.4020495</v>
      </c>
      <c r="BD73" s="148">
        <v>171.58078570000001</v>
      </c>
      <c r="BE73" s="148">
        <v>2279.5698130000001</v>
      </c>
      <c r="BF73" s="148">
        <v>395.52895339999998</v>
      </c>
      <c r="BG73" s="148">
        <v>223.34308379999999</v>
      </c>
      <c r="BH73" s="148">
        <v>276.7954196</v>
      </c>
      <c r="BI73" s="148">
        <v>60332.912949999998</v>
      </c>
      <c r="BJ73" s="148">
        <v>732.39794159999997</v>
      </c>
      <c r="BK73" s="148">
        <v>266.4291705</v>
      </c>
      <c r="BL73" s="148">
        <v>40664.074139999997</v>
      </c>
      <c r="BM73" s="148">
        <v>15893.31883</v>
      </c>
      <c r="BN73" s="148">
        <v>339.79727279999997</v>
      </c>
      <c r="BO73" s="148">
        <v>0</v>
      </c>
      <c r="BP73" s="148">
        <v>22169.87645</v>
      </c>
      <c r="BQ73" s="148">
        <v>3309.8739070000001</v>
      </c>
      <c r="BR73" s="148">
        <v>463.6965816</v>
      </c>
      <c r="BS73" s="148">
        <v>754.32060709999996</v>
      </c>
      <c r="BT73" s="148">
        <v>1227.0096820000001</v>
      </c>
      <c r="BU73" s="148">
        <v>53.06169216</v>
      </c>
      <c r="BV73" s="148">
        <v>28510.439460000001</v>
      </c>
      <c r="BW73" s="148">
        <v>629.76913909999996</v>
      </c>
      <c r="BX73" s="148">
        <v>345.91003030000002</v>
      </c>
      <c r="BY73" s="148">
        <v>1707.4534799999999</v>
      </c>
      <c r="BZ73" s="148">
        <v>421.00702369999999</v>
      </c>
      <c r="CA73" s="148">
        <v>281.33706849999999</v>
      </c>
      <c r="CB73" s="148">
        <v>0</v>
      </c>
      <c r="CC73" s="148">
        <v>739.13508730000001</v>
      </c>
      <c r="CD73" s="148">
        <v>496.8544867</v>
      </c>
      <c r="CE73" s="148">
        <v>0</v>
      </c>
      <c r="CF73" s="148">
        <v>0</v>
      </c>
      <c r="CG73" s="148">
        <v>51.578778669999998</v>
      </c>
      <c r="CH73" s="148">
        <v>44538.08526</v>
      </c>
      <c r="CI73" s="148">
        <v>1808.6772229999999</v>
      </c>
      <c r="CJ73" s="148">
        <v>304077.34480000002</v>
      </c>
      <c r="CK73" s="148">
        <v>103978.4653</v>
      </c>
      <c r="CL73" s="148">
        <v>157597.4754</v>
      </c>
      <c r="CM73" s="148">
        <v>829745.56660000002</v>
      </c>
      <c r="CN73" s="148">
        <v>70667.217699999994</v>
      </c>
      <c r="CO73" s="148">
        <v>4824.8005730000004</v>
      </c>
      <c r="CP73" s="148">
        <v>647176.69999999995</v>
      </c>
      <c r="CQ73" s="148">
        <v>280806.12219999998</v>
      </c>
      <c r="CR73" s="148">
        <v>67672.950559999997</v>
      </c>
      <c r="CS73" s="148">
        <v>109367.9034</v>
      </c>
      <c r="CT73" s="148">
        <v>190886.60870000001</v>
      </c>
      <c r="CU73" s="148">
        <v>100663.0592</v>
      </c>
      <c r="CV73" s="148">
        <v>155534.33050000001</v>
      </c>
      <c r="CW73" s="148">
        <v>6155.6845590000003</v>
      </c>
      <c r="CX73" s="148">
        <v>164.77952139999999</v>
      </c>
      <c r="CY73" s="148">
        <v>234.99898210000001</v>
      </c>
      <c r="CZ73" s="148">
        <v>0</v>
      </c>
      <c r="DA73" s="148">
        <v>0</v>
      </c>
      <c r="DB73" s="148">
        <v>0</v>
      </c>
      <c r="DC73" s="148">
        <v>163.333269</v>
      </c>
      <c r="DD73" s="148">
        <v>0</v>
      </c>
      <c r="DE73" s="148">
        <v>0</v>
      </c>
      <c r="DF73" s="148">
        <v>15.905703219999999</v>
      </c>
      <c r="DG73" s="148">
        <v>16.968737350000001</v>
      </c>
      <c r="DH73" s="148">
        <v>233.52734269999999</v>
      </c>
      <c r="DI73" s="148">
        <v>203.4168056</v>
      </c>
      <c r="DJ73" s="148">
        <v>273869.40700000001</v>
      </c>
      <c r="DK73" s="148">
        <v>1924719.1240000001</v>
      </c>
      <c r="DL73" s="148">
        <v>162778.41800000001</v>
      </c>
      <c r="DM73" s="148">
        <v>3011674.8220000002</v>
      </c>
      <c r="DN73" s="148">
        <v>3415207.6140000001</v>
      </c>
      <c r="DO73" s="148">
        <v>281706.3124</v>
      </c>
      <c r="DP73" s="148">
        <v>24440.95492</v>
      </c>
      <c r="DQ73" s="148">
        <v>373342.09129999997</v>
      </c>
      <c r="DR73" s="148">
        <v>10734980.74</v>
      </c>
      <c r="DS73" s="148">
        <v>1848210.8419999999</v>
      </c>
      <c r="DT73" s="148">
        <v>198161.1096</v>
      </c>
      <c r="DU73" s="148">
        <v>374934.02140000003</v>
      </c>
      <c r="DV73" s="148">
        <v>22816.453969999999</v>
      </c>
      <c r="DW73" s="148">
        <v>3324785.821</v>
      </c>
      <c r="DX73" s="148">
        <v>3204606.048</v>
      </c>
      <c r="DY73" s="148">
        <v>1733936.5789999999</v>
      </c>
      <c r="DZ73" s="148">
        <v>4578214.8059999999</v>
      </c>
      <c r="EA73" s="148">
        <v>979758.59470000002</v>
      </c>
      <c r="EB73" s="148">
        <v>112449.0306</v>
      </c>
      <c r="EC73" s="148">
        <v>535662.47660000005</v>
      </c>
      <c r="ED73" s="148">
        <v>742618.91099999996</v>
      </c>
      <c r="EE73" s="148">
        <v>683926.94200000004</v>
      </c>
      <c r="EF73" s="148">
        <v>3484599.7650000001</v>
      </c>
      <c r="EG73" s="148">
        <v>1797848.192</v>
      </c>
      <c r="EH73" s="148">
        <v>6751.7553319999997</v>
      </c>
      <c r="EI73" s="148">
        <v>20688.002980000001</v>
      </c>
      <c r="EJ73" s="148">
        <v>59850.957490000001</v>
      </c>
      <c r="EK73" s="148">
        <v>73412.286869999996</v>
      </c>
      <c r="EL73" s="148">
        <v>261489.9559</v>
      </c>
      <c r="EM73" s="148">
        <v>817923.53020000004</v>
      </c>
      <c r="EN73" s="148">
        <v>724461.16760000004</v>
      </c>
      <c r="EO73" s="148">
        <v>511499.55619999999</v>
      </c>
      <c r="EP73" s="148">
        <v>33722.12975</v>
      </c>
      <c r="EQ73" s="148">
        <v>67820.946880000003</v>
      </c>
      <c r="ER73" s="148">
        <v>6226.9418470000001</v>
      </c>
      <c r="ES73" s="148">
        <v>41192.051919999998</v>
      </c>
      <c r="ET73" s="148">
        <v>3029.7615989999999</v>
      </c>
      <c r="EU73" s="148">
        <v>3144.6264930000002</v>
      </c>
      <c r="EV73" s="148">
        <v>17879.60454</v>
      </c>
      <c r="EW73" s="148">
        <v>33428.18619</v>
      </c>
      <c r="EX73" s="148">
        <v>35184.046849999999</v>
      </c>
      <c r="EY73" s="148">
        <v>34074.955119999999</v>
      </c>
      <c r="EZ73" s="148">
        <v>54896.478990000003</v>
      </c>
      <c r="FA73" s="148">
        <v>23238.989539999999</v>
      </c>
      <c r="FB73" s="148">
        <v>23723.599689999999</v>
      </c>
      <c r="FC73" s="148">
        <v>22913.128830000001</v>
      </c>
      <c r="FD73" s="148">
        <v>25888.735390000002</v>
      </c>
      <c r="FE73" s="148">
        <v>6474.5396019999998</v>
      </c>
      <c r="FF73" s="148">
        <v>3987.8661710000001</v>
      </c>
      <c r="FG73" s="148">
        <v>896.82466190000002</v>
      </c>
      <c r="FH73" s="148">
        <v>112962.8245</v>
      </c>
      <c r="FI73" s="148">
        <v>20541.207610000001</v>
      </c>
      <c r="FJ73" s="148">
        <v>2198.0424710000002</v>
      </c>
      <c r="FK73" s="148">
        <v>338.97203250000001</v>
      </c>
      <c r="FL73" s="148">
        <v>129715.883</v>
      </c>
      <c r="FM73" s="148">
        <v>91107.973639999997</v>
      </c>
      <c r="FN73" s="148">
        <v>27843.59978</v>
      </c>
      <c r="FO73" s="148">
        <v>85136.065170000002</v>
      </c>
      <c r="FP73" s="148">
        <v>21776.502690000001</v>
      </c>
      <c r="FQ73" s="148">
        <v>9042.8918990000002</v>
      </c>
      <c r="FR73" s="148">
        <v>118458.2355</v>
      </c>
      <c r="FS73" s="148">
        <v>440529.99430000002</v>
      </c>
      <c r="FT73" s="148">
        <v>160757.56520000001</v>
      </c>
      <c r="FU73" s="148">
        <v>247108.50760000001</v>
      </c>
      <c r="FV73" s="148">
        <v>518.07254890000002</v>
      </c>
      <c r="FW73" s="148">
        <v>762.15743329999998</v>
      </c>
      <c r="FX73" s="148">
        <v>28351.824479999999</v>
      </c>
      <c r="FY73" s="148">
        <v>108323.1061</v>
      </c>
      <c r="FZ73" s="148">
        <v>110709.12549999999</v>
      </c>
      <c r="GA73" s="148">
        <v>107559.4094</v>
      </c>
      <c r="GB73" s="148">
        <v>7404.4705569999996</v>
      </c>
      <c r="GC73" s="148">
        <v>3581.093425</v>
      </c>
      <c r="GD73" s="148">
        <v>1957.6208959999999</v>
      </c>
      <c r="GE73" s="148">
        <v>590.63539049999997</v>
      </c>
      <c r="GF73" s="148">
        <v>4598.6086160000004</v>
      </c>
      <c r="GG73" s="148">
        <v>6901.4722979999997</v>
      </c>
      <c r="GH73" s="148">
        <v>1163.1971249999999</v>
      </c>
      <c r="GI73" s="148">
        <v>13568.98107</v>
      </c>
      <c r="GJ73" s="148">
        <v>26848.444329999998</v>
      </c>
      <c r="GK73" s="148">
        <v>19449.864570000002</v>
      </c>
      <c r="GL73" s="148">
        <v>4626.5946320000003</v>
      </c>
      <c r="GM73" s="148">
        <v>20246.236639999999</v>
      </c>
      <c r="GN73" s="148">
        <v>13342.649890000001</v>
      </c>
      <c r="GO73" s="148">
        <v>256.70100109999998</v>
      </c>
      <c r="GP73" s="148">
        <v>0</v>
      </c>
      <c r="GQ73" s="148">
        <v>0</v>
      </c>
      <c r="GR73" s="148">
        <v>337.17068210000002</v>
      </c>
      <c r="GS73" s="148">
        <v>0</v>
      </c>
      <c r="GT73" s="148">
        <v>0</v>
      </c>
      <c r="GU73" s="148">
        <v>283.04365819999998</v>
      </c>
      <c r="GV73" s="148">
        <v>63.597990320000001</v>
      </c>
      <c r="GW73" s="148">
        <v>0</v>
      </c>
      <c r="GX73" s="148">
        <v>0</v>
      </c>
      <c r="GY73" s="148">
        <v>167.81190580000001</v>
      </c>
      <c r="GZ73" s="148">
        <v>34.561053080000001</v>
      </c>
      <c r="HA73" s="148">
        <v>126.33082709999999</v>
      </c>
      <c r="HB73" s="148">
        <v>0</v>
      </c>
      <c r="HC73" s="148">
        <v>0</v>
      </c>
      <c r="HD73" s="148">
        <v>91.181087059999996</v>
      </c>
      <c r="HE73" s="148">
        <v>992.10102110000003</v>
      </c>
      <c r="HF73" s="148">
        <v>72.505028199999998</v>
      </c>
      <c r="HG73" s="148">
        <v>0</v>
      </c>
      <c r="HH73" s="148">
        <v>0</v>
      </c>
      <c r="HI73" s="148">
        <v>260.49192570000002</v>
      </c>
      <c r="HJ73" s="148">
        <v>1430.727901</v>
      </c>
      <c r="HK73" s="148">
        <v>2823.8753339999998</v>
      </c>
      <c r="HL73" s="148">
        <v>10353.946239999999</v>
      </c>
      <c r="HM73" s="148">
        <v>127.7285892</v>
      </c>
      <c r="HN73" s="148">
        <v>1708.159341</v>
      </c>
      <c r="HO73" s="148">
        <v>24538.42959</v>
      </c>
      <c r="HP73" s="148">
        <v>151984.06099999999</v>
      </c>
      <c r="HQ73" s="148">
        <v>27548.199329999999</v>
      </c>
      <c r="HR73" s="148">
        <v>1730.2619669999999</v>
      </c>
      <c r="HS73" s="148">
        <v>491.29930239999999</v>
      </c>
      <c r="HT73" s="148">
        <v>2251.996658</v>
      </c>
      <c r="HU73" s="148">
        <v>5773.5219459999998</v>
      </c>
      <c r="HV73" s="148">
        <v>1710.570733</v>
      </c>
      <c r="HW73" s="148">
        <v>80323.645250000001</v>
      </c>
      <c r="HX73" s="148">
        <v>30379.5978</v>
      </c>
      <c r="HY73" s="148">
        <v>47547.800770000002</v>
      </c>
      <c r="HZ73" s="148">
        <v>11447.03931</v>
      </c>
      <c r="IA73" s="148">
        <v>0</v>
      </c>
      <c r="IB73" s="148">
        <v>67173.370729999995</v>
      </c>
      <c r="IC73" s="148">
        <v>139959.12779999999</v>
      </c>
      <c r="ID73" s="148">
        <v>52032.410300000003</v>
      </c>
      <c r="IE73" s="148">
        <v>25606.541829999998</v>
      </c>
      <c r="IF73" s="148">
        <v>3445.5106390000001</v>
      </c>
      <c r="IG73" s="148">
        <v>13738.2934</v>
      </c>
      <c r="IH73" s="148">
        <v>8879.4889289999992</v>
      </c>
      <c r="II73" s="148">
        <v>35081.462760000002</v>
      </c>
      <c r="IJ73" s="148">
        <v>75684.577579999997</v>
      </c>
      <c r="IK73" s="148">
        <v>97363.681270000001</v>
      </c>
      <c r="IL73" s="148">
        <v>23388.07677</v>
      </c>
      <c r="IM73" s="148">
        <v>13433.95463</v>
      </c>
      <c r="IN73" s="148">
        <v>9596.7218649999995</v>
      </c>
      <c r="IO73" s="148">
        <v>11037.81278</v>
      </c>
      <c r="IP73" s="148">
        <v>17100.39343</v>
      </c>
      <c r="IQ73" s="148">
        <v>39552.336040000002</v>
      </c>
      <c r="IR73" s="148">
        <v>31123.139640000001</v>
      </c>
      <c r="IS73" s="148">
        <v>32010.66948</v>
      </c>
      <c r="IT73" s="148">
        <v>37849.115949999999</v>
      </c>
      <c r="IU73" s="148">
        <v>17664.773669999999</v>
      </c>
      <c r="IV73" s="148">
        <v>40521.573559999997</v>
      </c>
      <c r="IW73" s="148">
        <v>15661.892760000001</v>
      </c>
      <c r="IX73" s="148">
        <v>2279.9900539999999</v>
      </c>
    </row>
    <row r="74" spans="1:258">
      <c r="A74" s="233" t="s">
        <v>996</v>
      </c>
      <c r="B74" s="233" t="s">
        <v>947</v>
      </c>
      <c r="C74" s="148">
        <v>1488.9374580000001</v>
      </c>
      <c r="D74" s="148">
        <v>470.26351890000001</v>
      </c>
      <c r="E74" s="148">
        <v>13225.49495</v>
      </c>
      <c r="F74" s="148">
        <v>21874.776750000001</v>
      </c>
      <c r="G74" s="148">
        <v>1641.8061090000001</v>
      </c>
      <c r="H74" s="148">
        <v>4578.9014870000001</v>
      </c>
      <c r="I74" s="148">
        <v>10307.979600000001</v>
      </c>
      <c r="J74" s="148">
        <v>3413.3361289999998</v>
      </c>
      <c r="K74" s="148">
        <v>235662.54980000001</v>
      </c>
      <c r="L74" s="148">
        <v>38982.984859999997</v>
      </c>
      <c r="M74" s="148">
        <v>3224.0810550000001</v>
      </c>
      <c r="N74" s="148">
        <v>49769.727129999999</v>
      </c>
      <c r="O74" s="148">
        <v>21523.550220000001</v>
      </c>
      <c r="P74" s="148">
        <v>34877.253980000001</v>
      </c>
      <c r="Q74" s="148">
        <v>99102.640400000004</v>
      </c>
      <c r="R74" s="148">
        <v>27272.620429999999</v>
      </c>
      <c r="S74" s="148">
        <v>6150.5918419999998</v>
      </c>
      <c r="T74" s="148">
        <v>77938.188750000001</v>
      </c>
      <c r="U74" s="148">
        <v>145497.31830000001</v>
      </c>
      <c r="V74" s="148">
        <v>146534.23069999999</v>
      </c>
      <c r="W74" s="148">
        <v>20145.432000000001</v>
      </c>
      <c r="X74" s="148">
        <v>21072.905589999998</v>
      </c>
      <c r="Y74" s="148">
        <v>2976.6548419999999</v>
      </c>
      <c r="Z74" s="148">
        <v>0</v>
      </c>
      <c r="AA74" s="148">
        <v>0</v>
      </c>
      <c r="AB74" s="148">
        <v>0</v>
      </c>
      <c r="AC74" s="148">
        <v>1265.3368149999999</v>
      </c>
      <c r="AD74" s="148">
        <v>15556.920690000001</v>
      </c>
      <c r="AE74" s="148">
        <v>475.84595660000002</v>
      </c>
      <c r="AF74" s="148">
        <v>179.03204869999999</v>
      </c>
      <c r="AG74" s="148">
        <v>0</v>
      </c>
      <c r="AH74" s="148">
        <v>0</v>
      </c>
      <c r="AI74" s="148">
        <v>86.031020479999995</v>
      </c>
      <c r="AJ74" s="148">
        <v>0</v>
      </c>
      <c r="AK74" s="148">
        <v>19148.662700000001</v>
      </c>
      <c r="AL74" s="148">
        <v>39.564250979999997</v>
      </c>
      <c r="AM74" s="148">
        <v>300.74531739999998</v>
      </c>
      <c r="AN74" s="148">
        <v>357.68826309999997</v>
      </c>
      <c r="AO74" s="148">
        <v>21.963507620000001</v>
      </c>
      <c r="AP74" s="148">
        <v>0</v>
      </c>
      <c r="AQ74" s="148">
        <v>490.64008180000002</v>
      </c>
      <c r="AR74" s="148">
        <v>1347.932084</v>
      </c>
      <c r="AS74" s="148">
        <v>139.1515469</v>
      </c>
      <c r="AT74" s="148">
        <v>178.26141369999999</v>
      </c>
      <c r="AU74" s="148">
        <v>0</v>
      </c>
      <c r="AV74" s="148">
        <v>152.14705169999999</v>
      </c>
      <c r="AW74" s="148">
        <v>470.42896359999997</v>
      </c>
      <c r="AX74" s="148">
        <v>56.44555484</v>
      </c>
      <c r="AY74" s="148">
        <v>205.947112</v>
      </c>
      <c r="AZ74" s="148">
        <v>0</v>
      </c>
      <c r="BA74" s="148">
        <v>138.869417</v>
      </c>
      <c r="BB74" s="148">
        <v>60.306622670000003</v>
      </c>
      <c r="BC74" s="148">
        <v>223.56211730000001</v>
      </c>
      <c r="BD74" s="148">
        <v>113.09730159999999</v>
      </c>
      <c r="BE74" s="148">
        <v>620.94933270000001</v>
      </c>
      <c r="BF74" s="148">
        <v>655.76632940000002</v>
      </c>
      <c r="BG74" s="148">
        <v>1292.092627</v>
      </c>
      <c r="BH74" s="148">
        <v>895.70410960000004</v>
      </c>
      <c r="BI74" s="148">
        <v>107863.83620000001</v>
      </c>
      <c r="BJ74" s="148">
        <v>1911.2271370000001</v>
      </c>
      <c r="BK74" s="148">
        <v>568.12179779999997</v>
      </c>
      <c r="BL74" s="148">
        <v>48093.972909999997</v>
      </c>
      <c r="BM74" s="148">
        <v>22302.488410000002</v>
      </c>
      <c r="BN74" s="148">
        <v>644.34743530000003</v>
      </c>
      <c r="BO74" s="148">
        <v>0</v>
      </c>
      <c r="BP74" s="148">
        <v>28088.065030000002</v>
      </c>
      <c r="BQ74" s="148">
        <v>4033.1743510000001</v>
      </c>
      <c r="BR74" s="148">
        <v>1086.456944</v>
      </c>
      <c r="BS74" s="148">
        <v>1249.9461779999999</v>
      </c>
      <c r="BT74" s="148">
        <v>2292.0030339999998</v>
      </c>
      <c r="BU74" s="148">
        <v>263.16098440000002</v>
      </c>
      <c r="BV74" s="148">
        <v>34602.378279999997</v>
      </c>
      <c r="BW74" s="148">
        <v>987.87495200000001</v>
      </c>
      <c r="BX74" s="148">
        <v>503.92108869999998</v>
      </c>
      <c r="BY74" s="148">
        <v>2265.5326030000001</v>
      </c>
      <c r="BZ74" s="148">
        <v>708.41714260000003</v>
      </c>
      <c r="CA74" s="148">
        <v>944.69086870000001</v>
      </c>
      <c r="CB74" s="148">
        <v>0</v>
      </c>
      <c r="CC74" s="148">
        <v>1371.508214</v>
      </c>
      <c r="CD74" s="148">
        <v>604.8463577</v>
      </c>
      <c r="CE74" s="148">
        <v>0</v>
      </c>
      <c r="CF74" s="148">
        <v>0</v>
      </c>
      <c r="CG74" s="148">
        <v>130.9540987</v>
      </c>
      <c r="CH74" s="148">
        <v>56698.318590000003</v>
      </c>
      <c r="CI74" s="148">
        <v>2383.3630450000001</v>
      </c>
      <c r="CJ74" s="148">
        <v>343007.9081</v>
      </c>
      <c r="CK74" s="148">
        <v>122785.7019</v>
      </c>
      <c r="CL74" s="148">
        <v>183715.87400000001</v>
      </c>
      <c r="CM74" s="148">
        <v>982984.26809999999</v>
      </c>
      <c r="CN74" s="148">
        <v>82398.519769999999</v>
      </c>
      <c r="CO74" s="148">
        <v>6778.9424959999997</v>
      </c>
      <c r="CP74" s="148">
        <v>809535.50650000002</v>
      </c>
      <c r="CQ74" s="148">
        <v>332574.5246</v>
      </c>
      <c r="CR74" s="148">
        <v>76592.093040000007</v>
      </c>
      <c r="CS74" s="148">
        <v>132699.69339999999</v>
      </c>
      <c r="CT74" s="148">
        <v>217260.16409999999</v>
      </c>
      <c r="CU74" s="148">
        <v>114505.67359999999</v>
      </c>
      <c r="CV74" s="148">
        <v>189429.3499</v>
      </c>
      <c r="CW74" s="148">
        <v>6786.1899949999997</v>
      </c>
      <c r="CX74" s="148">
        <v>344.41772580000003</v>
      </c>
      <c r="CY74" s="148">
        <v>148.16070980000001</v>
      </c>
      <c r="CZ74" s="148">
        <v>0</v>
      </c>
      <c r="DA74" s="148">
        <v>0</v>
      </c>
      <c r="DB74" s="148">
        <v>0</v>
      </c>
      <c r="DC74" s="148">
        <v>329.26982340000001</v>
      </c>
      <c r="DD74" s="148">
        <v>0</v>
      </c>
      <c r="DE74" s="148">
        <v>0</v>
      </c>
      <c r="DF74" s="148">
        <v>0</v>
      </c>
      <c r="DG74" s="148">
        <v>49.748156780000002</v>
      </c>
      <c r="DH74" s="148">
        <v>249.96584949999999</v>
      </c>
      <c r="DI74" s="148">
        <v>309.39872889999998</v>
      </c>
      <c r="DJ74" s="148">
        <v>358946.6447</v>
      </c>
      <c r="DK74" s="148">
        <v>2159954.4019999998</v>
      </c>
      <c r="DL74" s="148">
        <v>206983.56080000001</v>
      </c>
      <c r="DM74" s="148">
        <v>3271655.87</v>
      </c>
      <c r="DN74" s="148">
        <v>3958123.378</v>
      </c>
      <c r="DO74" s="148">
        <v>357085.21750000003</v>
      </c>
      <c r="DP74" s="148">
        <v>31746.803800000002</v>
      </c>
      <c r="DQ74" s="148">
        <v>414579.9031</v>
      </c>
      <c r="DR74" s="148">
        <v>11146551.039999999</v>
      </c>
      <c r="DS74" s="148">
        <v>2081642.602</v>
      </c>
      <c r="DT74" s="148">
        <v>237982.07</v>
      </c>
      <c r="DU74" s="148">
        <v>479341.4302</v>
      </c>
      <c r="DV74" s="148">
        <v>30207.362239999999</v>
      </c>
      <c r="DW74" s="148">
        <v>3942993.946</v>
      </c>
      <c r="DX74" s="148">
        <v>3526660.6239999998</v>
      </c>
      <c r="DY74" s="148">
        <v>1996849.9010000001</v>
      </c>
      <c r="DZ74" s="148">
        <v>5019191.909</v>
      </c>
      <c r="EA74" s="148">
        <v>1177366.0719999999</v>
      </c>
      <c r="EB74" s="148">
        <v>141759.39660000001</v>
      </c>
      <c r="EC74" s="148">
        <v>649684.46580000001</v>
      </c>
      <c r="ED74" s="148">
        <v>870690.6202</v>
      </c>
      <c r="EE74" s="148">
        <v>724985.60750000004</v>
      </c>
      <c r="EF74" s="148">
        <v>3888884.1940000001</v>
      </c>
      <c r="EG74" s="148">
        <v>2102946.0389999999</v>
      </c>
      <c r="EH74" s="148">
        <v>8414.9217520000002</v>
      </c>
      <c r="EI74" s="148">
        <v>26536.885190000001</v>
      </c>
      <c r="EJ74" s="148">
        <v>74693.14013</v>
      </c>
      <c r="EK74" s="148">
        <v>94164.80876</v>
      </c>
      <c r="EL74" s="148">
        <v>303611.37689999997</v>
      </c>
      <c r="EM74" s="148">
        <v>924489.37320000003</v>
      </c>
      <c r="EN74" s="148">
        <v>811018.73770000006</v>
      </c>
      <c r="EO74" s="148">
        <v>581772.10930000001</v>
      </c>
      <c r="EP74" s="148">
        <v>44779.190020000002</v>
      </c>
      <c r="EQ74" s="148">
        <v>80098.315130000003</v>
      </c>
      <c r="ER74" s="148">
        <v>8222.6461049999998</v>
      </c>
      <c r="ES74" s="148">
        <v>47091.203849999998</v>
      </c>
      <c r="ET74" s="148">
        <v>3629.2410209999998</v>
      </c>
      <c r="EU74" s="148">
        <v>3280.5399950000001</v>
      </c>
      <c r="EV74" s="148">
        <v>16186.98452</v>
      </c>
      <c r="EW74" s="148">
        <v>38096.541039999996</v>
      </c>
      <c r="EX74" s="148">
        <v>41149.981699999997</v>
      </c>
      <c r="EY74" s="148">
        <v>46066.022279999997</v>
      </c>
      <c r="EZ74" s="148">
        <v>60264.362150000001</v>
      </c>
      <c r="FA74" s="148">
        <v>25035.221440000001</v>
      </c>
      <c r="FB74" s="148">
        <v>32738.12542</v>
      </c>
      <c r="FC74" s="148">
        <v>25366.333170000002</v>
      </c>
      <c r="FD74" s="148">
        <v>32599.32216</v>
      </c>
      <c r="FE74" s="148">
        <v>8653.3081249999996</v>
      </c>
      <c r="FF74" s="148">
        <v>4952.9605739999997</v>
      </c>
      <c r="FG74" s="148">
        <v>1168.9727989999999</v>
      </c>
      <c r="FH74" s="148">
        <v>125866.0575</v>
      </c>
      <c r="FI74" s="148">
        <v>22603.941989999999</v>
      </c>
      <c r="FJ74" s="148">
        <v>2212.0211079999999</v>
      </c>
      <c r="FK74" s="148">
        <v>506.30244959999999</v>
      </c>
      <c r="FL74" s="148">
        <v>163012.09469999999</v>
      </c>
      <c r="FM74" s="148">
        <v>105915.3316</v>
      </c>
      <c r="FN74" s="148">
        <v>34094.661379999998</v>
      </c>
      <c r="FO74" s="148">
        <v>104852.8909</v>
      </c>
      <c r="FP74" s="148">
        <v>28915.698179999999</v>
      </c>
      <c r="FQ74" s="148">
        <v>11034.11016</v>
      </c>
      <c r="FR74" s="148">
        <v>140615.97200000001</v>
      </c>
      <c r="FS74" s="148">
        <v>508106.83309999999</v>
      </c>
      <c r="FT74" s="148">
        <v>185430.30669999999</v>
      </c>
      <c r="FU74" s="148">
        <v>275163.81060000003</v>
      </c>
      <c r="FV74" s="148">
        <v>867.69003110000006</v>
      </c>
      <c r="FW74" s="148">
        <v>1343.9447620000001</v>
      </c>
      <c r="FX74" s="148">
        <v>32374.487059999999</v>
      </c>
      <c r="FY74" s="148">
        <v>131808.6992</v>
      </c>
      <c r="FZ74" s="148">
        <v>132398.5588</v>
      </c>
      <c r="GA74" s="148">
        <v>125860.94929999999</v>
      </c>
      <c r="GB74" s="148">
        <v>8605.8618719999995</v>
      </c>
      <c r="GC74" s="148">
        <v>3830.5029030000001</v>
      </c>
      <c r="GD74" s="148">
        <v>2898.8579890000001</v>
      </c>
      <c r="GE74" s="148">
        <v>610.70605030000002</v>
      </c>
      <c r="GF74" s="148">
        <v>4850.2070780000004</v>
      </c>
      <c r="GG74" s="148">
        <v>6868.0467740000004</v>
      </c>
      <c r="GH74" s="148">
        <v>1264.891486</v>
      </c>
      <c r="GI74" s="148">
        <v>15721.58964</v>
      </c>
      <c r="GJ74" s="148">
        <v>30217.87614</v>
      </c>
      <c r="GK74" s="148">
        <v>21583.579310000001</v>
      </c>
      <c r="GL74" s="148">
        <v>6230.6620050000001</v>
      </c>
      <c r="GM74" s="148">
        <v>24389.045139999998</v>
      </c>
      <c r="GN74" s="148">
        <v>15009.28261</v>
      </c>
      <c r="GO74" s="148">
        <v>17.570253600000001</v>
      </c>
      <c r="GP74" s="148">
        <v>0</v>
      </c>
      <c r="GQ74" s="148">
        <v>39.041353610000002</v>
      </c>
      <c r="GR74" s="148">
        <v>594.76724690000003</v>
      </c>
      <c r="GS74" s="148">
        <v>0</v>
      </c>
      <c r="GT74" s="148">
        <v>0</v>
      </c>
      <c r="GU74" s="148">
        <v>268.60459500000002</v>
      </c>
      <c r="GV74" s="148">
        <v>75.269765500000005</v>
      </c>
      <c r="GW74" s="148">
        <v>0</v>
      </c>
      <c r="GX74" s="148">
        <v>0</v>
      </c>
      <c r="GY74" s="148">
        <v>78.968130979999998</v>
      </c>
      <c r="GZ74" s="148">
        <v>87.824229259999996</v>
      </c>
      <c r="HA74" s="148">
        <v>122.04039280000001</v>
      </c>
      <c r="HB74" s="148">
        <v>0</v>
      </c>
      <c r="HC74" s="148">
        <v>0</v>
      </c>
      <c r="HD74" s="148">
        <v>156.3193934</v>
      </c>
      <c r="HE74" s="148">
        <v>898.82492609999997</v>
      </c>
      <c r="HF74" s="148">
        <v>0</v>
      </c>
      <c r="HG74" s="148">
        <v>0</v>
      </c>
      <c r="HH74" s="148">
        <v>42.076136769999998</v>
      </c>
      <c r="HI74" s="148">
        <v>658.00474850000001</v>
      </c>
      <c r="HJ74" s="148">
        <v>1569.071533</v>
      </c>
      <c r="HK74" s="148">
        <v>2985.6828799999998</v>
      </c>
      <c r="HL74" s="148">
        <v>16022.043250000001</v>
      </c>
      <c r="HM74" s="148">
        <v>218.80950100000001</v>
      </c>
      <c r="HN74" s="148">
        <v>2057.6238640000001</v>
      </c>
      <c r="HO74" s="148">
        <v>29233.354630000002</v>
      </c>
      <c r="HP74" s="148">
        <v>174333.79300000001</v>
      </c>
      <c r="HQ74" s="148">
        <v>34622.913910000003</v>
      </c>
      <c r="HR74" s="148">
        <v>1385.940137</v>
      </c>
      <c r="HS74" s="148">
        <v>532.13128570000003</v>
      </c>
      <c r="HT74" s="148">
        <v>2843.7797730000002</v>
      </c>
      <c r="HU74" s="148">
        <v>6451.3598410000004</v>
      </c>
      <c r="HV74" s="148">
        <v>2430.7680369999998</v>
      </c>
      <c r="HW74" s="148">
        <v>106774.42819999999</v>
      </c>
      <c r="HX74" s="148">
        <v>38287.339930000002</v>
      </c>
      <c r="HY74" s="148">
        <v>62446.917399999998</v>
      </c>
      <c r="HZ74" s="148">
        <v>13399.32963</v>
      </c>
      <c r="IA74" s="148">
        <v>0</v>
      </c>
      <c r="IB74" s="148">
        <v>92933.638189999998</v>
      </c>
      <c r="IC74" s="148">
        <v>192299.19589999999</v>
      </c>
      <c r="ID74" s="148">
        <v>68014.427639999994</v>
      </c>
      <c r="IE74" s="148">
        <v>31595.209210000001</v>
      </c>
      <c r="IF74" s="148">
        <v>6779.4506979999996</v>
      </c>
      <c r="IG74" s="148">
        <v>18997.5723</v>
      </c>
      <c r="IH74" s="148">
        <v>12616.64725</v>
      </c>
      <c r="II74" s="148">
        <v>47985.416109999998</v>
      </c>
      <c r="IJ74" s="148">
        <v>101138.1504</v>
      </c>
      <c r="IK74" s="148">
        <v>130287.23119999999</v>
      </c>
      <c r="IL74" s="148">
        <v>31460.410370000001</v>
      </c>
      <c r="IM74" s="148">
        <v>17363.651600000001</v>
      </c>
      <c r="IN74" s="148">
        <v>12594.09849</v>
      </c>
      <c r="IO74" s="148">
        <v>14606.726860000001</v>
      </c>
      <c r="IP74" s="148">
        <v>23930.054100000001</v>
      </c>
      <c r="IQ74" s="148">
        <v>51669.961759999998</v>
      </c>
      <c r="IR74" s="148">
        <v>43744.054920000002</v>
      </c>
      <c r="IS74" s="148">
        <v>42384.781739999999</v>
      </c>
      <c r="IT74" s="148">
        <v>51267.97954</v>
      </c>
      <c r="IU74" s="148">
        <v>24845.241679999999</v>
      </c>
      <c r="IV74" s="148">
        <v>56308.376199999999</v>
      </c>
      <c r="IW74" s="148">
        <v>20007.35598</v>
      </c>
      <c r="IX74" s="148">
        <v>3496.9079419999998</v>
      </c>
    </row>
    <row r="75" spans="1:258">
      <c r="A75" s="233" t="s">
        <v>997</v>
      </c>
      <c r="B75" s="233" t="s">
        <v>947</v>
      </c>
      <c r="C75" s="148">
        <v>871.19359650000001</v>
      </c>
      <c r="D75" s="148">
        <v>390.5069962</v>
      </c>
      <c r="E75" s="148">
        <v>10121.09348</v>
      </c>
      <c r="F75" s="148">
        <v>15126.362950000001</v>
      </c>
      <c r="G75" s="148">
        <v>1112.4099839999999</v>
      </c>
      <c r="H75" s="148">
        <v>3128.2703969999998</v>
      </c>
      <c r="I75" s="148">
        <v>7122.395743</v>
      </c>
      <c r="J75" s="148">
        <v>2541.1509420000002</v>
      </c>
      <c r="K75" s="148">
        <v>232190.94570000001</v>
      </c>
      <c r="L75" s="148">
        <v>25727.370060000001</v>
      </c>
      <c r="M75" s="148">
        <v>2884.6355749999998</v>
      </c>
      <c r="N75" s="148">
        <v>33409.61709</v>
      </c>
      <c r="O75" s="148">
        <v>19970.603029999998</v>
      </c>
      <c r="P75" s="148">
        <v>29466.419300000001</v>
      </c>
      <c r="Q75" s="148">
        <v>63334.600380000003</v>
      </c>
      <c r="R75" s="148">
        <v>19889.47839</v>
      </c>
      <c r="S75" s="148">
        <v>4814.6247460000004</v>
      </c>
      <c r="T75" s="148">
        <v>59407.500970000001</v>
      </c>
      <c r="U75" s="148">
        <v>119519.0077</v>
      </c>
      <c r="V75" s="148">
        <v>124434.83010000001</v>
      </c>
      <c r="W75" s="148">
        <v>15933.13737</v>
      </c>
      <c r="X75" s="148">
        <v>15461.80054</v>
      </c>
      <c r="Y75" s="148">
        <v>2480.474792</v>
      </c>
      <c r="Z75" s="148">
        <v>0</v>
      </c>
      <c r="AA75" s="148">
        <v>0</v>
      </c>
      <c r="AB75" s="148">
        <v>0</v>
      </c>
      <c r="AC75" s="148">
        <v>773.92995280000002</v>
      </c>
      <c r="AD75" s="148">
        <v>12430.665590000001</v>
      </c>
      <c r="AE75" s="148">
        <v>169.78376130000001</v>
      </c>
      <c r="AF75" s="148">
        <v>92.362602929999994</v>
      </c>
      <c r="AG75" s="148">
        <v>0</v>
      </c>
      <c r="AH75" s="148">
        <v>0</v>
      </c>
      <c r="AI75" s="148">
        <v>69.858616609999999</v>
      </c>
      <c r="AJ75" s="148">
        <v>0</v>
      </c>
      <c r="AK75" s="148">
        <v>20899.854469999998</v>
      </c>
      <c r="AL75" s="148">
        <v>19.47626653</v>
      </c>
      <c r="AM75" s="148">
        <v>240.95876709999999</v>
      </c>
      <c r="AN75" s="148">
        <v>243.14682859999999</v>
      </c>
      <c r="AO75" s="148">
        <v>24.043697300000002</v>
      </c>
      <c r="AP75" s="148">
        <v>0</v>
      </c>
      <c r="AQ75" s="148">
        <v>298.41484300000002</v>
      </c>
      <c r="AR75" s="148">
        <v>830.14665439999999</v>
      </c>
      <c r="AS75" s="148">
        <v>106.3263721</v>
      </c>
      <c r="AT75" s="148">
        <v>101.1012199</v>
      </c>
      <c r="AU75" s="148">
        <v>0</v>
      </c>
      <c r="AV75" s="148">
        <v>36.49173657</v>
      </c>
      <c r="AW75" s="148">
        <v>489.09163969999997</v>
      </c>
      <c r="AX75" s="148">
        <v>131.69260249999999</v>
      </c>
      <c r="AY75" s="148">
        <v>245.37478179999999</v>
      </c>
      <c r="AZ75" s="148">
        <v>0</v>
      </c>
      <c r="BA75" s="148">
        <v>236.62048050000001</v>
      </c>
      <c r="BB75" s="148">
        <v>67.185261929999996</v>
      </c>
      <c r="BC75" s="148">
        <v>176.80029160000001</v>
      </c>
      <c r="BD75" s="148">
        <v>86.139784070000005</v>
      </c>
      <c r="BE75" s="148">
        <v>307.47555720000003</v>
      </c>
      <c r="BF75" s="148">
        <v>210.57563920000001</v>
      </c>
      <c r="BG75" s="148">
        <v>900.09559109999998</v>
      </c>
      <c r="BH75" s="148">
        <v>723.96771439999998</v>
      </c>
      <c r="BI75" s="148">
        <v>89278.291060000003</v>
      </c>
      <c r="BJ75" s="148">
        <v>1207.43155</v>
      </c>
      <c r="BK75" s="148">
        <v>325.45853870000002</v>
      </c>
      <c r="BL75" s="148">
        <v>38508.0959</v>
      </c>
      <c r="BM75" s="148">
        <v>15799.97507</v>
      </c>
      <c r="BN75" s="148">
        <v>517.16507109999998</v>
      </c>
      <c r="BO75" s="148">
        <v>0</v>
      </c>
      <c r="BP75" s="148">
        <v>23665.127499999999</v>
      </c>
      <c r="BQ75" s="148">
        <v>3174.5527959999999</v>
      </c>
      <c r="BR75" s="148">
        <v>586.79496670000003</v>
      </c>
      <c r="BS75" s="148">
        <v>780.57409659999996</v>
      </c>
      <c r="BT75" s="148">
        <v>1840.34303</v>
      </c>
      <c r="BU75" s="148">
        <v>80.927940289999995</v>
      </c>
      <c r="BV75" s="148">
        <v>31683.410980000001</v>
      </c>
      <c r="BW75" s="148">
        <v>1011.191378</v>
      </c>
      <c r="BX75" s="148">
        <v>761.19094519999999</v>
      </c>
      <c r="BY75" s="148">
        <v>2105.1129259999998</v>
      </c>
      <c r="BZ75" s="148">
        <v>825.73617669999999</v>
      </c>
      <c r="CA75" s="148">
        <v>890.80238610000004</v>
      </c>
      <c r="CB75" s="148">
        <v>0</v>
      </c>
      <c r="CC75" s="148">
        <v>1016.534168</v>
      </c>
      <c r="CD75" s="148">
        <v>503.47638649999999</v>
      </c>
      <c r="CE75" s="148">
        <v>0</v>
      </c>
      <c r="CF75" s="148">
        <v>0</v>
      </c>
      <c r="CG75" s="148">
        <v>7.3952216760000002</v>
      </c>
      <c r="CH75" s="148">
        <v>42794.716679999998</v>
      </c>
      <c r="CI75" s="148">
        <v>1526.11274</v>
      </c>
      <c r="CJ75" s="148">
        <v>291449.03499999997</v>
      </c>
      <c r="CK75" s="148">
        <v>102709.96090000001</v>
      </c>
      <c r="CL75" s="148">
        <v>151318.8927</v>
      </c>
      <c r="CM75" s="148">
        <v>819893.85829999996</v>
      </c>
      <c r="CN75" s="148">
        <v>71137.958639999997</v>
      </c>
      <c r="CO75" s="148">
        <v>4814.7731439999998</v>
      </c>
      <c r="CP75" s="148">
        <v>636008.4841</v>
      </c>
      <c r="CQ75" s="148">
        <v>278822.99050000001</v>
      </c>
      <c r="CR75" s="148">
        <v>66006.434120000005</v>
      </c>
      <c r="CS75" s="148">
        <v>108547.41869999999</v>
      </c>
      <c r="CT75" s="148">
        <v>175529.9025</v>
      </c>
      <c r="CU75" s="148">
        <v>97609.010970000003</v>
      </c>
      <c r="CV75" s="148">
        <v>153897.47880000001</v>
      </c>
      <c r="CW75" s="148">
        <v>6318.831811</v>
      </c>
      <c r="CX75" s="148">
        <v>343.94688869999999</v>
      </c>
      <c r="CY75" s="148">
        <v>193.37076279999999</v>
      </c>
      <c r="CZ75" s="148">
        <v>38.361971939999997</v>
      </c>
      <c r="DA75" s="148">
        <v>0</v>
      </c>
      <c r="DB75" s="148">
        <v>0</v>
      </c>
      <c r="DC75" s="148">
        <v>146.0343719</v>
      </c>
      <c r="DD75" s="148">
        <v>0</v>
      </c>
      <c r="DE75" s="148">
        <v>0</v>
      </c>
      <c r="DF75" s="148">
        <v>40.762264770000002</v>
      </c>
      <c r="DG75" s="148">
        <v>0</v>
      </c>
      <c r="DH75" s="148">
        <v>284.18112689999998</v>
      </c>
      <c r="DI75" s="148">
        <v>440.35051549999997</v>
      </c>
      <c r="DJ75" s="148">
        <v>295699.74570000003</v>
      </c>
      <c r="DK75" s="148">
        <v>1930538.5649999999</v>
      </c>
      <c r="DL75" s="148">
        <v>160659.8358</v>
      </c>
      <c r="DM75" s="148">
        <v>2935585.4950000001</v>
      </c>
      <c r="DN75" s="148">
        <v>3469305.8420000002</v>
      </c>
      <c r="DO75" s="148">
        <v>286394.91720000003</v>
      </c>
      <c r="DP75" s="148">
        <v>25073.0576</v>
      </c>
      <c r="DQ75" s="148">
        <v>339103.56780000002</v>
      </c>
      <c r="DR75" s="148">
        <v>10546736.92</v>
      </c>
      <c r="DS75" s="148">
        <v>1810409.5249999999</v>
      </c>
      <c r="DT75" s="148">
        <v>206310.44870000001</v>
      </c>
      <c r="DU75" s="148">
        <v>372720.53399999999</v>
      </c>
      <c r="DV75" s="148">
        <v>21165.790919999999</v>
      </c>
      <c r="DW75" s="148">
        <v>3197617.0019999999</v>
      </c>
      <c r="DX75" s="148">
        <v>3196070.9130000002</v>
      </c>
      <c r="DY75" s="148">
        <v>1720763.3370000001</v>
      </c>
      <c r="DZ75" s="148">
        <v>4546420.0489999996</v>
      </c>
      <c r="EA75" s="148">
        <v>961631.88789999997</v>
      </c>
      <c r="EB75" s="148">
        <v>109846.1428</v>
      </c>
      <c r="EC75" s="148">
        <v>516006.64059999998</v>
      </c>
      <c r="ED75" s="148">
        <v>710265.69949999999</v>
      </c>
      <c r="EE75" s="148">
        <v>670336.74230000004</v>
      </c>
      <c r="EF75" s="148">
        <v>3423296.9190000002</v>
      </c>
      <c r="EG75" s="148">
        <v>1784200.689</v>
      </c>
      <c r="EH75" s="148">
        <v>7255.0102569999999</v>
      </c>
      <c r="EI75" s="148">
        <v>19868.524259999998</v>
      </c>
      <c r="EJ75" s="148">
        <v>54875.382400000002</v>
      </c>
      <c r="EK75" s="148">
        <v>72707.867750000005</v>
      </c>
      <c r="EL75" s="148">
        <v>250689.7194</v>
      </c>
      <c r="EM75" s="148">
        <v>816165.21840000001</v>
      </c>
      <c r="EN75" s="148">
        <v>704007.38410000002</v>
      </c>
      <c r="EO75" s="148">
        <v>517727.33069999999</v>
      </c>
      <c r="EP75" s="148">
        <v>34324.565470000001</v>
      </c>
      <c r="EQ75" s="148">
        <v>62887.514909999998</v>
      </c>
      <c r="ER75" s="148">
        <v>5679.4485880000002</v>
      </c>
      <c r="ES75" s="148">
        <v>39713.824240000002</v>
      </c>
      <c r="ET75" s="148">
        <v>3350.9948920000002</v>
      </c>
      <c r="EU75" s="148">
        <v>2602.207676</v>
      </c>
      <c r="EV75" s="148">
        <v>15220.36844</v>
      </c>
      <c r="EW75" s="148">
        <v>32156.798620000001</v>
      </c>
      <c r="EX75" s="148">
        <v>34841.500290000004</v>
      </c>
      <c r="EY75" s="148">
        <v>35254.899819999999</v>
      </c>
      <c r="EZ75" s="148">
        <v>51745.060539999999</v>
      </c>
      <c r="FA75" s="148">
        <v>23832.490280000002</v>
      </c>
      <c r="FB75" s="148">
        <v>23517.81063</v>
      </c>
      <c r="FC75" s="148">
        <v>20820.767919999998</v>
      </c>
      <c r="FD75" s="148">
        <v>27527.29866</v>
      </c>
      <c r="FE75" s="148">
        <v>6871.6192620000002</v>
      </c>
      <c r="FF75" s="148">
        <v>4172.939179</v>
      </c>
      <c r="FG75" s="148">
        <v>872.54275040000005</v>
      </c>
      <c r="FH75" s="148">
        <v>107660.2996</v>
      </c>
      <c r="FI75" s="148">
        <v>21111.585790000001</v>
      </c>
      <c r="FJ75" s="148">
        <v>2244.7060879999999</v>
      </c>
      <c r="FK75" s="148">
        <v>391.86914480000002</v>
      </c>
      <c r="FL75" s="148">
        <v>133380.92189999999</v>
      </c>
      <c r="FM75" s="148">
        <v>89858.132870000001</v>
      </c>
      <c r="FN75" s="148">
        <v>28808.282889999999</v>
      </c>
      <c r="FO75" s="148">
        <v>88597.165030000004</v>
      </c>
      <c r="FP75" s="148">
        <v>22186.885709999999</v>
      </c>
      <c r="FQ75" s="148">
        <v>8413.0069390000008</v>
      </c>
      <c r="FR75" s="148">
        <v>117525.0223</v>
      </c>
      <c r="FS75" s="148">
        <v>424085.80200000003</v>
      </c>
      <c r="FT75" s="148">
        <v>160681.33590000001</v>
      </c>
      <c r="FU75" s="148">
        <v>242512.51439999999</v>
      </c>
      <c r="FV75" s="148">
        <v>1036.4827769999999</v>
      </c>
      <c r="FW75" s="148">
        <v>959.6349027</v>
      </c>
      <c r="FX75" s="148">
        <v>27190.148229999999</v>
      </c>
      <c r="FY75" s="148">
        <v>106637.8202</v>
      </c>
      <c r="FZ75" s="148">
        <v>110893.6434</v>
      </c>
      <c r="GA75" s="148">
        <v>109817.5012</v>
      </c>
      <c r="GB75" s="148">
        <v>7444.5978940000005</v>
      </c>
      <c r="GC75" s="148">
        <v>3356.9739450000002</v>
      </c>
      <c r="GD75" s="148">
        <v>2207.241004</v>
      </c>
      <c r="GE75" s="148">
        <v>704.39143969999998</v>
      </c>
      <c r="GF75" s="148">
        <v>4452.6051479999996</v>
      </c>
      <c r="GG75" s="148">
        <v>6480.403953</v>
      </c>
      <c r="GH75" s="148">
        <v>1114.757114</v>
      </c>
      <c r="GI75" s="148">
        <v>12234.23502</v>
      </c>
      <c r="GJ75" s="148">
        <v>26620.865119999999</v>
      </c>
      <c r="GK75" s="148">
        <v>17620.088640000002</v>
      </c>
      <c r="GL75" s="148">
        <v>4949.8916740000004</v>
      </c>
      <c r="GM75" s="148">
        <v>19917.697759999999</v>
      </c>
      <c r="GN75" s="148">
        <v>12313.640530000001</v>
      </c>
      <c r="GO75" s="148">
        <v>23.53491069</v>
      </c>
      <c r="GP75" s="148">
        <v>0</v>
      </c>
      <c r="GQ75" s="148">
        <v>0</v>
      </c>
      <c r="GR75" s="148">
        <v>350.39088500000003</v>
      </c>
      <c r="GS75" s="148">
        <v>0</v>
      </c>
      <c r="GT75" s="148">
        <v>0</v>
      </c>
      <c r="GU75" s="148">
        <v>249.1890449</v>
      </c>
      <c r="GV75" s="148">
        <v>188.0696662</v>
      </c>
      <c r="GW75" s="148">
        <v>0</v>
      </c>
      <c r="GX75" s="148">
        <v>0</v>
      </c>
      <c r="GY75" s="148">
        <v>0</v>
      </c>
      <c r="GZ75" s="148">
        <v>62.897377349999999</v>
      </c>
      <c r="HA75" s="148">
        <v>84.277663810000007</v>
      </c>
      <c r="HB75" s="148">
        <v>0</v>
      </c>
      <c r="HC75" s="148">
        <v>0</v>
      </c>
      <c r="HD75" s="148">
        <v>118.1739116</v>
      </c>
      <c r="HE75" s="148">
        <v>850.14965859999995</v>
      </c>
      <c r="HF75" s="148">
        <v>12.998199420000001</v>
      </c>
      <c r="HG75" s="148">
        <v>0</v>
      </c>
      <c r="HH75" s="148">
        <v>93.035429100000002</v>
      </c>
      <c r="HI75" s="148">
        <v>616.10913259999995</v>
      </c>
      <c r="HJ75" s="148">
        <v>1294.441977</v>
      </c>
      <c r="HK75" s="148">
        <v>2752.15112</v>
      </c>
      <c r="HL75" s="148">
        <v>12232.48761</v>
      </c>
      <c r="HM75" s="148">
        <v>213.5954318</v>
      </c>
      <c r="HN75" s="148">
        <v>1528.913648</v>
      </c>
      <c r="HO75" s="148">
        <v>24329.251520000002</v>
      </c>
      <c r="HP75" s="148">
        <v>152265.19500000001</v>
      </c>
      <c r="HQ75" s="148">
        <v>27081.014770000002</v>
      </c>
      <c r="HR75" s="148">
        <v>1169.079765</v>
      </c>
      <c r="HS75" s="148">
        <v>390.1340927</v>
      </c>
      <c r="HT75" s="148">
        <v>2411.4395370000002</v>
      </c>
      <c r="HU75" s="148">
        <v>5577.8326159999997</v>
      </c>
      <c r="HV75" s="148">
        <v>1787.385837</v>
      </c>
      <c r="HW75" s="148">
        <v>81623.983649999995</v>
      </c>
      <c r="HX75" s="148">
        <v>32985.750410000001</v>
      </c>
      <c r="HY75" s="148">
        <v>51999.270210000002</v>
      </c>
      <c r="HZ75" s="148">
        <v>11078.838530000001</v>
      </c>
      <c r="IA75" s="148">
        <v>0</v>
      </c>
      <c r="IB75" s="148">
        <v>65790.867069999993</v>
      </c>
      <c r="IC75" s="148">
        <v>155591.47399999999</v>
      </c>
      <c r="ID75" s="148">
        <v>53270.52115</v>
      </c>
      <c r="IE75" s="148">
        <v>28441.402539999999</v>
      </c>
      <c r="IF75" s="148">
        <v>3856.6562800000002</v>
      </c>
      <c r="IG75" s="148">
        <v>13749.461950000001</v>
      </c>
      <c r="IH75" s="148">
        <v>10025.937470000001</v>
      </c>
      <c r="II75" s="148">
        <v>31578.935160000001</v>
      </c>
      <c r="IJ75" s="148">
        <v>81535.831680000003</v>
      </c>
      <c r="IK75" s="148">
        <v>105107.14</v>
      </c>
      <c r="IL75" s="148">
        <v>24747.161339999999</v>
      </c>
      <c r="IM75" s="148">
        <v>14133.804270000001</v>
      </c>
      <c r="IN75" s="148">
        <v>10504.26499</v>
      </c>
      <c r="IO75" s="148">
        <v>8787.2656270000007</v>
      </c>
      <c r="IP75" s="148">
        <v>19050.327840000002</v>
      </c>
      <c r="IQ75" s="148">
        <v>40579.319880000003</v>
      </c>
      <c r="IR75" s="148">
        <v>32398.496520000001</v>
      </c>
      <c r="IS75" s="148">
        <v>33536.983899999999</v>
      </c>
      <c r="IT75" s="148">
        <v>40530.343090000002</v>
      </c>
      <c r="IU75" s="148">
        <v>19025.018820000001</v>
      </c>
      <c r="IV75" s="148">
        <v>44610.939460000001</v>
      </c>
      <c r="IW75" s="148">
        <v>16736.77001</v>
      </c>
      <c r="IX75" s="148">
        <v>3099.7970869999999</v>
      </c>
    </row>
    <row r="76" spans="1:258">
      <c r="A76" s="233" t="s">
        <v>998</v>
      </c>
      <c r="B76" s="233" t="s">
        <v>947</v>
      </c>
      <c r="C76" s="148">
        <v>1561.45426</v>
      </c>
      <c r="D76" s="148">
        <v>313.62467830000003</v>
      </c>
      <c r="E76" s="148">
        <v>11985.266949999999</v>
      </c>
      <c r="F76" s="148">
        <v>13947.81496</v>
      </c>
      <c r="G76" s="148">
        <v>1665.088943</v>
      </c>
      <c r="H76" s="148">
        <v>4124.1936109999997</v>
      </c>
      <c r="I76" s="148">
        <v>8347.3337879999999</v>
      </c>
      <c r="J76" s="148">
        <v>3061.5174569999999</v>
      </c>
      <c r="K76" s="148">
        <v>216424.32199999999</v>
      </c>
      <c r="L76" s="148">
        <v>31713.999670000001</v>
      </c>
      <c r="M76" s="148">
        <v>3363.3629230000001</v>
      </c>
      <c r="N76" s="148">
        <v>43505.771000000001</v>
      </c>
      <c r="O76" s="148">
        <v>20895.114089999999</v>
      </c>
      <c r="P76" s="148">
        <v>29948.341540000001</v>
      </c>
      <c r="Q76" s="148">
        <v>94240.013019999999</v>
      </c>
      <c r="R76" s="148">
        <v>20213.35801</v>
      </c>
      <c r="S76" s="148">
        <v>4571.4671900000003</v>
      </c>
      <c r="T76" s="148">
        <v>67352.935400000002</v>
      </c>
      <c r="U76" s="148">
        <v>145504.6459</v>
      </c>
      <c r="V76" s="148">
        <v>133865.8499</v>
      </c>
      <c r="W76" s="148">
        <v>18636.655510000001</v>
      </c>
      <c r="X76" s="148">
        <v>16659.59546</v>
      </c>
      <c r="Y76" s="148">
        <v>3974.5651039999998</v>
      </c>
      <c r="Z76" s="148">
        <v>0</v>
      </c>
      <c r="AA76" s="148">
        <v>0</v>
      </c>
      <c r="AB76" s="148">
        <v>0</v>
      </c>
      <c r="AC76" s="148">
        <v>1058.2568759999999</v>
      </c>
      <c r="AD76" s="148">
        <v>16827.23242</v>
      </c>
      <c r="AE76" s="148">
        <v>235.2785801</v>
      </c>
      <c r="AF76" s="148">
        <v>80.752079649999999</v>
      </c>
      <c r="AG76" s="148">
        <v>0</v>
      </c>
      <c r="AH76" s="148">
        <v>0</v>
      </c>
      <c r="AI76" s="148">
        <v>220.89264170000001</v>
      </c>
      <c r="AJ76" s="148">
        <v>0</v>
      </c>
      <c r="AK76" s="148">
        <v>24518.935839999998</v>
      </c>
      <c r="AL76" s="148">
        <v>164.17945539999999</v>
      </c>
      <c r="AM76" s="148">
        <v>136.95846929999999</v>
      </c>
      <c r="AN76" s="148">
        <v>131.093276</v>
      </c>
      <c r="AO76" s="148">
        <v>0</v>
      </c>
      <c r="AP76" s="148">
        <v>0</v>
      </c>
      <c r="AQ76" s="148">
        <v>379.36978310000001</v>
      </c>
      <c r="AR76" s="148">
        <v>1059.5743179999999</v>
      </c>
      <c r="AS76" s="148">
        <v>32.751440299999999</v>
      </c>
      <c r="AT76" s="148">
        <v>104.49568120000001</v>
      </c>
      <c r="AU76" s="148">
        <v>0</v>
      </c>
      <c r="AV76" s="148">
        <v>66.921931459999996</v>
      </c>
      <c r="AW76" s="148">
        <v>391.13187470000003</v>
      </c>
      <c r="AX76" s="148">
        <v>156.53877790000001</v>
      </c>
      <c r="AY76" s="148">
        <v>235.65255160000001</v>
      </c>
      <c r="AZ76" s="148">
        <v>0</v>
      </c>
      <c r="BA76" s="148">
        <v>286.17235369999997</v>
      </c>
      <c r="BB76" s="148">
        <v>94.093480709999994</v>
      </c>
      <c r="BC76" s="148">
        <v>198.20861410000001</v>
      </c>
      <c r="BD76" s="148">
        <v>130.96951340000001</v>
      </c>
      <c r="BE76" s="148">
        <v>483.05445150000003</v>
      </c>
      <c r="BF76" s="148">
        <v>387.5521349</v>
      </c>
      <c r="BG76" s="148">
        <v>882.45257960000004</v>
      </c>
      <c r="BH76" s="148">
        <v>820.92733109999995</v>
      </c>
      <c r="BI76" s="148">
        <v>83873.254050000003</v>
      </c>
      <c r="BJ76" s="148">
        <v>1639.0531189999999</v>
      </c>
      <c r="BK76" s="148">
        <v>550.56934750000005</v>
      </c>
      <c r="BL76" s="148">
        <v>38261.61591</v>
      </c>
      <c r="BM76" s="148">
        <v>16723.593239999998</v>
      </c>
      <c r="BN76" s="148">
        <v>574.72806279999998</v>
      </c>
      <c r="BO76" s="148">
        <v>0</v>
      </c>
      <c r="BP76" s="148">
        <v>26979.46629</v>
      </c>
      <c r="BQ76" s="148">
        <v>3473.1229279999998</v>
      </c>
      <c r="BR76" s="148">
        <v>775.18174499999998</v>
      </c>
      <c r="BS76" s="148">
        <v>936.09898680000003</v>
      </c>
      <c r="BT76" s="148">
        <v>1950.95976</v>
      </c>
      <c r="BU76" s="148">
        <v>142.90217240000001</v>
      </c>
      <c r="BV76" s="148">
        <v>34508.31525</v>
      </c>
      <c r="BW76" s="148">
        <v>1009.672293</v>
      </c>
      <c r="BX76" s="148">
        <v>718.90525830000001</v>
      </c>
      <c r="BY76" s="148">
        <v>2131.333494</v>
      </c>
      <c r="BZ76" s="148">
        <v>760.38506380000001</v>
      </c>
      <c r="CA76" s="148">
        <v>949.28070779999996</v>
      </c>
      <c r="CB76" s="148">
        <v>15.559213489999999</v>
      </c>
      <c r="CC76" s="148">
        <v>1151.277538</v>
      </c>
      <c r="CD76" s="148">
        <v>529.48131509999996</v>
      </c>
      <c r="CE76" s="148">
        <v>0</v>
      </c>
      <c r="CF76" s="148">
        <v>0</v>
      </c>
      <c r="CG76" s="148">
        <v>112.44252590000001</v>
      </c>
      <c r="CH76" s="148">
        <v>46230.382819999999</v>
      </c>
      <c r="CI76" s="148">
        <v>1742.559313</v>
      </c>
      <c r="CJ76" s="148">
        <v>308606.42320000002</v>
      </c>
      <c r="CK76" s="148">
        <v>106490.337</v>
      </c>
      <c r="CL76" s="148">
        <v>161379.02470000001</v>
      </c>
      <c r="CM76" s="148">
        <v>849096.29520000005</v>
      </c>
      <c r="CN76" s="148">
        <v>78469.042520000003</v>
      </c>
      <c r="CO76" s="148">
        <v>5818.8352439999999</v>
      </c>
      <c r="CP76" s="148">
        <v>652687.04</v>
      </c>
      <c r="CQ76" s="148">
        <v>276422.1985</v>
      </c>
      <c r="CR76" s="148">
        <v>67153.177760000006</v>
      </c>
      <c r="CS76" s="148">
        <v>112840.2692</v>
      </c>
      <c r="CT76" s="148">
        <v>181018.6986</v>
      </c>
      <c r="CU76" s="148">
        <v>100428.0166</v>
      </c>
      <c r="CV76" s="148">
        <v>162389.08840000001</v>
      </c>
      <c r="CW76" s="148">
        <v>6555.0902770000002</v>
      </c>
      <c r="CX76" s="148">
        <v>153.1049089</v>
      </c>
      <c r="CY76" s="148">
        <v>204.9051283</v>
      </c>
      <c r="CZ76" s="148">
        <v>0</v>
      </c>
      <c r="DA76" s="148">
        <v>0</v>
      </c>
      <c r="DB76" s="148">
        <v>0</v>
      </c>
      <c r="DC76" s="148">
        <v>191.7313068</v>
      </c>
      <c r="DD76" s="148">
        <v>0</v>
      </c>
      <c r="DE76" s="148">
        <v>0</v>
      </c>
      <c r="DF76" s="148">
        <v>80.812868129999998</v>
      </c>
      <c r="DG76" s="148">
        <v>13.01026706</v>
      </c>
      <c r="DH76" s="148">
        <v>228.38309609999999</v>
      </c>
      <c r="DI76" s="148">
        <v>295.70951530000002</v>
      </c>
      <c r="DJ76" s="148">
        <v>309604.40259999997</v>
      </c>
      <c r="DK76" s="148">
        <v>1941394.834</v>
      </c>
      <c r="DL76" s="148">
        <v>165471.51190000001</v>
      </c>
      <c r="DM76" s="148">
        <v>2980095.287</v>
      </c>
      <c r="DN76" s="148">
        <v>3539942.8130000001</v>
      </c>
      <c r="DO76" s="148">
        <v>300886.56790000002</v>
      </c>
      <c r="DP76" s="148">
        <v>25732.009340000001</v>
      </c>
      <c r="DQ76" s="148">
        <v>348521.49239999999</v>
      </c>
      <c r="DR76" s="148">
        <v>10670183.85</v>
      </c>
      <c r="DS76" s="148">
        <v>1871585.5549999999</v>
      </c>
      <c r="DT76" s="148">
        <v>209648.88860000001</v>
      </c>
      <c r="DU76" s="148">
        <v>398349.00709999999</v>
      </c>
      <c r="DV76" s="148">
        <v>24589.960139999999</v>
      </c>
      <c r="DW76" s="148">
        <v>3272172.4419999998</v>
      </c>
      <c r="DX76" s="148">
        <v>3243950.176</v>
      </c>
      <c r="DY76" s="148">
        <v>1750227.1159999999</v>
      </c>
      <c r="DZ76" s="148">
        <v>4728711.9819999998</v>
      </c>
      <c r="EA76" s="148">
        <v>981147.59959999996</v>
      </c>
      <c r="EB76" s="148">
        <v>116582.039</v>
      </c>
      <c r="EC76" s="148">
        <v>546537.60499999998</v>
      </c>
      <c r="ED76" s="148">
        <v>733295.91310000001</v>
      </c>
      <c r="EE76" s="148">
        <v>687102.11600000004</v>
      </c>
      <c r="EF76" s="148">
        <v>3607430.7680000002</v>
      </c>
      <c r="EG76" s="148">
        <v>1843260.1229999999</v>
      </c>
      <c r="EH76" s="148">
        <v>6729.3819789999998</v>
      </c>
      <c r="EI76" s="148">
        <v>20261.822069999998</v>
      </c>
      <c r="EJ76" s="148">
        <v>61324.11737</v>
      </c>
      <c r="EK76" s="148">
        <v>73752.559779999996</v>
      </c>
      <c r="EL76" s="148">
        <v>254140.40770000001</v>
      </c>
      <c r="EM76" s="148">
        <v>808206.30559999996</v>
      </c>
      <c r="EN76" s="148">
        <v>738882.03119999997</v>
      </c>
      <c r="EO76" s="148">
        <v>530036.4952</v>
      </c>
      <c r="EP76" s="148">
        <v>33810.30773</v>
      </c>
      <c r="EQ76" s="148">
        <v>65952.811610000004</v>
      </c>
      <c r="ER76" s="148">
        <v>6083.5558709999996</v>
      </c>
      <c r="ES76" s="148">
        <v>39949.609510000002</v>
      </c>
      <c r="ET76" s="148">
        <v>2969.548366</v>
      </c>
      <c r="EU76" s="148">
        <v>2695.3219450000001</v>
      </c>
      <c r="EV76" s="148">
        <v>12207.51771</v>
      </c>
      <c r="EW76" s="148">
        <v>33507.892549999997</v>
      </c>
      <c r="EX76" s="148">
        <v>35611.446089999998</v>
      </c>
      <c r="EY76" s="148">
        <v>33108.738499999999</v>
      </c>
      <c r="EZ76" s="148">
        <v>48454.158660000001</v>
      </c>
      <c r="FA76" s="148">
        <v>23591.24008</v>
      </c>
      <c r="FB76" s="148">
        <v>23033.601200000001</v>
      </c>
      <c r="FC76" s="148">
        <v>22095.04304</v>
      </c>
      <c r="FD76" s="148">
        <v>27936.091400000001</v>
      </c>
      <c r="FE76" s="148">
        <v>7613.288157</v>
      </c>
      <c r="FF76" s="148">
        <v>5015.7336729999997</v>
      </c>
      <c r="FG76" s="148">
        <v>1227.916837</v>
      </c>
      <c r="FH76" s="148">
        <v>114702.1857</v>
      </c>
      <c r="FI76" s="148">
        <v>20645.07849</v>
      </c>
      <c r="FJ76" s="148">
        <v>2182.7642919999998</v>
      </c>
      <c r="FK76" s="148">
        <v>500.75372479999999</v>
      </c>
      <c r="FL76" s="148">
        <v>134434.1673</v>
      </c>
      <c r="FM76" s="148">
        <v>91501.133570000005</v>
      </c>
      <c r="FN76" s="148">
        <v>28311.32804</v>
      </c>
      <c r="FO76" s="148">
        <v>89048.46531</v>
      </c>
      <c r="FP76" s="148">
        <v>24232.746159999999</v>
      </c>
      <c r="FQ76" s="148">
        <v>9233.0241879999994</v>
      </c>
      <c r="FR76" s="148">
        <v>124218.3118</v>
      </c>
      <c r="FS76" s="148">
        <v>438554.25530000002</v>
      </c>
      <c r="FT76" s="148">
        <v>164469.83069999999</v>
      </c>
      <c r="FU76" s="148">
        <v>252838.39369999999</v>
      </c>
      <c r="FV76" s="148">
        <v>1183.264212</v>
      </c>
      <c r="FW76" s="148">
        <v>1127.284298</v>
      </c>
      <c r="FX76" s="148">
        <v>29321.607199999999</v>
      </c>
      <c r="FY76" s="148">
        <v>112347.9427</v>
      </c>
      <c r="FZ76" s="148">
        <v>112481.2794</v>
      </c>
      <c r="GA76" s="148">
        <v>111289.94190000001</v>
      </c>
      <c r="GB76" s="148">
        <v>7471.3789049999996</v>
      </c>
      <c r="GC76" s="148">
        <v>3306.1287480000001</v>
      </c>
      <c r="GD76" s="148">
        <v>2869.5972409999999</v>
      </c>
      <c r="GE76" s="148">
        <v>427.74064099999998</v>
      </c>
      <c r="GF76" s="148">
        <v>4846.2565279999999</v>
      </c>
      <c r="GG76" s="148">
        <v>6761.6922180000001</v>
      </c>
      <c r="GH76" s="148">
        <v>1314.2687599999999</v>
      </c>
      <c r="GI76" s="148">
        <v>13278.134529999999</v>
      </c>
      <c r="GJ76" s="148">
        <v>27878.127079999998</v>
      </c>
      <c r="GK76" s="148">
        <v>19445.389090000001</v>
      </c>
      <c r="GL76" s="148">
        <v>4692.1201529999998</v>
      </c>
      <c r="GM76" s="148">
        <v>20497.71903</v>
      </c>
      <c r="GN76" s="148">
        <v>12345.81243</v>
      </c>
      <c r="GO76" s="148">
        <v>63.171545180000003</v>
      </c>
      <c r="GP76" s="148">
        <v>0</v>
      </c>
      <c r="GQ76" s="148">
        <v>0</v>
      </c>
      <c r="GR76" s="148">
        <v>576.7359275</v>
      </c>
      <c r="GS76" s="148">
        <v>0</v>
      </c>
      <c r="GT76" s="148">
        <v>0</v>
      </c>
      <c r="GU76" s="148">
        <v>292.32012040000001</v>
      </c>
      <c r="GV76" s="148">
        <v>205.2387669</v>
      </c>
      <c r="GW76" s="148">
        <v>0</v>
      </c>
      <c r="GX76" s="148">
        <v>0</v>
      </c>
      <c r="GY76" s="148">
        <v>226.1933324</v>
      </c>
      <c r="GZ76" s="148">
        <v>85.301499960000001</v>
      </c>
      <c r="HA76" s="148">
        <v>90.751387320000006</v>
      </c>
      <c r="HB76" s="148">
        <v>0</v>
      </c>
      <c r="HC76" s="148">
        <v>0</v>
      </c>
      <c r="HD76" s="148">
        <v>50.966213140000001</v>
      </c>
      <c r="HE76" s="148">
        <v>729.38408589999995</v>
      </c>
      <c r="HF76" s="148">
        <v>23.35243693</v>
      </c>
      <c r="HG76" s="148">
        <v>0</v>
      </c>
      <c r="HH76" s="148">
        <v>56.294192889999998</v>
      </c>
      <c r="HI76" s="148">
        <v>455.25710729999997</v>
      </c>
      <c r="HJ76" s="148">
        <v>1300.419686</v>
      </c>
      <c r="HK76" s="148">
        <v>2858.9942759999999</v>
      </c>
      <c r="HL76" s="148">
        <v>12996.851360000001</v>
      </c>
      <c r="HM76" s="148">
        <v>183.37145709999999</v>
      </c>
      <c r="HN76" s="148">
        <v>1630.402077</v>
      </c>
      <c r="HO76" s="148">
        <v>23439.58656</v>
      </c>
      <c r="HP76" s="148">
        <v>157908.57889999999</v>
      </c>
      <c r="HQ76" s="148">
        <v>29770.125479999999</v>
      </c>
      <c r="HR76" s="148">
        <v>1502.072058</v>
      </c>
      <c r="HS76" s="148">
        <v>723.61421529999996</v>
      </c>
      <c r="HT76" s="148">
        <v>2596.7772829999999</v>
      </c>
      <c r="HU76" s="148">
        <v>5634.573265</v>
      </c>
      <c r="HV76" s="148">
        <v>1898.6293370000001</v>
      </c>
      <c r="HW76" s="148">
        <v>93332.509239999999</v>
      </c>
      <c r="HX76" s="148">
        <v>35515.138169999998</v>
      </c>
      <c r="HY76" s="148">
        <v>59670.089370000002</v>
      </c>
      <c r="HZ76" s="148">
        <v>12777.20421</v>
      </c>
      <c r="IA76" s="148">
        <v>0</v>
      </c>
      <c r="IB76" s="148">
        <v>76860.864679999999</v>
      </c>
      <c r="IC76" s="148">
        <v>180946.8504</v>
      </c>
      <c r="ID76" s="148">
        <v>57502.577449999997</v>
      </c>
      <c r="IE76" s="148">
        <v>32196.016680000001</v>
      </c>
      <c r="IF76" s="148">
        <v>5211.5824659999998</v>
      </c>
      <c r="IG76" s="148">
        <v>16384.649399999998</v>
      </c>
      <c r="IH76" s="148">
        <v>11459.828219999999</v>
      </c>
      <c r="II76" s="148">
        <v>39167.595110000002</v>
      </c>
      <c r="IJ76" s="148">
        <v>94226.582760000005</v>
      </c>
      <c r="IK76" s="148">
        <v>120176.98119999999</v>
      </c>
      <c r="IL76" s="148">
        <v>27912.037649999998</v>
      </c>
      <c r="IM76" s="148">
        <v>16153.247090000001</v>
      </c>
      <c r="IN76" s="148">
        <v>11614.291740000001</v>
      </c>
      <c r="IO76" s="148">
        <v>11877.06112</v>
      </c>
      <c r="IP76" s="148">
        <v>21991.22853</v>
      </c>
      <c r="IQ76" s="148">
        <v>46039.801769999998</v>
      </c>
      <c r="IR76" s="148">
        <v>38738.603999999999</v>
      </c>
      <c r="IS76" s="148">
        <v>40096.088479999999</v>
      </c>
      <c r="IT76" s="148">
        <v>47219.463239999997</v>
      </c>
      <c r="IU76" s="148">
        <v>20613.79033</v>
      </c>
      <c r="IV76" s="148">
        <v>52590.161950000002</v>
      </c>
      <c r="IW76" s="148">
        <v>22803.487000000001</v>
      </c>
      <c r="IX76" s="148">
        <v>3017.2791050000001</v>
      </c>
    </row>
    <row r="77" spans="1:258">
      <c r="A77" s="233" t="s">
        <v>999</v>
      </c>
      <c r="B77" s="233" t="s">
        <v>947</v>
      </c>
      <c r="C77" s="148">
        <v>1438.058182</v>
      </c>
      <c r="D77" s="148">
        <v>389.71190000000001</v>
      </c>
      <c r="E77" s="148">
        <v>11419.758809999999</v>
      </c>
      <c r="F77" s="148">
        <v>17835.070189999999</v>
      </c>
      <c r="G77" s="148">
        <v>1580.827002</v>
      </c>
      <c r="H77" s="148">
        <v>4448.7031569999999</v>
      </c>
      <c r="I77" s="148">
        <v>6945.2667419999998</v>
      </c>
      <c r="J77" s="148">
        <v>1749.7133200000001</v>
      </c>
      <c r="K77" s="148">
        <v>224266.55780000001</v>
      </c>
      <c r="L77" s="148">
        <v>26561.291150000001</v>
      </c>
      <c r="M77" s="148">
        <v>3858.2666829999998</v>
      </c>
      <c r="N77" s="148">
        <v>44436.63695</v>
      </c>
      <c r="O77" s="148">
        <v>22580.336609999998</v>
      </c>
      <c r="P77" s="148">
        <v>38099.90958</v>
      </c>
      <c r="Q77" s="148">
        <v>78442.787880000003</v>
      </c>
      <c r="R77" s="148">
        <v>22791.28485</v>
      </c>
      <c r="S77" s="148">
        <v>5929.6364510000003</v>
      </c>
      <c r="T77" s="148">
        <v>69983.167530000006</v>
      </c>
      <c r="U77" s="148">
        <v>138080.1961</v>
      </c>
      <c r="V77" s="148">
        <v>123577.8317</v>
      </c>
      <c r="W77" s="148">
        <v>17708.863219999999</v>
      </c>
      <c r="X77" s="148">
        <v>18453.5864</v>
      </c>
      <c r="Y77" s="148">
        <v>2004.4491419999999</v>
      </c>
      <c r="Z77" s="148">
        <v>0</v>
      </c>
      <c r="AA77" s="148">
        <v>0</v>
      </c>
      <c r="AB77" s="148">
        <v>0</v>
      </c>
      <c r="AC77" s="148">
        <v>684.65163459999997</v>
      </c>
      <c r="AD77" s="148">
        <v>15082.445089999999</v>
      </c>
      <c r="AE77" s="148">
        <v>352.53757409999997</v>
      </c>
      <c r="AF77" s="148">
        <v>128.3000917</v>
      </c>
      <c r="AG77" s="148">
        <v>0</v>
      </c>
      <c r="AH77" s="148">
        <v>0</v>
      </c>
      <c r="AI77" s="148">
        <v>135.12122009999999</v>
      </c>
      <c r="AJ77" s="148">
        <v>0</v>
      </c>
      <c r="AK77" s="148">
        <v>18614.99453</v>
      </c>
      <c r="AL77" s="148">
        <v>48.57409792</v>
      </c>
      <c r="AM77" s="148">
        <v>228.55747969999999</v>
      </c>
      <c r="AN77" s="148">
        <v>162.57614670000001</v>
      </c>
      <c r="AO77" s="148">
        <v>0</v>
      </c>
      <c r="AP77" s="148">
        <v>0</v>
      </c>
      <c r="AQ77" s="148">
        <v>355.64175929999999</v>
      </c>
      <c r="AR77" s="148">
        <v>1186.531399</v>
      </c>
      <c r="AS77" s="148">
        <v>85.801356029999994</v>
      </c>
      <c r="AT77" s="148">
        <v>88.405867279999995</v>
      </c>
      <c r="AU77" s="148">
        <v>0</v>
      </c>
      <c r="AV77" s="148">
        <v>115.7391386</v>
      </c>
      <c r="AW77" s="148">
        <v>447.82763189999997</v>
      </c>
      <c r="AX77" s="148">
        <v>115.9351654</v>
      </c>
      <c r="AY77" s="148">
        <v>185.42872460000001</v>
      </c>
      <c r="AZ77" s="148">
        <v>0</v>
      </c>
      <c r="BA77" s="148">
        <v>84.684341380000006</v>
      </c>
      <c r="BB77" s="148">
        <v>62.373206230000001</v>
      </c>
      <c r="BC77" s="148">
        <v>116.1860752</v>
      </c>
      <c r="BD77" s="148">
        <v>117.3169024</v>
      </c>
      <c r="BE77" s="148">
        <v>516.62712290000002</v>
      </c>
      <c r="BF77" s="148">
        <v>577.80973270000004</v>
      </c>
      <c r="BG77" s="148">
        <v>852.29319980000002</v>
      </c>
      <c r="BH77" s="148">
        <v>671.18756010000004</v>
      </c>
      <c r="BI77" s="148">
        <v>117784.054</v>
      </c>
      <c r="BJ77" s="148">
        <v>1723.57655</v>
      </c>
      <c r="BK77" s="148">
        <v>711.62708380000004</v>
      </c>
      <c r="BL77" s="148">
        <v>54607.445390000001</v>
      </c>
      <c r="BM77" s="148">
        <v>22821.497340000002</v>
      </c>
      <c r="BN77" s="148">
        <v>500.3102361</v>
      </c>
      <c r="BO77" s="148">
        <v>0</v>
      </c>
      <c r="BP77" s="148">
        <v>28791.848409999999</v>
      </c>
      <c r="BQ77" s="148">
        <v>4137.1576500000001</v>
      </c>
      <c r="BR77" s="148">
        <v>957.83997739999995</v>
      </c>
      <c r="BS77" s="148">
        <v>1110.5067140000001</v>
      </c>
      <c r="BT77" s="148">
        <v>2333.4356360000002</v>
      </c>
      <c r="BU77" s="148">
        <v>266.08488499999999</v>
      </c>
      <c r="BV77" s="148">
        <v>33648.619129999999</v>
      </c>
      <c r="BW77" s="148">
        <v>1067.1412319999999</v>
      </c>
      <c r="BX77" s="148">
        <v>848.57171640000001</v>
      </c>
      <c r="BY77" s="148">
        <v>2844.2587819999999</v>
      </c>
      <c r="BZ77" s="148">
        <v>843.15675539999995</v>
      </c>
      <c r="CA77" s="148">
        <v>765.33050270000001</v>
      </c>
      <c r="CB77" s="148">
        <v>0</v>
      </c>
      <c r="CC77" s="148">
        <v>1343.432403</v>
      </c>
      <c r="CD77" s="148">
        <v>699.39230020000002</v>
      </c>
      <c r="CE77" s="148">
        <v>0</v>
      </c>
      <c r="CF77" s="148">
        <v>0</v>
      </c>
      <c r="CG77" s="148">
        <v>59.049138409999998</v>
      </c>
      <c r="CH77" s="148">
        <v>55354.311730000001</v>
      </c>
      <c r="CI77" s="148">
        <v>1851.4106790000001</v>
      </c>
      <c r="CJ77" s="148">
        <v>347813.71159999998</v>
      </c>
      <c r="CK77" s="148">
        <v>122190.6088</v>
      </c>
      <c r="CL77" s="148">
        <v>189195.04730000001</v>
      </c>
      <c r="CM77" s="148">
        <v>982643.71629999997</v>
      </c>
      <c r="CN77" s="148">
        <v>84415.124209999994</v>
      </c>
      <c r="CO77" s="148">
        <v>6205.4851870000002</v>
      </c>
      <c r="CP77" s="148">
        <v>773742.69099999999</v>
      </c>
      <c r="CQ77" s="148">
        <v>320992.87760000001</v>
      </c>
      <c r="CR77" s="148">
        <v>74715.712379999997</v>
      </c>
      <c r="CS77" s="148">
        <v>131815.66190000001</v>
      </c>
      <c r="CT77" s="148">
        <v>217731.3406</v>
      </c>
      <c r="CU77" s="148">
        <v>113504.7369</v>
      </c>
      <c r="CV77" s="148">
        <v>182539.255</v>
      </c>
      <c r="CW77" s="148">
        <v>7152.8935030000002</v>
      </c>
      <c r="CX77" s="148">
        <v>158.66576180000001</v>
      </c>
      <c r="CY77" s="148">
        <v>271.03660150000002</v>
      </c>
      <c r="CZ77" s="148">
        <v>0</v>
      </c>
      <c r="DA77" s="148">
        <v>0</v>
      </c>
      <c r="DB77" s="148">
        <v>0</v>
      </c>
      <c r="DC77" s="148">
        <v>223.6193648</v>
      </c>
      <c r="DD77" s="148">
        <v>0</v>
      </c>
      <c r="DE77" s="148">
        <v>0</v>
      </c>
      <c r="DF77" s="148">
        <v>46.018976039999998</v>
      </c>
      <c r="DG77" s="148">
        <v>103.62571560000001</v>
      </c>
      <c r="DH77" s="148">
        <v>186.57481910000001</v>
      </c>
      <c r="DI77" s="148">
        <v>352.9302606</v>
      </c>
      <c r="DJ77" s="148">
        <v>348021.65360000002</v>
      </c>
      <c r="DK77" s="148">
        <v>2162689.9739999999</v>
      </c>
      <c r="DL77" s="148">
        <v>202947.10680000001</v>
      </c>
      <c r="DM77" s="148">
        <v>3342760.8539999998</v>
      </c>
      <c r="DN77" s="148">
        <v>3925290.9309999999</v>
      </c>
      <c r="DO77" s="148">
        <v>340807.64760000003</v>
      </c>
      <c r="DP77" s="148">
        <v>29515.756000000001</v>
      </c>
      <c r="DQ77" s="148">
        <v>411497.15500000003</v>
      </c>
      <c r="DR77" s="148">
        <v>11441676.52</v>
      </c>
      <c r="DS77" s="148">
        <v>2043545.612</v>
      </c>
      <c r="DT77" s="148">
        <v>231220.22640000001</v>
      </c>
      <c r="DU77" s="148">
        <v>470981.80790000001</v>
      </c>
      <c r="DV77" s="148">
        <v>31636.372950000001</v>
      </c>
      <c r="DW77" s="148">
        <v>3862227.1889999998</v>
      </c>
      <c r="DX77" s="148">
        <v>3608180.5350000001</v>
      </c>
      <c r="DY77" s="148">
        <v>1965806.6629999999</v>
      </c>
      <c r="DZ77" s="148">
        <v>5269735.9359999998</v>
      </c>
      <c r="EA77" s="148">
        <v>1161482.202</v>
      </c>
      <c r="EB77" s="148">
        <v>146446.53330000001</v>
      </c>
      <c r="EC77" s="148">
        <v>635680.65890000004</v>
      </c>
      <c r="ED77" s="148">
        <v>898329.01379999996</v>
      </c>
      <c r="EE77" s="148">
        <v>744357.27220000001</v>
      </c>
      <c r="EF77" s="148">
        <v>3940263.7149999999</v>
      </c>
      <c r="EG77" s="148">
        <v>2031440.4779999999</v>
      </c>
      <c r="EH77" s="148">
        <v>9186.5105660000008</v>
      </c>
      <c r="EI77" s="148">
        <v>24980.74135</v>
      </c>
      <c r="EJ77" s="148">
        <v>76076.855259999997</v>
      </c>
      <c r="EK77" s="148">
        <v>92529.266990000004</v>
      </c>
      <c r="EL77" s="148">
        <v>304575.05109999998</v>
      </c>
      <c r="EM77" s="148">
        <v>936578.62620000006</v>
      </c>
      <c r="EN77" s="148">
        <v>796341.31559999997</v>
      </c>
      <c r="EO77" s="148">
        <v>567179.01780000003</v>
      </c>
      <c r="EP77" s="148">
        <v>44322.9925</v>
      </c>
      <c r="EQ77" s="148">
        <v>78499.763080000004</v>
      </c>
      <c r="ER77" s="148">
        <v>6869.7613709999996</v>
      </c>
      <c r="ES77" s="148">
        <v>46875.983619999999</v>
      </c>
      <c r="ET77" s="148">
        <v>3518.8664669999998</v>
      </c>
      <c r="EU77" s="148">
        <v>3321.0450089999999</v>
      </c>
      <c r="EV77" s="148">
        <v>15410.54495</v>
      </c>
      <c r="EW77" s="148">
        <v>37776.211499999998</v>
      </c>
      <c r="EX77" s="148">
        <v>38921.038930000002</v>
      </c>
      <c r="EY77" s="148">
        <v>43516.892489999998</v>
      </c>
      <c r="EZ77" s="148">
        <v>57395.566229999997</v>
      </c>
      <c r="FA77" s="148">
        <v>26170.995340000001</v>
      </c>
      <c r="FB77" s="148">
        <v>28583.87327</v>
      </c>
      <c r="FC77" s="148">
        <v>24689.35182</v>
      </c>
      <c r="FD77" s="148">
        <v>27732.779750000002</v>
      </c>
      <c r="FE77" s="148">
        <v>8067.118931</v>
      </c>
      <c r="FF77" s="148">
        <v>5191.3188799999998</v>
      </c>
      <c r="FG77" s="148">
        <v>941.49197340000001</v>
      </c>
      <c r="FH77" s="148">
        <v>131966.12289999999</v>
      </c>
      <c r="FI77" s="148">
        <v>23615.098160000001</v>
      </c>
      <c r="FJ77" s="148">
        <v>1957.4642610000001</v>
      </c>
      <c r="FK77" s="148">
        <v>568.6826585</v>
      </c>
      <c r="FL77" s="148">
        <v>160314.65410000001</v>
      </c>
      <c r="FM77" s="148">
        <v>105093.8285</v>
      </c>
      <c r="FN77" s="148">
        <v>31246.196670000001</v>
      </c>
      <c r="FO77" s="148">
        <v>102631.04979999999</v>
      </c>
      <c r="FP77" s="148">
        <v>24746.37069</v>
      </c>
      <c r="FQ77" s="148">
        <v>10658.34672</v>
      </c>
      <c r="FR77" s="148">
        <v>136948.29740000001</v>
      </c>
      <c r="FS77" s="148">
        <v>509307.20289999997</v>
      </c>
      <c r="FT77" s="148">
        <v>186226.1795</v>
      </c>
      <c r="FU77" s="148">
        <v>273991.49109999998</v>
      </c>
      <c r="FV77" s="148">
        <v>1099.771391</v>
      </c>
      <c r="FW77" s="148">
        <v>1351.00693</v>
      </c>
      <c r="FX77" s="148">
        <v>31700.313389999999</v>
      </c>
      <c r="FY77" s="148">
        <v>128254.44070000001</v>
      </c>
      <c r="FZ77" s="148">
        <v>126063.4567</v>
      </c>
      <c r="GA77" s="148">
        <v>121471.1035</v>
      </c>
      <c r="GB77" s="148">
        <v>8447.518403</v>
      </c>
      <c r="GC77" s="148">
        <v>3658.8984730000002</v>
      </c>
      <c r="GD77" s="148">
        <v>2048.2326819999998</v>
      </c>
      <c r="GE77" s="148">
        <v>728.98597389999998</v>
      </c>
      <c r="GF77" s="148">
        <v>5097.3135199999997</v>
      </c>
      <c r="GG77" s="148">
        <v>7351.3699450000004</v>
      </c>
      <c r="GH77" s="148">
        <v>1562.4594119999999</v>
      </c>
      <c r="GI77" s="148">
        <v>15459.96272</v>
      </c>
      <c r="GJ77" s="148">
        <v>30296.563839999999</v>
      </c>
      <c r="GK77" s="148">
        <v>21270.01597</v>
      </c>
      <c r="GL77" s="148">
        <v>5685.0082810000004</v>
      </c>
      <c r="GM77" s="148">
        <v>22415.758089999999</v>
      </c>
      <c r="GN77" s="148">
        <v>16211.43499</v>
      </c>
      <c r="GO77" s="148">
        <v>161.92796190000001</v>
      </c>
      <c r="GP77" s="148">
        <v>0</v>
      </c>
      <c r="GQ77" s="148">
        <v>76.10127765</v>
      </c>
      <c r="GR77" s="148">
        <v>492.29797070000001</v>
      </c>
      <c r="GS77" s="148">
        <v>0</v>
      </c>
      <c r="GT77" s="148">
        <v>0</v>
      </c>
      <c r="GU77" s="148">
        <v>256.89653959999998</v>
      </c>
      <c r="GV77" s="148">
        <v>123.2718572</v>
      </c>
      <c r="GW77" s="148">
        <v>0</v>
      </c>
      <c r="GX77" s="148">
        <v>0</v>
      </c>
      <c r="GY77" s="148">
        <v>201.16851560000001</v>
      </c>
      <c r="GZ77" s="148">
        <v>0</v>
      </c>
      <c r="HA77" s="148">
        <v>152.93920829999999</v>
      </c>
      <c r="HB77" s="148">
        <v>0</v>
      </c>
      <c r="HC77" s="148">
        <v>0</v>
      </c>
      <c r="HD77" s="148">
        <v>129.38445609999999</v>
      </c>
      <c r="HE77" s="148">
        <v>778.10806419999994</v>
      </c>
      <c r="HF77" s="148">
        <v>44.190542489999999</v>
      </c>
      <c r="HG77" s="148">
        <v>0</v>
      </c>
      <c r="HH77" s="148">
        <v>64.921996280000002</v>
      </c>
      <c r="HI77" s="148">
        <v>460.57779570000002</v>
      </c>
      <c r="HJ77" s="148">
        <v>1554.4219740000001</v>
      </c>
      <c r="HK77" s="148">
        <v>3178.3126670000001</v>
      </c>
      <c r="HL77" s="148">
        <v>14023.11044</v>
      </c>
      <c r="HM77" s="148">
        <v>209.19193469999999</v>
      </c>
      <c r="HN77" s="148">
        <v>1964.3377700000001</v>
      </c>
      <c r="HO77" s="148">
        <v>27634.314020000002</v>
      </c>
      <c r="HP77" s="148">
        <v>174014.7378</v>
      </c>
      <c r="HQ77" s="148">
        <v>34135.678330000002</v>
      </c>
      <c r="HR77" s="148">
        <v>1710.9353169999999</v>
      </c>
      <c r="HS77" s="148">
        <v>536.61293460000002</v>
      </c>
      <c r="HT77" s="148">
        <v>3034.8142619999999</v>
      </c>
      <c r="HU77" s="148">
        <v>6965.5914650000004</v>
      </c>
      <c r="HV77" s="148">
        <v>2229.8033489999998</v>
      </c>
      <c r="HW77" s="148">
        <v>87497.22769</v>
      </c>
      <c r="HX77" s="148">
        <v>31727.794109999999</v>
      </c>
      <c r="HY77" s="148">
        <v>59881.467989999997</v>
      </c>
      <c r="HZ77" s="148">
        <v>12468.239170000001</v>
      </c>
      <c r="IA77" s="148">
        <v>0</v>
      </c>
      <c r="IB77" s="148">
        <v>71378.706739999994</v>
      </c>
      <c r="IC77" s="148">
        <v>175489.8089</v>
      </c>
      <c r="ID77" s="148">
        <v>57255.337590000003</v>
      </c>
      <c r="IE77" s="148">
        <v>30869.027979999999</v>
      </c>
      <c r="IF77" s="148">
        <v>3960.3037559999998</v>
      </c>
      <c r="IG77" s="148">
        <v>17112.215400000001</v>
      </c>
      <c r="IH77" s="148">
        <v>11426.542729999999</v>
      </c>
      <c r="II77" s="148">
        <v>31335.04549</v>
      </c>
      <c r="IJ77" s="148">
        <v>91896.646760000003</v>
      </c>
      <c r="IK77" s="148">
        <v>116324.33440000001</v>
      </c>
      <c r="IL77" s="148">
        <v>26804.23575</v>
      </c>
      <c r="IM77" s="148">
        <v>16422.23978</v>
      </c>
      <c r="IN77" s="148">
        <v>12193.6857</v>
      </c>
      <c r="IO77" s="148">
        <v>8107.633871</v>
      </c>
      <c r="IP77" s="148">
        <v>20226.999589999999</v>
      </c>
      <c r="IQ77" s="148">
        <v>45456.42944</v>
      </c>
      <c r="IR77" s="148">
        <v>35626.209569999999</v>
      </c>
      <c r="IS77" s="148">
        <v>37911.493869999998</v>
      </c>
      <c r="IT77" s="148">
        <v>47925.985090000002</v>
      </c>
      <c r="IU77" s="148">
        <v>22030.97523</v>
      </c>
      <c r="IV77" s="148">
        <v>48465.127059999999</v>
      </c>
      <c r="IW77" s="148">
        <v>16496.56582</v>
      </c>
      <c r="IX77" s="148">
        <v>2821.9498359999998</v>
      </c>
    </row>
    <row r="78" spans="1:258">
      <c r="A78" s="233" t="s">
        <v>1000</v>
      </c>
      <c r="B78" s="233" t="s">
        <v>947</v>
      </c>
      <c r="C78" s="148">
        <v>2586.4803099999999</v>
      </c>
      <c r="D78" s="148">
        <v>251.00450240000001</v>
      </c>
      <c r="E78" s="148">
        <v>13915.48292</v>
      </c>
      <c r="F78" s="148">
        <v>22801.057280000001</v>
      </c>
      <c r="G78" s="148">
        <v>1860.371729</v>
      </c>
      <c r="H78" s="148">
        <v>4672.6571720000002</v>
      </c>
      <c r="I78" s="148">
        <v>10266.825580000001</v>
      </c>
      <c r="J78" s="148">
        <v>2852.2191670000002</v>
      </c>
      <c r="K78" s="148">
        <v>339442.05949999997</v>
      </c>
      <c r="L78" s="148">
        <v>44719.695509999998</v>
      </c>
      <c r="M78" s="148">
        <v>4769.5045229999996</v>
      </c>
      <c r="N78" s="148">
        <v>44743.184840000002</v>
      </c>
      <c r="O78" s="148">
        <v>28236.384249999999</v>
      </c>
      <c r="P78" s="148">
        <v>37270.996650000001</v>
      </c>
      <c r="Q78" s="148">
        <v>112985.5578</v>
      </c>
      <c r="R78" s="148">
        <v>29542.59864</v>
      </c>
      <c r="S78" s="148">
        <v>6766.0183749999997</v>
      </c>
      <c r="T78" s="148">
        <v>83017.960149999999</v>
      </c>
      <c r="U78" s="148">
        <v>165690.24789999999</v>
      </c>
      <c r="V78" s="148">
        <v>166508.2543</v>
      </c>
      <c r="W78" s="148">
        <v>22067.654900000001</v>
      </c>
      <c r="X78" s="148">
        <v>23093.427489999998</v>
      </c>
      <c r="Y78" s="148">
        <v>3836.3272579999998</v>
      </c>
      <c r="Z78" s="148">
        <v>0</v>
      </c>
      <c r="AA78" s="148">
        <v>0</v>
      </c>
      <c r="AB78" s="148">
        <v>0</v>
      </c>
      <c r="AC78" s="148">
        <v>1140.3874639999999</v>
      </c>
      <c r="AD78" s="148">
        <v>16905.109059999999</v>
      </c>
      <c r="AE78" s="148">
        <v>369.5812899</v>
      </c>
      <c r="AF78" s="148">
        <v>123.2462883</v>
      </c>
      <c r="AG78" s="148">
        <v>0</v>
      </c>
      <c r="AH78" s="148">
        <v>0</v>
      </c>
      <c r="AI78" s="148">
        <v>146.70355760000001</v>
      </c>
      <c r="AJ78" s="148">
        <v>0</v>
      </c>
      <c r="AK78" s="148">
        <v>29071.119019999998</v>
      </c>
      <c r="AL78" s="148">
        <v>68.945237789999993</v>
      </c>
      <c r="AM78" s="148">
        <v>261.5401038</v>
      </c>
      <c r="AN78" s="148">
        <v>222.8217095</v>
      </c>
      <c r="AO78" s="148">
        <v>18.47609284</v>
      </c>
      <c r="AP78" s="148">
        <v>0</v>
      </c>
      <c r="AQ78" s="148">
        <v>540.39614549999999</v>
      </c>
      <c r="AR78" s="148">
        <v>1340.8562899999999</v>
      </c>
      <c r="AS78" s="148">
        <v>110.49161960000001</v>
      </c>
      <c r="AT78" s="148">
        <v>154.16082750000001</v>
      </c>
      <c r="AU78" s="148">
        <v>0</v>
      </c>
      <c r="AV78" s="148">
        <v>139.55565809999999</v>
      </c>
      <c r="AW78" s="148">
        <v>449.20574249999999</v>
      </c>
      <c r="AX78" s="148">
        <v>119.13415070000001</v>
      </c>
      <c r="AY78" s="148">
        <v>197.26741849999999</v>
      </c>
      <c r="AZ78" s="148">
        <v>0</v>
      </c>
      <c r="BA78" s="148">
        <v>226.6492216</v>
      </c>
      <c r="BB78" s="148">
        <v>50.293952160000003</v>
      </c>
      <c r="BC78" s="148">
        <v>167.6142485</v>
      </c>
      <c r="BD78" s="148">
        <v>182.31134130000001</v>
      </c>
      <c r="BE78" s="148">
        <v>451.08134150000001</v>
      </c>
      <c r="BF78" s="148">
        <v>707.56197380000003</v>
      </c>
      <c r="BG78" s="148">
        <v>978.91102379999995</v>
      </c>
      <c r="BH78" s="148">
        <v>843.0205244</v>
      </c>
      <c r="BI78" s="148">
        <v>120971.43369999999</v>
      </c>
      <c r="BJ78" s="148">
        <v>1760.5223140000001</v>
      </c>
      <c r="BK78" s="148">
        <v>648.34588780000001</v>
      </c>
      <c r="BL78" s="148">
        <v>56071.236120000001</v>
      </c>
      <c r="BM78" s="148">
        <v>25087.397929999999</v>
      </c>
      <c r="BN78" s="148">
        <v>849.19059949999996</v>
      </c>
      <c r="BO78" s="148">
        <v>0</v>
      </c>
      <c r="BP78" s="148">
        <v>29784.911660000002</v>
      </c>
      <c r="BQ78" s="148">
        <v>4631.9215800000002</v>
      </c>
      <c r="BR78" s="148">
        <v>659.72229489999995</v>
      </c>
      <c r="BS78" s="148">
        <v>1528.043118</v>
      </c>
      <c r="BT78" s="148">
        <v>2548.153746</v>
      </c>
      <c r="BU78" s="148">
        <v>201.11628400000001</v>
      </c>
      <c r="BV78" s="148">
        <v>36787.449119999997</v>
      </c>
      <c r="BW78" s="148">
        <v>1324.9754190000001</v>
      </c>
      <c r="BX78" s="148">
        <v>852.69288119999999</v>
      </c>
      <c r="BY78" s="148">
        <v>2624.400455</v>
      </c>
      <c r="BZ78" s="148">
        <v>922.36020980000001</v>
      </c>
      <c r="CA78" s="148">
        <v>817.8838829</v>
      </c>
      <c r="CB78" s="148">
        <v>40.394083340000002</v>
      </c>
      <c r="CC78" s="148">
        <v>1174.0591919999999</v>
      </c>
      <c r="CD78" s="148">
        <v>734.49959190000004</v>
      </c>
      <c r="CE78" s="148">
        <v>0</v>
      </c>
      <c r="CF78" s="148">
        <v>0</v>
      </c>
      <c r="CG78" s="148">
        <v>60.330550989999999</v>
      </c>
      <c r="CH78" s="148">
        <v>56111.459900000002</v>
      </c>
      <c r="CI78" s="148">
        <v>2084.5278159999998</v>
      </c>
      <c r="CJ78" s="148">
        <v>334118.12530000001</v>
      </c>
      <c r="CK78" s="148">
        <v>127744.1676</v>
      </c>
      <c r="CL78" s="148">
        <v>166587.68229999999</v>
      </c>
      <c r="CM78" s="148">
        <v>959770.96950000001</v>
      </c>
      <c r="CN78" s="148">
        <v>84867.398629999996</v>
      </c>
      <c r="CO78" s="148">
        <v>6541.905702</v>
      </c>
      <c r="CP78" s="148">
        <v>758146.73380000005</v>
      </c>
      <c r="CQ78" s="148">
        <v>326198.22399999999</v>
      </c>
      <c r="CR78" s="148">
        <v>73055.701019999993</v>
      </c>
      <c r="CS78" s="148">
        <v>136089.5974</v>
      </c>
      <c r="CT78" s="148">
        <v>215468.74669999999</v>
      </c>
      <c r="CU78" s="148">
        <v>113301.4532</v>
      </c>
      <c r="CV78" s="148">
        <v>184460.8872</v>
      </c>
      <c r="CW78" s="148">
        <v>7382.9792070000003</v>
      </c>
      <c r="CX78" s="148">
        <v>247.60671780000001</v>
      </c>
      <c r="CY78" s="148">
        <v>120.19123140000001</v>
      </c>
      <c r="CZ78" s="148">
        <v>0</v>
      </c>
      <c r="DA78" s="148">
        <v>0</v>
      </c>
      <c r="DB78" s="148">
        <v>0</v>
      </c>
      <c r="DC78" s="148">
        <v>212.44339199999999</v>
      </c>
      <c r="DD78" s="148">
        <v>0</v>
      </c>
      <c r="DE78" s="148">
        <v>0</v>
      </c>
      <c r="DF78" s="148">
        <v>33.39496561</v>
      </c>
      <c r="DG78" s="148">
        <v>41.766596640000003</v>
      </c>
      <c r="DH78" s="148">
        <v>177.58802410000001</v>
      </c>
      <c r="DI78" s="148">
        <v>487.36003849999997</v>
      </c>
      <c r="DJ78" s="148">
        <v>352801.1349</v>
      </c>
      <c r="DK78" s="148">
        <v>2144205.0580000002</v>
      </c>
      <c r="DL78" s="148">
        <v>206111.3958</v>
      </c>
      <c r="DM78" s="148">
        <v>3160020.9139999999</v>
      </c>
      <c r="DN78" s="148">
        <v>3899669.9530000002</v>
      </c>
      <c r="DO78" s="148">
        <v>351845.5845</v>
      </c>
      <c r="DP78" s="148">
        <v>31611.847089999999</v>
      </c>
      <c r="DQ78" s="148">
        <v>358059.75809999998</v>
      </c>
      <c r="DR78" s="148">
        <v>11084061.75</v>
      </c>
      <c r="DS78" s="148">
        <v>2001138.5830000001</v>
      </c>
      <c r="DT78" s="148">
        <v>241586.3083</v>
      </c>
      <c r="DU78" s="148">
        <v>478211.45779999997</v>
      </c>
      <c r="DV78" s="148">
        <v>27201.11247</v>
      </c>
      <c r="DW78" s="148">
        <v>3792598.52</v>
      </c>
      <c r="DX78" s="148">
        <v>3420640.5150000001</v>
      </c>
      <c r="DY78" s="148">
        <v>1960192.027</v>
      </c>
      <c r="DZ78" s="148">
        <v>5064639.3289999999</v>
      </c>
      <c r="EA78" s="148">
        <v>1220552.0859999999</v>
      </c>
      <c r="EB78" s="148">
        <v>142044.00200000001</v>
      </c>
      <c r="EC78" s="148">
        <v>621403.52339999995</v>
      </c>
      <c r="ED78" s="148">
        <v>830988.16139999998</v>
      </c>
      <c r="EE78" s="148">
        <v>768581.51729999995</v>
      </c>
      <c r="EF78" s="148">
        <v>3877704.4759999998</v>
      </c>
      <c r="EG78" s="148">
        <v>2067116.726</v>
      </c>
      <c r="EH78" s="148">
        <v>7080.1327080000001</v>
      </c>
      <c r="EI78" s="148">
        <v>25796.07487</v>
      </c>
      <c r="EJ78" s="148">
        <v>74942.879400000005</v>
      </c>
      <c r="EK78" s="148">
        <v>88738.324959999998</v>
      </c>
      <c r="EL78" s="148">
        <v>290156.45260000002</v>
      </c>
      <c r="EM78" s="148">
        <v>882090.79269999999</v>
      </c>
      <c r="EN78" s="148">
        <v>794792.29520000005</v>
      </c>
      <c r="EO78" s="148">
        <v>565041.34519999998</v>
      </c>
      <c r="EP78" s="148">
        <v>44462.773699999998</v>
      </c>
      <c r="EQ78" s="148">
        <v>73415.035149999996</v>
      </c>
      <c r="ER78" s="148">
        <v>6781.1965730000002</v>
      </c>
      <c r="ES78" s="148">
        <v>44396.14142</v>
      </c>
      <c r="ET78" s="148">
        <v>3696.645434</v>
      </c>
      <c r="EU78" s="148">
        <v>3271.609786</v>
      </c>
      <c r="EV78" s="148">
        <v>15526.13632</v>
      </c>
      <c r="EW78" s="148">
        <v>37093.958250000003</v>
      </c>
      <c r="EX78" s="148">
        <v>41039.86176</v>
      </c>
      <c r="EY78" s="148">
        <v>44910.767419999996</v>
      </c>
      <c r="EZ78" s="148">
        <v>59024.131630000003</v>
      </c>
      <c r="FA78" s="148">
        <v>25862.7202</v>
      </c>
      <c r="FB78" s="148">
        <v>26390.486799999999</v>
      </c>
      <c r="FC78" s="148">
        <v>24705.96761</v>
      </c>
      <c r="FD78" s="148">
        <v>31282.11752</v>
      </c>
      <c r="FE78" s="148">
        <v>8016.3199919999997</v>
      </c>
      <c r="FF78" s="148">
        <v>4695.3884070000004</v>
      </c>
      <c r="FG78" s="148">
        <v>1124.4014400000001</v>
      </c>
      <c r="FH78" s="148">
        <v>124591.53780000001</v>
      </c>
      <c r="FI78" s="148">
        <v>24193.392349999998</v>
      </c>
      <c r="FJ78" s="148">
        <v>1821.5505049999999</v>
      </c>
      <c r="FK78" s="148">
        <v>489.82033510000002</v>
      </c>
      <c r="FL78" s="148">
        <v>150997.5601</v>
      </c>
      <c r="FM78" s="148">
        <v>107480.879</v>
      </c>
      <c r="FN78" s="148">
        <v>34607.626629999999</v>
      </c>
      <c r="FO78" s="148">
        <v>101604.3808</v>
      </c>
      <c r="FP78" s="148">
        <v>28303.942950000001</v>
      </c>
      <c r="FQ78" s="148">
        <v>10054.402099999999</v>
      </c>
      <c r="FR78" s="148">
        <v>133987.10550000001</v>
      </c>
      <c r="FS78" s="148">
        <v>485486.717</v>
      </c>
      <c r="FT78" s="148">
        <v>179084.65030000001</v>
      </c>
      <c r="FU78" s="148">
        <v>272012.98369999998</v>
      </c>
      <c r="FV78" s="148">
        <v>1117.1667440000001</v>
      </c>
      <c r="FW78" s="148">
        <v>1064.8389950000001</v>
      </c>
      <c r="FX78" s="148">
        <v>31630.804899999999</v>
      </c>
      <c r="FY78" s="148">
        <v>122803.62</v>
      </c>
      <c r="FZ78" s="148">
        <v>123686.5312</v>
      </c>
      <c r="GA78" s="148">
        <v>119982.8057</v>
      </c>
      <c r="GB78" s="148">
        <v>8845.0527060000004</v>
      </c>
      <c r="GC78" s="148">
        <v>3933.1272210000002</v>
      </c>
      <c r="GD78" s="148">
        <v>2559.4653549999998</v>
      </c>
      <c r="GE78" s="148">
        <v>660.40910399999996</v>
      </c>
      <c r="GF78" s="148">
        <v>4705.327655</v>
      </c>
      <c r="GG78" s="148">
        <v>8056.6115639999998</v>
      </c>
      <c r="GH78" s="148">
        <v>1140.7647320000001</v>
      </c>
      <c r="GI78" s="148">
        <v>14208.80845</v>
      </c>
      <c r="GJ78" s="148">
        <v>28375.657759999998</v>
      </c>
      <c r="GK78" s="148">
        <v>21131.512780000001</v>
      </c>
      <c r="GL78" s="148">
        <v>6160.1303310000003</v>
      </c>
      <c r="GM78" s="148">
        <v>20162.22005</v>
      </c>
      <c r="GN78" s="148">
        <v>14806.666950000001</v>
      </c>
      <c r="GO78" s="148">
        <v>0</v>
      </c>
      <c r="GP78" s="148">
        <v>0</v>
      </c>
      <c r="GQ78" s="148">
        <v>0</v>
      </c>
      <c r="GR78" s="148">
        <v>447.75535159999998</v>
      </c>
      <c r="GS78" s="148">
        <v>0</v>
      </c>
      <c r="GT78" s="148">
        <v>0</v>
      </c>
      <c r="GU78" s="148">
        <v>329.41134039999997</v>
      </c>
      <c r="GV78" s="148">
        <v>269.24806169999999</v>
      </c>
      <c r="GW78" s="148">
        <v>0</v>
      </c>
      <c r="GX78" s="148">
        <v>0</v>
      </c>
      <c r="GY78" s="148">
        <v>129.1219121</v>
      </c>
      <c r="GZ78" s="148">
        <v>183.9116592</v>
      </c>
      <c r="HA78" s="148">
        <v>133.2770352</v>
      </c>
      <c r="HB78" s="148">
        <v>0</v>
      </c>
      <c r="HC78" s="148">
        <v>0</v>
      </c>
      <c r="HD78" s="148">
        <v>61.667490870000002</v>
      </c>
      <c r="HE78" s="148">
        <v>1026.903969</v>
      </c>
      <c r="HF78" s="148">
        <v>7.9260798609999998</v>
      </c>
      <c r="HG78" s="148">
        <v>0</v>
      </c>
      <c r="HH78" s="148">
        <v>0</v>
      </c>
      <c r="HI78" s="148">
        <v>637.15898119999997</v>
      </c>
      <c r="HJ78" s="148">
        <v>1133.0559989999999</v>
      </c>
      <c r="HK78" s="148">
        <v>3416.806505</v>
      </c>
      <c r="HL78" s="148">
        <v>15234.89423</v>
      </c>
      <c r="HM78" s="148">
        <v>23.31846067</v>
      </c>
      <c r="HN78" s="148">
        <v>1597.3883900000001</v>
      </c>
      <c r="HO78" s="148">
        <v>27867.278180000001</v>
      </c>
      <c r="HP78" s="148">
        <v>169908.10070000001</v>
      </c>
      <c r="HQ78" s="148">
        <v>36804.504630000003</v>
      </c>
      <c r="HR78" s="148">
        <v>1847.462311</v>
      </c>
      <c r="HS78" s="148">
        <v>585.82836039999995</v>
      </c>
      <c r="HT78" s="148">
        <v>3157.7502159999999</v>
      </c>
      <c r="HU78" s="148">
        <v>5717.9913749999996</v>
      </c>
      <c r="HV78" s="148">
        <v>2639.6038170000002</v>
      </c>
      <c r="HW78" s="148">
        <v>102812.4284</v>
      </c>
      <c r="HX78" s="148">
        <v>39055.360860000001</v>
      </c>
      <c r="HY78" s="148">
        <v>70346.610249999998</v>
      </c>
      <c r="HZ78" s="148">
        <v>15049.683220000001</v>
      </c>
      <c r="IA78" s="148">
        <v>0</v>
      </c>
      <c r="IB78" s="148">
        <v>87645.407200000001</v>
      </c>
      <c r="IC78" s="148">
        <v>219453.6195</v>
      </c>
      <c r="ID78" s="148">
        <v>69938.960479999994</v>
      </c>
      <c r="IE78" s="148">
        <v>35550.321859999996</v>
      </c>
      <c r="IF78" s="148">
        <v>5938.4884240000001</v>
      </c>
      <c r="IG78" s="148">
        <v>21409.447690000001</v>
      </c>
      <c r="IH78" s="148">
        <v>13159.93914</v>
      </c>
      <c r="II78" s="148">
        <v>41092.451560000001</v>
      </c>
      <c r="IJ78" s="148">
        <v>110654.8995</v>
      </c>
      <c r="IK78" s="148">
        <v>144202.0036</v>
      </c>
      <c r="IL78" s="148">
        <v>34363.539420000001</v>
      </c>
      <c r="IM78" s="148">
        <v>19950.157459999999</v>
      </c>
      <c r="IN78" s="148">
        <v>15412.77778</v>
      </c>
      <c r="IO78" s="148">
        <v>11557.571480000001</v>
      </c>
      <c r="IP78" s="148">
        <v>26543.27749</v>
      </c>
      <c r="IQ78" s="148">
        <v>55617.437059999997</v>
      </c>
      <c r="IR78" s="148">
        <v>46866.088259999997</v>
      </c>
      <c r="IS78" s="148">
        <v>50453.573179999999</v>
      </c>
      <c r="IT78" s="148">
        <v>57836.105920000002</v>
      </c>
      <c r="IU78" s="148">
        <v>26587.798409999999</v>
      </c>
      <c r="IV78" s="148">
        <v>62755.559549999998</v>
      </c>
      <c r="IW78" s="148">
        <v>22463.90698</v>
      </c>
      <c r="IX78" s="148">
        <v>4259.3202430000001</v>
      </c>
    </row>
    <row r="79" spans="1:258">
      <c r="A79" s="233" t="s">
        <v>1001</v>
      </c>
      <c r="B79" s="233" t="s">
        <v>947</v>
      </c>
      <c r="C79" s="148">
        <v>1610.719568</v>
      </c>
      <c r="D79" s="148">
        <v>425.72816590000002</v>
      </c>
      <c r="E79" s="148">
        <v>13368.16123</v>
      </c>
      <c r="F79" s="148">
        <v>17131.192930000001</v>
      </c>
      <c r="G79" s="148">
        <v>1733.595951</v>
      </c>
      <c r="H79" s="148">
        <v>4649.7148120000002</v>
      </c>
      <c r="I79" s="148">
        <v>10395.41696</v>
      </c>
      <c r="J79" s="148">
        <v>1967.8510000000001</v>
      </c>
      <c r="K79" s="148">
        <v>269932.03539999999</v>
      </c>
      <c r="L79" s="148">
        <v>35913.774409999998</v>
      </c>
      <c r="M79" s="148">
        <v>3673.4344449999999</v>
      </c>
      <c r="N79" s="148">
        <v>45223.016499999998</v>
      </c>
      <c r="O79" s="148">
        <v>26419.03946</v>
      </c>
      <c r="P79" s="148">
        <v>35690.941789999997</v>
      </c>
      <c r="Q79" s="148">
        <v>76975.831439999994</v>
      </c>
      <c r="R79" s="148">
        <v>21819.068810000001</v>
      </c>
      <c r="S79" s="148">
        <v>5872.0606449999996</v>
      </c>
      <c r="T79" s="148">
        <v>79913.608819999994</v>
      </c>
      <c r="U79" s="148">
        <v>148238.24280000001</v>
      </c>
      <c r="V79" s="148">
        <v>152917.20800000001</v>
      </c>
      <c r="W79" s="148">
        <v>22266.898580000001</v>
      </c>
      <c r="X79" s="148">
        <v>18140.783350000002</v>
      </c>
      <c r="Y79" s="148">
        <v>2623.3342210000001</v>
      </c>
      <c r="Z79" s="148">
        <v>0</v>
      </c>
      <c r="AA79" s="148">
        <v>0</v>
      </c>
      <c r="AB79" s="148">
        <v>0</v>
      </c>
      <c r="AC79" s="148">
        <v>920.04144429999997</v>
      </c>
      <c r="AD79" s="148">
        <v>15423.53103</v>
      </c>
      <c r="AE79" s="148">
        <v>364.71501089999998</v>
      </c>
      <c r="AF79" s="148">
        <v>99.998647590000004</v>
      </c>
      <c r="AG79" s="148">
        <v>0</v>
      </c>
      <c r="AH79" s="148">
        <v>0</v>
      </c>
      <c r="AI79" s="148">
        <v>225.37030340000001</v>
      </c>
      <c r="AJ79" s="148">
        <v>0</v>
      </c>
      <c r="AK79" s="148">
        <v>22501.588650000002</v>
      </c>
      <c r="AL79" s="148">
        <v>105.5473211</v>
      </c>
      <c r="AM79" s="148">
        <v>319.84038980000003</v>
      </c>
      <c r="AN79" s="148">
        <v>317.7219723</v>
      </c>
      <c r="AO79" s="148">
        <v>62.731769329999999</v>
      </c>
      <c r="AP79" s="148">
        <v>0</v>
      </c>
      <c r="AQ79" s="148">
        <v>515.56679829999996</v>
      </c>
      <c r="AR79" s="148">
        <v>1723.4438190000001</v>
      </c>
      <c r="AS79" s="148">
        <v>90.383370200000002</v>
      </c>
      <c r="AT79" s="148">
        <v>328.90654130000001</v>
      </c>
      <c r="AU79" s="148">
        <v>0</v>
      </c>
      <c r="AV79" s="148">
        <v>308.28833079999998</v>
      </c>
      <c r="AW79" s="148">
        <v>374.92577399999999</v>
      </c>
      <c r="AX79" s="148">
        <v>163.18713589999999</v>
      </c>
      <c r="AY79" s="148">
        <v>154.19799950000001</v>
      </c>
      <c r="AZ79" s="148">
        <v>0</v>
      </c>
      <c r="BA79" s="148">
        <v>118.1360135</v>
      </c>
      <c r="BB79" s="148">
        <v>78.088668200000001</v>
      </c>
      <c r="BC79" s="148">
        <v>169.3850793</v>
      </c>
      <c r="BD79" s="148">
        <v>95.552970250000001</v>
      </c>
      <c r="BE79" s="148">
        <v>485.17466610000002</v>
      </c>
      <c r="BF79" s="148">
        <v>447.09118669999998</v>
      </c>
      <c r="BG79" s="148">
        <v>807.65129909999996</v>
      </c>
      <c r="BH79" s="148">
        <v>997.24552949999998</v>
      </c>
      <c r="BI79" s="148">
        <v>109219.36900000001</v>
      </c>
      <c r="BJ79" s="148">
        <v>1477.1075490000001</v>
      </c>
      <c r="BK79" s="148">
        <v>499.74490689999999</v>
      </c>
      <c r="BL79" s="148">
        <v>50956.211759999998</v>
      </c>
      <c r="BM79" s="148">
        <v>19783.197250000001</v>
      </c>
      <c r="BN79" s="148">
        <v>493.58356300000003</v>
      </c>
      <c r="BO79" s="148">
        <v>0</v>
      </c>
      <c r="BP79" s="148">
        <v>25179.911049999999</v>
      </c>
      <c r="BQ79" s="148">
        <v>3731.3798099999999</v>
      </c>
      <c r="BR79" s="148">
        <v>799.76038129999995</v>
      </c>
      <c r="BS79" s="148">
        <v>1063.905759</v>
      </c>
      <c r="BT79" s="148">
        <v>1387.2381680000001</v>
      </c>
      <c r="BU79" s="148">
        <v>183.12921940000001</v>
      </c>
      <c r="BV79" s="148">
        <v>33250.74295</v>
      </c>
      <c r="BW79" s="148">
        <v>743.11565029999997</v>
      </c>
      <c r="BX79" s="148">
        <v>669.40858109999999</v>
      </c>
      <c r="BY79" s="148">
        <v>2211.5887299999999</v>
      </c>
      <c r="BZ79" s="148">
        <v>308.84381630000001</v>
      </c>
      <c r="CA79" s="148">
        <v>713.99959330000002</v>
      </c>
      <c r="CB79" s="148">
        <v>0</v>
      </c>
      <c r="CC79" s="148">
        <v>1054.6904400000001</v>
      </c>
      <c r="CD79" s="148">
        <v>623.67666850000001</v>
      </c>
      <c r="CE79" s="148">
        <v>0</v>
      </c>
      <c r="CF79" s="148">
        <v>0</v>
      </c>
      <c r="CG79" s="148">
        <v>52.277202510000002</v>
      </c>
      <c r="CH79" s="148">
        <v>54961.139710000003</v>
      </c>
      <c r="CI79" s="148">
        <v>1669.91516</v>
      </c>
      <c r="CJ79" s="148">
        <v>341037.24729999999</v>
      </c>
      <c r="CK79" s="148">
        <v>120162.6244</v>
      </c>
      <c r="CL79" s="148">
        <v>179989.17009999999</v>
      </c>
      <c r="CM79" s="148">
        <v>966193.44469999999</v>
      </c>
      <c r="CN79" s="148">
        <v>80874.782510000005</v>
      </c>
      <c r="CO79" s="148">
        <v>6844.6355659999999</v>
      </c>
      <c r="CP79" s="148">
        <v>761488.4571</v>
      </c>
      <c r="CQ79" s="148">
        <v>322153.9768</v>
      </c>
      <c r="CR79" s="148">
        <v>74556.789130000005</v>
      </c>
      <c r="CS79" s="148">
        <v>130188.31140000001</v>
      </c>
      <c r="CT79" s="148">
        <v>213642.97010000001</v>
      </c>
      <c r="CU79" s="148">
        <v>111889.29240000001</v>
      </c>
      <c r="CV79" s="148">
        <v>183148.58110000001</v>
      </c>
      <c r="CW79" s="148">
        <v>6956.2820869999996</v>
      </c>
      <c r="CX79" s="148">
        <v>212.86878619999999</v>
      </c>
      <c r="CY79" s="148">
        <v>475.8311195</v>
      </c>
      <c r="CZ79" s="148">
        <v>16.79266793</v>
      </c>
      <c r="DA79" s="148">
        <v>0</v>
      </c>
      <c r="DB79" s="148">
        <v>0</v>
      </c>
      <c r="DC79" s="148">
        <v>303.88837480000001</v>
      </c>
      <c r="DD79" s="148">
        <v>0</v>
      </c>
      <c r="DE79" s="148">
        <v>0</v>
      </c>
      <c r="DF79" s="148">
        <v>25.64799545</v>
      </c>
      <c r="DG79" s="148">
        <v>0</v>
      </c>
      <c r="DH79" s="148">
        <v>345.83473240000001</v>
      </c>
      <c r="DI79" s="148">
        <v>244.0405299</v>
      </c>
      <c r="DJ79" s="148">
        <v>304137.95039999997</v>
      </c>
      <c r="DK79" s="148">
        <v>2126356.713</v>
      </c>
      <c r="DL79" s="148">
        <v>194205.5196</v>
      </c>
      <c r="DM79" s="148">
        <v>3277084.8870000001</v>
      </c>
      <c r="DN79" s="148">
        <v>3876474.196</v>
      </c>
      <c r="DO79" s="148">
        <v>334293.70730000001</v>
      </c>
      <c r="DP79" s="148">
        <v>29787.982069999998</v>
      </c>
      <c r="DQ79" s="148">
        <v>406783.76659999997</v>
      </c>
      <c r="DR79" s="148">
        <v>11268657.27</v>
      </c>
      <c r="DS79" s="148">
        <v>2054602.1839999999</v>
      </c>
      <c r="DT79" s="148">
        <v>227304.49969999999</v>
      </c>
      <c r="DU79" s="148">
        <v>468499.489</v>
      </c>
      <c r="DV79" s="148">
        <v>30692.977879999999</v>
      </c>
      <c r="DW79" s="148">
        <v>3792254.358</v>
      </c>
      <c r="DX79" s="148">
        <v>3471870.926</v>
      </c>
      <c r="DY79" s="148">
        <v>1959140.24</v>
      </c>
      <c r="DZ79" s="148">
        <v>5113766.1210000003</v>
      </c>
      <c r="EA79" s="148">
        <v>1171228.75</v>
      </c>
      <c r="EB79" s="148">
        <v>136747.4099</v>
      </c>
      <c r="EC79" s="148">
        <v>628719.97199999995</v>
      </c>
      <c r="ED79" s="148">
        <v>843137.14850000001</v>
      </c>
      <c r="EE79" s="148">
        <v>728751.8186</v>
      </c>
      <c r="EF79" s="148">
        <v>3904473.4920000001</v>
      </c>
      <c r="EG79" s="148">
        <v>2030917.7849999999</v>
      </c>
      <c r="EH79" s="148">
        <v>9287.0463299999992</v>
      </c>
      <c r="EI79" s="148">
        <v>26905.767319999999</v>
      </c>
      <c r="EJ79" s="148">
        <v>72292.029429999995</v>
      </c>
      <c r="EK79" s="148">
        <v>88240.782500000001</v>
      </c>
      <c r="EL79" s="148">
        <v>298092.11839999998</v>
      </c>
      <c r="EM79" s="148">
        <v>911859.36710000003</v>
      </c>
      <c r="EN79" s="148">
        <v>794232.90449999995</v>
      </c>
      <c r="EO79" s="148">
        <v>593950.65269999998</v>
      </c>
      <c r="EP79" s="148">
        <v>44609.751029999999</v>
      </c>
      <c r="EQ79" s="148">
        <v>75562.224220000004</v>
      </c>
      <c r="ER79" s="148">
        <v>7010.1064260000003</v>
      </c>
      <c r="ES79" s="148">
        <v>46948.272559999998</v>
      </c>
      <c r="ET79" s="148">
        <v>4109.9033220000001</v>
      </c>
      <c r="EU79" s="148">
        <v>2726.5521450000001</v>
      </c>
      <c r="EV79" s="148">
        <v>17983.221310000001</v>
      </c>
      <c r="EW79" s="148">
        <v>36451.877379999998</v>
      </c>
      <c r="EX79" s="148">
        <v>39127.47193</v>
      </c>
      <c r="EY79" s="148">
        <v>42913.171069999997</v>
      </c>
      <c r="EZ79" s="148">
        <v>58074.01713</v>
      </c>
      <c r="FA79" s="148">
        <v>26008.29782</v>
      </c>
      <c r="FB79" s="148">
        <v>32575.99368</v>
      </c>
      <c r="FC79" s="148">
        <v>23567.494340000001</v>
      </c>
      <c r="FD79" s="148">
        <v>30884.574260000001</v>
      </c>
      <c r="FE79" s="148">
        <v>7124.6632739999995</v>
      </c>
      <c r="FF79" s="148">
        <v>5262.1839389999996</v>
      </c>
      <c r="FG79" s="148">
        <v>1126.757951</v>
      </c>
      <c r="FH79" s="148">
        <v>122806.4354</v>
      </c>
      <c r="FI79" s="148">
        <v>23073.832890000001</v>
      </c>
      <c r="FJ79" s="148">
        <v>2167.753831</v>
      </c>
      <c r="FK79" s="148">
        <v>851.58527149999998</v>
      </c>
      <c r="FL79" s="148">
        <v>154061.97330000001</v>
      </c>
      <c r="FM79" s="148">
        <v>102494.2594</v>
      </c>
      <c r="FN79" s="148">
        <v>33685.396159999997</v>
      </c>
      <c r="FO79" s="148">
        <v>99355.581739999994</v>
      </c>
      <c r="FP79" s="148">
        <v>27491.10238</v>
      </c>
      <c r="FQ79" s="148">
        <v>11393.81941</v>
      </c>
      <c r="FR79" s="148">
        <v>136158.91209999999</v>
      </c>
      <c r="FS79" s="148">
        <v>482224.92810000002</v>
      </c>
      <c r="FT79" s="148">
        <v>180653.4062</v>
      </c>
      <c r="FU79" s="148">
        <v>275008.87420000002</v>
      </c>
      <c r="FV79" s="148">
        <v>1029.73957</v>
      </c>
      <c r="FW79" s="148">
        <v>1238.5368000000001</v>
      </c>
      <c r="FX79" s="148">
        <v>32861.085160000002</v>
      </c>
      <c r="FY79" s="148">
        <v>125712.2592</v>
      </c>
      <c r="FZ79" s="148">
        <v>124514.1532</v>
      </c>
      <c r="GA79" s="148">
        <v>121539.1081</v>
      </c>
      <c r="GB79" s="148">
        <v>8899.9892729999992</v>
      </c>
      <c r="GC79" s="148">
        <v>4051.0767169999999</v>
      </c>
      <c r="GD79" s="148">
        <v>2643.314155</v>
      </c>
      <c r="GE79" s="148">
        <v>739.59075140000004</v>
      </c>
      <c r="GF79" s="148">
        <v>5091.8276089999999</v>
      </c>
      <c r="GG79" s="148">
        <v>7151.4420559999999</v>
      </c>
      <c r="GH79" s="148">
        <v>1419.066769</v>
      </c>
      <c r="GI79" s="148">
        <v>14944.264939999999</v>
      </c>
      <c r="GJ79" s="148">
        <v>31910.283869999999</v>
      </c>
      <c r="GK79" s="148">
        <v>20547.02233</v>
      </c>
      <c r="GL79" s="148">
        <v>5923.9903800000002</v>
      </c>
      <c r="GM79" s="148">
        <v>22314.58568</v>
      </c>
      <c r="GN79" s="148">
        <v>14998.28175</v>
      </c>
      <c r="GO79" s="148">
        <v>0</v>
      </c>
      <c r="GP79" s="148">
        <v>0</v>
      </c>
      <c r="GQ79" s="148">
        <v>0</v>
      </c>
      <c r="GR79" s="148">
        <v>665.52423060000001</v>
      </c>
      <c r="GS79" s="148">
        <v>0</v>
      </c>
      <c r="GT79" s="148">
        <v>0</v>
      </c>
      <c r="GU79" s="148">
        <v>370.40133350000002</v>
      </c>
      <c r="GV79" s="148">
        <v>199.68888079999999</v>
      </c>
      <c r="GW79" s="148">
        <v>0</v>
      </c>
      <c r="GX79" s="148">
        <v>0</v>
      </c>
      <c r="GY79" s="148">
        <v>112.296243</v>
      </c>
      <c r="GZ79" s="148">
        <v>43.052015130000001</v>
      </c>
      <c r="HA79" s="148">
        <v>60.223459779999999</v>
      </c>
      <c r="HB79" s="148">
        <v>0</v>
      </c>
      <c r="HC79" s="148">
        <v>0</v>
      </c>
      <c r="HD79" s="148">
        <v>74.167930459999994</v>
      </c>
      <c r="HE79" s="148">
        <v>785.24122009999996</v>
      </c>
      <c r="HF79" s="148">
        <v>93.095048849999998</v>
      </c>
      <c r="HG79" s="148">
        <v>0</v>
      </c>
      <c r="HH79" s="148">
        <v>56.155823480000002</v>
      </c>
      <c r="HI79" s="148">
        <v>505.47792950000002</v>
      </c>
      <c r="HJ79" s="148">
        <v>1286.6659810000001</v>
      </c>
      <c r="HK79" s="148">
        <v>3349.7971470000002</v>
      </c>
      <c r="HL79" s="148">
        <v>15572.894179999999</v>
      </c>
      <c r="HM79" s="148">
        <v>156.51057220000001</v>
      </c>
      <c r="HN79" s="148">
        <v>1650.625706</v>
      </c>
      <c r="HO79" s="148">
        <v>24656.597559999998</v>
      </c>
      <c r="HP79" s="148">
        <v>162842.33910000001</v>
      </c>
      <c r="HQ79" s="148">
        <v>31787.892650000002</v>
      </c>
      <c r="HR79" s="148">
        <v>1522.7052619999999</v>
      </c>
      <c r="HS79" s="148">
        <v>513.85778159999995</v>
      </c>
      <c r="HT79" s="148">
        <v>2785.6950870000001</v>
      </c>
      <c r="HU79" s="148">
        <v>5759.5324989999999</v>
      </c>
      <c r="HV79" s="148">
        <v>2699.7049050000001</v>
      </c>
      <c r="HW79" s="148">
        <v>103503.72749999999</v>
      </c>
      <c r="HX79" s="148">
        <v>36113.943200000002</v>
      </c>
      <c r="HY79" s="148">
        <v>67529.967120000001</v>
      </c>
      <c r="HZ79" s="148">
        <v>16332.133760000001</v>
      </c>
      <c r="IA79" s="148">
        <v>0</v>
      </c>
      <c r="IB79" s="148">
        <v>82469.666960000002</v>
      </c>
      <c r="IC79" s="148">
        <v>202191.04399999999</v>
      </c>
      <c r="ID79" s="148">
        <v>71628.399359999996</v>
      </c>
      <c r="IE79" s="148">
        <v>32669.319930000001</v>
      </c>
      <c r="IF79" s="148">
        <v>5053.5132469999999</v>
      </c>
      <c r="IG79" s="148">
        <v>19873.123250000001</v>
      </c>
      <c r="IH79" s="148">
        <v>13136.65928</v>
      </c>
      <c r="II79" s="148">
        <v>36751.081010000002</v>
      </c>
      <c r="IJ79" s="148">
        <v>106029.5811</v>
      </c>
      <c r="IK79" s="148">
        <v>136439.16329999999</v>
      </c>
      <c r="IL79" s="148">
        <v>33888.418089999999</v>
      </c>
      <c r="IM79" s="148">
        <v>19029.008880000001</v>
      </c>
      <c r="IN79" s="148">
        <v>14211.11447</v>
      </c>
      <c r="IO79" s="148">
        <v>11353.209150000001</v>
      </c>
      <c r="IP79" s="148">
        <v>22757.612779999999</v>
      </c>
      <c r="IQ79" s="148">
        <v>52112.638449999999</v>
      </c>
      <c r="IR79" s="148">
        <v>45048.335220000001</v>
      </c>
      <c r="IS79" s="148">
        <v>45794.714449999999</v>
      </c>
      <c r="IT79" s="148">
        <v>52998.19152</v>
      </c>
      <c r="IU79" s="148">
        <v>23282.6302</v>
      </c>
      <c r="IV79" s="148">
        <v>60415.551599999999</v>
      </c>
      <c r="IW79" s="148">
        <v>19562.340039999999</v>
      </c>
      <c r="IX79" s="148">
        <v>3702.3581939999999</v>
      </c>
    </row>
    <row r="80" spans="1:258">
      <c r="A80" s="233" t="s">
        <v>1002</v>
      </c>
      <c r="B80" s="233" t="s">
        <v>947</v>
      </c>
      <c r="C80" s="148">
        <v>2130.4931259999998</v>
      </c>
      <c r="D80" s="148">
        <v>505.92449360000001</v>
      </c>
      <c r="E80" s="148">
        <v>15855.740470000001</v>
      </c>
      <c r="F80" s="148">
        <v>25667.374329999999</v>
      </c>
      <c r="G80" s="148">
        <v>2247.2527700000001</v>
      </c>
      <c r="H80" s="148">
        <v>4833.3559619999996</v>
      </c>
      <c r="I80" s="148">
        <v>12826.84636</v>
      </c>
      <c r="J80" s="148">
        <v>2807.3323479999999</v>
      </c>
      <c r="K80" s="148">
        <v>330623.14669999998</v>
      </c>
      <c r="L80" s="148">
        <v>47040.646690000001</v>
      </c>
      <c r="M80" s="148">
        <v>4893.8616309999998</v>
      </c>
      <c r="N80" s="148">
        <v>54888.410839999997</v>
      </c>
      <c r="O80" s="148">
        <v>31700.08483</v>
      </c>
      <c r="P80" s="148">
        <v>51050.00993</v>
      </c>
      <c r="Q80" s="148">
        <v>118549.24920000001</v>
      </c>
      <c r="R80" s="148">
        <v>33142.35338</v>
      </c>
      <c r="S80" s="148">
        <v>8081.9886669999996</v>
      </c>
      <c r="T80" s="148">
        <v>107431.56140000001</v>
      </c>
      <c r="U80" s="148">
        <v>210992.49530000001</v>
      </c>
      <c r="V80" s="148">
        <v>159044.3523</v>
      </c>
      <c r="W80" s="148">
        <v>28380.421569999999</v>
      </c>
      <c r="X80" s="148">
        <v>26958.505829999998</v>
      </c>
      <c r="Y80" s="148">
        <v>3671.948429</v>
      </c>
      <c r="Z80" s="148">
        <v>0</v>
      </c>
      <c r="AA80" s="148">
        <v>0</v>
      </c>
      <c r="AB80" s="148">
        <v>0</v>
      </c>
      <c r="AC80" s="148">
        <v>1438.4694239999999</v>
      </c>
      <c r="AD80" s="148">
        <v>19476.950949999999</v>
      </c>
      <c r="AE80" s="148">
        <v>388.106403</v>
      </c>
      <c r="AF80" s="148">
        <v>218.1387809</v>
      </c>
      <c r="AG80" s="148">
        <v>0</v>
      </c>
      <c r="AH80" s="148">
        <v>0</v>
      </c>
      <c r="AI80" s="148">
        <v>261.58844349999998</v>
      </c>
      <c r="AJ80" s="148">
        <v>0</v>
      </c>
      <c r="AK80" s="148">
        <v>29242.158289999999</v>
      </c>
      <c r="AL80" s="148">
        <v>98.412958590000002</v>
      </c>
      <c r="AM80" s="148">
        <v>393.91344909999998</v>
      </c>
      <c r="AN80" s="148">
        <v>447.4832126</v>
      </c>
      <c r="AO80" s="148">
        <v>82.374542419999997</v>
      </c>
      <c r="AP80" s="148">
        <v>0</v>
      </c>
      <c r="AQ80" s="148">
        <v>850.72002970000005</v>
      </c>
      <c r="AR80" s="148">
        <v>2083.9071389999999</v>
      </c>
      <c r="AS80" s="148">
        <v>159.8750249</v>
      </c>
      <c r="AT80" s="148">
        <v>451.80271629999999</v>
      </c>
      <c r="AU80" s="148">
        <v>0</v>
      </c>
      <c r="AV80" s="148">
        <v>341.713662</v>
      </c>
      <c r="AW80" s="148">
        <v>604.87352069999997</v>
      </c>
      <c r="AX80" s="148">
        <v>200.6152122</v>
      </c>
      <c r="AY80" s="148">
        <v>401.27692889999997</v>
      </c>
      <c r="AZ80" s="148">
        <v>0</v>
      </c>
      <c r="BA80" s="148">
        <v>239.91142210000001</v>
      </c>
      <c r="BB80" s="148">
        <v>55.083554139999997</v>
      </c>
      <c r="BC80" s="148">
        <v>320.99646209999997</v>
      </c>
      <c r="BD80" s="148">
        <v>120.237951</v>
      </c>
      <c r="BE80" s="148">
        <v>658.41681070000004</v>
      </c>
      <c r="BF80" s="148">
        <v>817.39547760000005</v>
      </c>
      <c r="BG80" s="148">
        <v>1328.8309870000001</v>
      </c>
      <c r="BH80" s="148">
        <v>891.99697270000001</v>
      </c>
      <c r="BI80" s="148">
        <v>150447.73240000001</v>
      </c>
      <c r="BJ80" s="148">
        <v>2001.775615</v>
      </c>
      <c r="BK80" s="148">
        <v>603.03805120000004</v>
      </c>
      <c r="BL80" s="148">
        <v>69304.977299999999</v>
      </c>
      <c r="BM80" s="148">
        <v>26270.206600000001</v>
      </c>
      <c r="BN80" s="148">
        <v>915.03930419999995</v>
      </c>
      <c r="BO80" s="148">
        <v>0</v>
      </c>
      <c r="BP80" s="148">
        <v>31555.445489999998</v>
      </c>
      <c r="BQ80" s="148">
        <v>4973.7917509999997</v>
      </c>
      <c r="BR80" s="148">
        <v>789.19142629999999</v>
      </c>
      <c r="BS80" s="148">
        <v>1403.6886609999999</v>
      </c>
      <c r="BT80" s="148">
        <v>2212.0754510000002</v>
      </c>
      <c r="BU80" s="148">
        <v>461.23702859999997</v>
      </c>
      <c r="BV80" s="148">
        <v>43880.099349999997</v>
      </c>
      <c r="BW80" s="148">
        <v>1351.771217</v>
      </c>
      <c r="BX80" s="148">
        <v>1017.487474</v>
      </c>
      <c r="BY80" s="148">
        <v>3135.923953</v>
      </c>
      <c r="BZ80" s="148">
        <v>1331.770943</v>
      </c>
      <c r="CA80" s="148">
        <v>1097.040483</v>
      </c>
      <c r="CB80" s="148">
        <v>0</v>
      </c>
      <c r="CC80" s="148">
        <v>1801.0393999999999</v>
      </c>
      <c r="CD80" s="148">
        <v>763.07671919999996</v>
      </c>
      <c r="CE80" s="148">
        <v>0</v>
      </c>
      <c r="CF80" s="148">
        <v>0</v>
      </c>
      <c r="CG80" s="148">
        <v>121.42586729999999</v>
      </c>
      <c r="CH80" s="148">
        <v>71909.067009999999</v>
      </c>
      <c r="CI80" s="148">
        <v>2383.876366</v>
      </c>
      <c r="CJ80" s="148">
        <v>382042.48149999999</v>
      </c>
      <c r="CK80" s="148">
        <v>150730.8769</v>
      </c>
      <c r="CL80" s="148">
        <v>202606.92869999999</v>
      </c>
      <c r="CM80" s="148">
        <v>1109424.0900000001</v>
      </c>
      <c r="CN80" s="148">
        <v>93769.216209999999</v>
      </c>
      <c r="CO80" s="148">
        <v>8290.8013929999997</v>
      </c>
      <c r="CP80" s="148">
        <v>908726.3027</v>
      </c>
      <c r="CQ80" s="148">
        <v>371606.84470000002</v>
      </c>
      <c r="CR80" s="148">
        <v>86071.021330000003</v>
      </c>
      <c r="CS80" s="148">
        <v>162041.5765</v>
      </c>
      <c r="CT80" s="148">
        <v>261249.57440000001</v>
      </c>
      <c r="CU80" s="148">
        <v>122914.5977</v>
      </c>
      <c r="CV80" s="148">
        <v>213587.50839999999</v>
      </c>
      <c r="CW80" s="148">
        <v>9457.2189440000002</v>
      </c>
      <c r="CX80" s="148">
        <v>203.35635550000001</v>
      </c>
      <c r="CY80" s="148">
        <v>274.03484539999999</v>
      </c>
      <c r="CZ80" s="148">
        <v>0</v>
      </c>
      <c r="DA80" s="148">
        <v>0</v>
      </c>
      <c r="DB80" s="148">
        <v>0</v>
      </c>
      <c r="DC80" s="148">
        <v>326.66635630000002</v>
      </c>
      <c r="DD80" s="148">
        <v>0</v>
      </c>
      <c r="DE80" s="148">
        <v>0</v>
      </c>
      <c r="DF80" s="148">
        <v>23.701583039999999</v>
      </c>
      <c r="DG80" s="148">
        <v>89.689486400000007</v>
      </c>
      <c r="DH80" s="148">
        <v>322.70041129999998</v>
      </c>
      <c r="DI80" s="148">
        <v>443.2344799</v>
      </c>
      <c r="DJ80" s="148">
        <v>405713.46960000001</v>
      </c>
      <c r="DK80" s="148">
        <v>2345438.227</v>
      </c>
      <c r="DL80" s="148">
        <v>261149.2965</v>
      </c>
      <c r="DM80" s="148">
        <v>3586567.58</v>
      </c>
      <c r="DN80" s="148">
        <v>4282773.9419999998</v>
      </c>
      <c r="DO80" s="148">
        <v>425001.20400000003</v>
      </c>
      <c r="DP80" s="148">
        <v>40669.817349999998</v>
      </c>
      <c r="DQ80" s="148">
        <v>467796.26559999998</v>
      </c>
      <c r="DR80" s="148">
        <v>11626212.539999999</v>
      </c>
      <c r="DS80" s="148">
        <v>2234752.915</v>
      </c>
      <c r="DT80" s="148">
        <v>282630.52370000002</v>
      </c>
      <c r="DU80" s="148">
        <v>619421.29469999997</v>
      </c>
      <c r="DV80" s="148">
        <v>38843.00677</v>
      </c>
      <c r="DW80" s="148">
        <v>4509662.773</v>
      </c>
      <c r="DX80" s="148">
        <v>3784863.432</v>
      </c>
      <c r="DY80" s="148">
        <v>2209802.2820000001</v>
      </c>
      <c r="DZ80" s="148">
        <v>5538651.4979999997</v>
      </c>
      <c r="EA80" s="148">
        <v>1499828.0870000001</v>
      </c>
      <c r="EB80" s="148">
        <v>180075.6912</v>
      </c>
      <c r="EC80" s="148">
        <v>753916.23840000003</v>
      </c>
      <c r="ED80" s="148">
        <v>984534.02910000004</v>
      </c>
      <c r="EE80" s="148">
        <v>900074.23990000004</v>
      </c>
      <c r="EF80" s="148">
        <v>4236420.9390000002</v>
      </c>
      <c r="EG80" s="148">
        <v>2356914.1379999998</v>
      </c>
      <c r="EH80" s="148">
        <v>10973.856659999999</v>
      </c>
      <c r="EI80" s="148">
        <v>32209.129270000001</v>
      </c>
      <c r="EJ80" s="148">
        <v>92120.086009999999</v>
      </c>
      <c r="EK80" s="148">
        <v>111266.0457</v>
      </c>
      <c r="EL80" s="148">
        <v>335558.61920000002</v>
      </c>
      <c r="EM80" s="148">
        <v>1008137.171</v>
      </c>
      <c r="EN80" s="148">
        <v>884919.33010000002</v>
      </c>
      <c r="EO80" s="148">
        <v>651622.47679999995</v>
      </c>
      <c r="EP80" s="148">
        <v>58652.795810000003</v>
      </c>
      <c r="EQ80" s="148">
        <v>91968.747579999996</v>
      </c>
      <c r="ER80" s="148">
        <v>8339.7424900000005</v>
      </c>
      <c r="ES80" s="148">
        <v>54726.348310000001</v>
      </c>
      <c r="ET80" s="148">
        <v>4196.6107629999997</v>
      </c>
      <c r="EU80" s="148">
        <v>3300.0842290000001</v>
      </c>
      <c r="EV80" s="148">
        <v>19575.17067</v>
      </c>
      <c r="EW80" s="148">
        <v>41339.40754</v>
      </c>
      <c r="EX80" s="148">
        <v>46698.647900000004</v>
      </c>
      <c r="EY80" s="148">
        <v>58581.744449999998</v>
      </c>
      <c r="EZ80" s="148">
        <v>66039.831829999996</v>
      </c>
      <c r="FA80" s="148">
        <v>28130.808199999999</v>
      </c>
      <c r="FB80" s="148">
        <v>33662.50733</v>
      </c>
      <c r="FC80" s="148">
        <v>28425.468410000001</v>
      </c>
      <c r="FD80" s="148">
        <v>36455.35557</v>
      </c>
      <c r="FE80" s="148">
        <v>10962.219300000001</v>
      </c>
      <c r="FF80" s="148">
        <v>5439.2282160000004</v>
      </c>
      <c r="FG80" s="148">
        <v>1642.370854</v>
      </c>
      <c r="FH80" s="148">
        <v>133661.19769999999</v>
      </c>
      <c r="FI80" s="148">
        <v>27860.98344</v>
      </c>
      <c r="FJ80" s="148">
        <v>2524.9303020000002</v>
      </c>
      <c r="FK80" s="148">
        <v>961.41212900000005</v>
      </c>
      <c r="FL80" s="148">
        <v>191218.50219999999</v>
      </c>
      <c r="FM80" s="148">
        <v>121333.4777</v>
      </c>
      <c r="FN80" s="148">
        <v>37874.961880000003</v>
      </c>
      <c r="FO80" s="148">
        <v>114237.5183</v>
      </c>
      <c r="FP80" s="148">
        <v>33701.41676</v>
      </c>
      <c r="FQ80" s="148">
        <v>12579.618109999999</v>
      </c>
      <c r="FR80" s="148">
        <v>159626.30910000001</v>
      </c>
      <c r="FS80" s="148">
        <v>570560.35010000004</v>
      </c>
      <c r="FT80" s="148">
        <v>211178.15979999999</v>
      </c>
      <c r="FU80" s="148">
        <v>297998.59659999999</v>
      </c>
      <c r="FV80" s="148">
        <v>1360.398614</v>
      </c>
      <c r="FW80" s="148">
        <v>1556.585014</v>
      </c>
      <c r="FX80" s="148">
        <v>37933.774060000003</v>
      </c>
      <c r="FY80" s="148">
        <v>139106.27249999999</v>
      </c>
      <c r="FZ80" s="148">
        <v>148237.0484</v>
      </c>
      <c r="GA80" s="148">
        <v>138765.3744</v>
      </c>
      <c r="GB80" s="148">
        <v>9629.5833550000007</v>
      </c>
      <c r="GC80" s="148">
        <v>4287.9397479999998</v>
      </c>
      <c r="GD80" s="148">
        <v>3021.507321</v>
      </c>
      <c r="GE80" s="148">
        <v>692.96050430000003</v>
      </c>
      <c r="GF80" s="148">
        <v>5934.3291259999996</v>
      </c>
      <c r="GG80" s="148">
        <v>7423.4837020000004</v>
      </c>
      <c r="GH80" s="148">
        <v>1475.067301</v>
      </c>
      <c r="GI80" s="148">
        <v>18166.581440000002</v>
      </c>
      <c r="GJ80" s="148">
        <v>34275.147129999998</v>
      </c>
      <c r="GK80" s="148">
        <v>23575.744019999998</v>
      </c>
      <c r="GL80" s="148">
        <v>6643.2930610000003</v>
      </c>
      <c r="GM80" s="148">
        <v>24718.015200000002</v>
      </c>
      <c r="GN80" s="148">
        <v>15292.18723</v>
      </c>
      <c r="GO80" s="148">
        <v>45.730179309999997</v>
      </c>
      <c r="GP80" s="148">
        <v>0</v>
      </c>
      <c r="GQ80" s="148">
        <v>0</v>
      </c>
      <c r="GR80" s="148">
        <v>690.25803340000004</v>
      </c>
      <c r="GS80" s="148">
        <v>0</v>
      </c>
      <c r="GT80" s="148">
        <v>0</v>
      </c>
      <c r="GU80" s="148">
        <v>298.54565509999998</v>
      </c>
      <c r="GV80" s="148">
        <v>229.82496599999999</v>
      </c>
      <c r="GW80" s="148">
        <v>0</v>
      </c>
      <c r="GX80" s="148">
        <v>0</v>
      </c>
      <c r="GY80" s="148">
        <v>256.88335219999999</v>
      </c>
      <c r="GZ80" s="148">
        <v>104.01127289999999</v>
      </c>
      <c r="HA80" s="148">
        <v>373.96713649999998</v>
      </c>
      <c r="HB80" s="148">
        <v>0</v>
      </c>
      <c r="HC80" s="148">
        <v>0</v>
      </c>
      <c r="HD80" s="148">
        <v>115.4824414</v>
      </c>
      <c r="HE80" s="148">
        <v>1121.0999790000001</v>
      </c>
      <c r="HF80" s="148">
        <v>123.39039820000001</v>
      </c>
      <c r="HG80" s="148">
        <v>0</v>
      </c>
      <c r="HH80" s="148">
        <v>96.990261309999994</v>
      </c>
      <c r="HI80" s="148">
        <v>750.62568529999999</v>
      </c>
      <c r="HJ80" s="148">
        <v>1700.6157679999999</v>
      </c>
      <c r="HK80" s="148">
        <v>4031.8074969999998</v>
      </c>
      <c r="HL80" s="148">
        <v>21187.795529999999</v>
      </c>
      <c r="HM80" s="148">
        <v>161.7298711</v>
      </c>
      <c r="HN80" s="148">
        <v>2133.9221029999999</v>
      </c>
      <c r="HO80" s="148">
        <v>28596.357820000001</v>
      </c>
      <c r="HP80" s="148">
        <v>186802.62969999999</v>
      </c>
      <c r="HQ80" s="148">
        <v>47838.24957</v>
      </c>
      <c r="HR80" s="148">
        <v>2280.1395219999999</v>
      </c>
      <c r="HS80" s="148">
        <v>683.12283720000005</v>
      </c>
      <c r="HT80" s="148">
        <v>3646.2640529999999</v>
      </c>
      <c r="HU80" s="148">
        <v>7228.4030970000003</v>
      </c>
      <c r="HV80" s="148">
        <v>3110.0785620000001</v>
      </c>
      <c r="HW80" s="148">
        <v>129091.8092</v>
      </c>
      <c r="HX80" s="148">
        <v>41651.621189999998</v>
      </c>
      <c r="HY80" s="148">
        <v>81635.432799999995</v>
      </c>
      <c r="HZ80" s="148">
        <v>19200.755539999998</v>
      </c>
      <c r="IA80" s="148">
        <v>0</v>
      </c>
      <c r="IB80" s="148">
        <v>102505.2782</v>
      </c>
      <c r="IC80" s="148">
        <v>247713.989</v>
      </c>
      <c r="ID80" s="148">
        <v>84752.040949999995</v>
      </c>
      <c r="IE80" s="148">
        <v>39626.250469999999</v>
      </c>
      <c r="IF80" s="148">
        <v>7287.644123</v>
      </c>
      <c r="IG80" s="148">
        <v>24266.63091</v>
      </c>
      <c r="IH80" s="148">
        <v>16702.536800000002</v>
      </c>
      <c r="II80" s="148">
        <v>48995.328950000003</v>
      </c>
      <c r="IJ80" s="148">
        <v>129224.98119999999</v>
      </c>
      <c r="IK80" s="148">
        <v>171528.26360000001</v>
      </c>
      <c r="IL80" s="148">
        <v>42069.767399999997</v>
      </c>
      <c r="IM80" s="148">
        <v>25938.967560000001</v>
      </c>
      <c r="IN80" s="148">
        <v>18328.45837</v>
      </c>
      <c r="IO80" s="148">
        <v>14721.4092</v>
      </c>
      <c r="IP80" s="148">
        <v>30486.751319999999</v>
      </c>
      <c r="IQ80" s="148">
        <v>66207.875209999998</v>
      </c>
      <c r="IR80" s="148">
        <v>56869.148260000002</v>
      </c>
      <c r="IS80" s="148">
        <v>58530.404179999998</v>
      </c>
      <c r="IT80" s="148">
        <v>66119.474430000002</v>
      </c>
      <c r="IU80" s="148">
        <v>31927.807870000001</v>
      </c>
      <c r="IV80" s="148">
        <v>74277.54999</v>
      </c>
      <c r="IW80" s="148">
        <v>23953.866549999999</v>
      </c>
      <c r="IX80" s="148">
        <v>5084.1599699999997</v>
      </c>
    </row>
    <row r="81" spans="1:258">
      <c r="A81" s="233" t="s">
        <v>1003</v>
      </c>
      <c r="B81" s="233" t="s">
        <v>947</v>
      </c>
      <c r="C81" s="148">
        <v>1372.656479</v>
      </c>
      <c r="D81" s="148">
        <v>428.5878692</v>
      </c>
      <c r="E81" s="148">
        <v>11658.017809999999</v>
      </c>
      <c r="F81" s="148">
        <v>18972.207900000001</v>
      </c>
      <c r="G81" s="148">
        <v>1696.0718059999999</v>
      </c>
      <c r="H81" s="148">
        <v>3833.9854190000001</v>
      </c>
      <c r="I81" s="148">
        <v>8648.3776720000005</v>
      </c>
      <c r="J81" s="148">
        <v>2338.0056719999998</v>
      </c>
      <c r="K81" s="148">
        <v>199679.8492</v>
      </c>
      <c r="L81" s="148">
        <v>37119.335939999997</v>
      </c>
      <c r="M81" s="148">
        <v>3530.2332879999999</v>
      </c>
      <c r="N81" s="148">
        <v>36742.533560000003</v>
      </c>
      <c r="O81" s="148">
        <v>23339.523160000001</v>
      </c>
      <c r="P81" s="148">
        <v>41840.003089999998</v>
      </c>
      <c r="Q81" s="148">
        <v>101685.9666</v>
      </c>
      <c r="R81" s="148">
        <v>26766.064640000001</v>
      </c>
      <c r="S81" s="148">
        <v>5870.3432899999998</v>
      </c>
      <c r="T81" s="148">
        <v>78291.360329999996</v>
      </c>
      <c r="U81" s="148">
        <v>153752.22080000001</v>
      </c>
      <c r="V81" s="148">
        <v>137299.8744</v>
      </c>
      <c r="W81" s="148">
        <v>19344.008819999999</v>
      </c>
      <c r="X81" s="148">
        <v>19218.054059999999</v>
      </c>
      <c r="Y81" s="148">
        <v>3242.846513</v>
      </c>
      <c r="Z81" s="148">
        <v>0</v>
      </c>
      <c r="AA81" s="148">
        <v>0</v>
      </c>
      <c r="AB81" s="148">
        <v>0</v>
      </c>
      <c r="AC81" s="148">
        <v>859.88967079999998</v>
      </c>
      <c r="AD81" s="148">
        <v>12963.84906</v>
      </c>
      <c r="AE81" s="148">
        <v>257.60988900000001</v>
      </c>
      <c r="AF81" s="148">
        <v>132.1911011</v>
      </c>
      <c r="AG81" s="148">
        <v>0</v>
      </c>
      <c r="AH81" s="148">
        <v>0</v>
      </c>
      <c r="AI81" s="148">
        <v>132.15161760000001</v>
      </c>
      <c r="AJ81" s="148">
        <v>0</v>
      </c>
      <c r="AK81" s="148">
        <v>22534.544610000001</v>
      </c>
      <c r="AL81" s="148">
        <v>143.8937919</v>
      </c>
      <c r="AM81" s="148">
        <v>240.4492387</v>
      </c>
      <c r="AN81" s="148">
        <v>161.0971002</v>
      </c>
      <c r="AO81" s="148">
        <v>20.994032669999999</v>
      </c>
      <c r="AP81" s="148">
        <v>0</v>
      </c>
      <c r="AQ81" s="148">
        <v>209.95501709999999</v>
      </c>
      <c r="AR81" s="148">
        <v>1109.544249</v>
      </c>
      <c r="AS81" s="148">
        <v>93.822299369999996</v>
      </c>
      <c r="AT81" s="148">
        <v>140.8094409</v>
      </c>
      <c r="AU81" s="148">
        <v>0</v>
      </c>
      <c r="AV81" s="148">
        <v>212.0666579</v>
      </c>
      <c r="AW81" s="148">
        <v>368.2691787</v>
      </c>
      <c r="AX81" s="148">
        <v>89.805176189999997</v>
      </c>
      <c r="AY81" s="148">
        <v>115.29249009999999</v>
      </c>
      <c r="AZ81" s="148">
        <v>0</v>
      </c>
      <c r="BA81" s="148">
        <v>153.3070361</v>
      </c>
      <c r="BB81" s="148">
        <v>60.251883710000001</v>
      </c>
      <c r="BC81" s="148">
        <v>119.84554</v>
      </c>
      <c r="BD81" s="148">
        <v>139.6866445</v>
      </c>
      <c r="BE81" s="148">
        <v>432.15512000000001</v>
      </c>
      <c r="BF81" s="148">
        <v>881.8520939</v>
      </c>
      <c r="BG81" s="148">
        <v>1141.731182</v>
      </c>
      <c r="BH81" s="148">
        <v>1009.05823</v>
      </c>
      <c r="BI81" s="148">
        <v>120130.1885</v>
      </c>
      <c r="BJ81" s="148">
        <v>1460.075861</v>
      </c>
      <c r="BK81" s="148">
        <v>740.37431590000006</v>
      </c>
      <c r="BL81" s="148">
        <v>60183.786370000002</v>
      </c>
      <c r="BM81" s="148">
        <v>23617.977589999999</v>
      </c>
      <c r="BN81" s="148">
        <v>694.64576950000003</v>
      </c>
      <c r="BO81" s="148">
        <v>0</v>
      </c>
      <c r="BP81" s="148">
        <v>24427.245920000001</v>
      </c>
      <c r="BQ81" s="148">
        <v>4560.0514169999997</v>
      </c>
      <c r="BR81" s="148">
        <v>823.71788409999999</v>
      </c>
      <c r="BS81" s="148">
        <v>1557.520366</v>
      </c>
      <c r="BT81" s="148">
        <v>2546.6998400000002</v>
      </c>
      <c r="BU81" s="148">
        <v>276.92914630000001</v>
      </c>
      <c r="BV81" s="148">
        <v>37803.474750000001</v>
      </c>
      <c r="BW81" s="148">
        <v>1250.6432609999999</v>
      </c>
      <c r="BX81" s="148">
        <v>1104.6151500000001</v>
      </c>
      <c r="BY81" s="148">
        <v>2167.2857819999999</v>
      </c>
      <c r="BZ81" s="148">
        <v>684.508105</v>
      </c>
      <c r="CA81" s="148">
        <v>1289.3602410000001</v>
      </c>
      <c r="CB81" s="148">
        <v>0</v>
      </c>
      <c r="CC81" s="148">
        <v>970.03818679999995</v>
      </c>
      <c r="CD81" s="148">
        <v>803.70360649999998</v>
      </c>
      <c r="CE81" s="148">
        <v>0</v>
      </c>
      <c r="CF81" s="148">
        <v>0</v>
      </c>
      <c r="CG81" s="148">
        <v>113.52761080000001</v>
      </c>
      <c r="CH81" s="148">
        <v>50881.584779999997</v>
      </c>
      <c r="CI81" s="148">
        <v>2083.638856</v>
      </c>
      <c r="CJ81" s="148">
        <v>298218.32659999997</v>
      </c>
      <c r="CK81" s="148">
        <v>118293.2482</v>
      </c>
      <c r="CL81" s="148">
        <v>162466.5882</v>
      </c>
      <c r="CM81" s="148">
        <v>918560.63910000003</v>
      </c>
      <c r="CN81" s="148">
        <v>82272.623200000002</v>
      </c>
      <c r="CO81" s="148">
        <v>6465.8317900000002</v>
      </c>
      <c r="CP81" s="148">
        <v>748340.16700000002</v>
      </c>
      <c r="CQ81" s="148">
        <v>310248.29639999999</v>
      </c>
      <c r="CR81" s="148">
        <v>75081.870540000004</v>
      </c>
      <c r="CS81" s="148">
        <v>132516.7261</v>
      </c>
      <c r="CT81" s="148">
        <v>203185.87280000001</v>
      </c>
      <c r="CU81" s="148">
        <v>110662.7907</v>
      </c>
      <c r="CV81" s="148">
        <v>182561.11060000001</v>
      </c>
      <c r="CW81" s="148">
        <v>7377.0173860000004</v>
      </c>
      <c r="CX81" s="148">
        <v>162.43475119999999</v>
      </c>
      <c r="CY81" s="148">
        <v>283.72043580000002</v>
      </c>
      <c r="CZ81" s="148">
        <v>0</v>
      </c>
      <c r="DA81" s="148">
        <v>0</v>
      </c>
      <c r="DB81" s="148">
        <v>0</v>
      </c>
      <c r="DC81" s="148">
        <v>109.6568877</v>
      </c>
      <c r="DD81" s="148">
        <v>0</v>
      </c>
      <c r="DE81" s="148">
        <v>0</v>
      </c>
      <c r="DF81" s="148">
        <v>61.785146580000003</v>
      </c>
      <c r="DG81" s="148">
        <v>36.463540139999999</v>
      </c>
      <c r="DH81" s="148">
        <v>177.12780430000001</v>
      </c>
      <c r="DI81" s="148">
        <v>356.35872740000002</v>
      </c>
      <c r="DJ81" s="148">
        <v>307874.21010000003</v>
      </c>
      <c r="DK81" s="148">
        <v>1877081.9480000001</v>
      </c>
      <c r="DL81" s="148">
        <v>190247.0036</v>
      </c>
      <c r="DM81" s="148">
        <v>2945595.0109999999</v>
      </c>
      <c r="DN81" s="148">
        <v>3728332.29</v>
      </c>
      <c r="DO81" s="148">
        <v>322252.14490000001</v>
      </c>
      <c r="DP81" s="148">
        <v>29878.24869</v>
      </c>
      <c r="DQ81" s="148">
        <v>359130.10499999998</v>
      </c>
      <c r="DR81" s="148">
        <v>11141344.460000001</v>
      </c>
      <c r="DS81" s="148">
        <v>1944451.433</v>
      </c>
      <c r="DT81" s="148">
        <v>228368.63209999999</v>
      </c>
      <c r="DU81" s="148">
        <v>458889.4289</v>
      </c>
      <c r="DV81" s="148">
        <v>24346.24742</v>
      </c>
      <c r="DW81" s="148">
        <v>3608205.12</v>
      </c>
      <c r="DX81" s="148">
        <v>3392348.5550000002</v>
      </c>
      <c r="DY81" s="148">
        <v>1867268.162</v>
      </c>
      <c r="DZ81" s="148">
        <v>5090710.8250000002</v>
      </c>
      <c r="EA81" s="148">
        <v>1119633.3840000001</v>
      </c>
      <c r="EB81" s="148">
        <v>124084.6685</v>
      </c>
      <c r="EC81" s="148">
        <v>612253.01580000005</v>
      </c>
      <c r="ED81" s="148">
        <v>830324.1483</v>
      </c>
      <c r="EE81" s="148">
        <v>749903.62580000004</v>
      </c>
      <c r="EF81" s="148">
        <v>3880118.4640000002</v>
      </c>
      <c r="EG81" s="148">
        <v>2014210.2749999999</v>
      </c>
      <c r="EH81" s="148">
        <v>7420.1604029999999</v>
      </c>
      <c r="EI81" s="148">
        <v>22901.072510000002</v>
      </c>
      <c r="EJ81" s="148">
        <v>68959.90436</v>
      </c>
      <c r="EK81" s="148">
        <v>85874.90135</v>
      </c>
      <c r="EL81" s="148">
        <v>283750.33110000001</v>
      </c>
      <c r="EM81" s="148">
        <v>918265.34109999996</v>
      </c>
      <c r="EN81" s="148">
        <v>783956.54559999995</v>
      </c>
      <c r="EO81" s="148">
        <v>551535.25300000003</v>
      </c>
      <c r="EP81" s="148">
        <v>40973.318700000003</v>
      </c>
      <c r="EQ81" s="148">
        <v>71479.833799999993</v>
      </c>
      <c r="ER81" s="148">
        <v>6754.276648</v>
      </c>
      <c r="ES81" s="148">
        <v>43539.68017</v>
      </c>
      <c r="ET81" s="148">
        <v>3518.748067</v>
      </c>
      <c r="EU81" s="148">
        <v>2708.754105</v>
      </c>
      <c r="EV81" s="148">
        <v>15559.0337</v>
      </c>
      <c r="EW81" s="148">
        <v>37631.78009</v>
      </c>
      <c r="EX81" s="148">
        <v>36070.640299999999</v>
      </c>
      <c r="EY81" s="148">
        <v>40918.677989999996</v>
      </c>
      <c r="EZ81" s="148">
        <v>60413.051160000003</v>
      </c>
      <c r="FA81" s="148">
        <v>23150.759559999999</v>
      </c>
      <c r="FB81" s="148">
        <v>25889.905599999998</v>
      </c>
      <c r="FC81" s="148">
        <v>24961.141520000001</v>
      </c>
      <c r="FD81" s="148">
        <v>30151.575779999999</v>
      </c>
      <c r="FE81" s="148">
        <v>6974.0424800000001</v>
      </c>
      <c r="FF81" s="148">
        <v>4646.3759989999999</v>
      </c>
      <c r="FG81" s="148">
        <v>1029.7269389999999</v>
      </c>
      <c r="FH81" s="148">
        <v>118388.7102</v>
      </c>
      <c r="FI81" s="148">
        <v>22417.05024</v>
      </c>
      <c r="FJ81" s="148">
        <v>2338.5187989999999</v>
      </c>
      <c r="FK81" s="148">
        <v>594.17512920000001</v>
      </c>
      <c r="FL81" s="148">
        <v>139449.0379</v>
      </c>
      <c r="FM81" s="148">
        <v>100006.51639999999</v>
      </c>
      <c r="FN81" s="148">
        <v>30149.905849999999</v>
      </c>
      <c r="FO81" s="148">
        <v>98498.912330000006</v>
      </c>
      <c r="FP81" s="148">
        <v>24861.70722</v>
      </c>
      <c r="FQ81" s="148">
        <v>10195.016750000001</v>
      </c>
      <c r="FR81" s="148">
        <v>126448.7034</v>
      </c>
      <c r="FS81" s="148">
        <v>474078.0575</v>
      </c>
      <c r="FT81" s="148">
        <v>181775.01689999999</v>
      </c>
      <c r="FU81" s="148">
        <v>269309.5675</v>
      </c>
      <c r="FV81" s="148">
        <v>549.75390809999999</v>
      </c>
      <c r="FW81" s="148">
        <v>1423.353985</v>
      </c>
      <c r="FX81" s="148">
        <v>30730.481899999999</v>
      </c>
      <c r="FY81" s="148">
        <v>123261.508</v>
      </c>
      <c r="FZ81" s="148">
        <v>123089.38619999999</v>
      </c>
      <c r="GA81" s="148">
        <v>122104.82279999999</v>
      </c>
      <c r="GB81" s="148">
        <v>7930.921754</v>
      </c>
      <c r="GC81" s="148">
        <v>4143.7459209999997</v>
      </c>
      <c r="GD81" s="148">
        <v>2262.6168849999999</v>
      </c>
      <c r="GE81" s="148">
        <v>537.60542510000005</v>
      </c>
      <c r="GF81" s="148">
        <v>5322.159071</v>
      </c>
      <c r="GG81" s="148">
        <v>6264.5326850000001</v>
      </c>
      <c r="GH81" s="148">
        <v>990.01549290000003</v>
      </c>
      <c r="GI81" s="148">
        <v>14079.448969999999</v>
      </c>
      <c r="GJ81" s="148">
        <v>29648.75576</v>
      </c>
      <c r="GK81" s="148">
        <v>21301.228459999998</v>
      </c>
      <c r="GL81" s="148">
        <v>5139.4174110000004</v>
      </c>
      <c r="GM81" s="148">
        <v>20825.616989999999</v>
      </c>
      <c r="GN81" s="148">
        <v>14172.63681</v>
      </c>
      <c r="GO81" s="148">
        <v>109.76882430000001</v>
      </c>
      <c r="GP81" s="148">
        <v>0</v>
      </c>
      <c r="GQ81" s="148">
        <v>76.710182560000007</v>
      </c>
      <c r="GR81" s="148">
        <v>415.87974759999997</v>
      </c>
      <c r="GS81" s="148">
        <v>0</v>
      </c>
      <c r="GT81" s="148">
        <v>0</v>
      </c>
      <c r="GU81" s="148">
        <v>333.28366979999998</v>
      </c>
      <c r="GV81" s="148">
        <v>322.02478760000002</v>
      </c>
      <c r="GW81" s="148">
        <v>0</v>
      </c>
      <c r="GX81" s="148">
        <v>0</v>
      </c>
      <c r="GY81" s="148">
        <v>0</v>
      </c>
      <c r="GZ81" s="148">
        <v>0</v>
      </c>
      <c r="HA81" s="148">
        <v>77.784090329999998</v>
      </c>
      <c r="HB81" s="148">
        <v>0</v>
      </c>
      <c r="HC81" s="148">
        <v>0</v>
      </c>
      <c r="HD81" s="148">
        <v>78.721052589999999</v>
      </c>
      <c r="HE81" s="148">
        <v>933.131395</v>
      </c>
      <c r="HF81" s="148">
        <v>28.721130129999999</v>
      </c>
      <c r="HG81" s="148">
        <v>0</v>
      </c>
      <c r="HH81" s="148">
        <v>29.775293000000001</v>
      </c>
      <c r="HI81" s="148">
        <v>595.87939989999995</v>
      </c>
      <c r="HJ81" s="148">
        <v>1483.2695490000001</v>
      </c>
      <c r="HK81" s="148">
        <v>2730.643368</v>
      </c>
      <c r="HL81" s="148">
        <v>13687.082560000001</v>
      </c>
      <c r="HM81" s="148">
        <v>84.128450939999993</v>
      </c>
      <c r="HN81" s="148">
        <v>1860.165379</v>
      </c>
      <c r="HO81" s="148">
        <v>24587.269520000002</v>
      </c>
      <c r="HP81" s="148">
        <v>161731.5043</v>
      </c>
      <c r="HQ81" s="148">
        <v>31113.460159999999</v>
      </c>
      <c r="HR81" s="148">
        <v>1453.0230369999999</v>
      </c>
      <c r="HS81" s="148">
        <v>439.96192789999998</v>
      </c>
      <c r="HT81" s="148">
        <v>2704.0413640000002</v>
      </c>
      <c r="HU81" s="148">
        <v>6490.1737730000004</v>
      </c>
      <c r="HV81" s="148">
        <v>2007.6965520000001</v>
      </c>
      <c r="HW81" s="148">
        <v>98133.762700000007</v>
      </c>
      <c r="HX81" s="148">
        <v>35907.067199999998</v>
      </c>
      <c r="HY81" s="148">
        <v>60639.51511</v>
      </c>
      <c r="HZ81" s="148">
        <v>14609.77511</v>
      </c>
      <c r="IA81" s="148">
        <v>0</v>
      </c>
      <c r="IB81" s="148">
        <v>83778.906000000003</v>
      </c>
      <c r="IC81" s="148">
        <v>182557.52669999999</v>
      </c>
      <c r="ID81" s="148">
        <v>63115.600279999999</v>
      </c>
      <c r="IE81" s="148">
        <v>31568.019619999999</v>
      </c>
      <c r="IF81" s="148">
        <v>3802.1608369999999</v>
      </c>
      <c r="IG81" s="148">
        <v>17146.713769999998</v>
      </c>
      <c r="IH81" s="148">
        <v>12121.33253</v>
      </c>
      <c r="II81" s="148">
        <v>41123.848460000001</v>
      </c>
      <c r="IJ81" s="148">
        <v>95334.563070000004</v>
      </c>
      <c r="IK81" s="148">
        <v>123689.3161</v>
      </c>
      <c r="IL81" s="148">
        <v>29130.608619999999</v>
      </c>
      <c r="IM81" s="148">
        <v>17092.814549999999</v>
      </c>
      <c r="IN81" s="148">
        <v>13225.06337</v>
      </c>
      <c r="IO81" s="148">
        <v>12638.7037</v>
      </c>
      <c r="IP81" s="148">
        <v>21424.503100000002</v>
      </c>
      <c r="IQ81" s="148">
        <v>45568.633809999999</v>
      </c>
      <c r="IR81" s="148">
        <v>41643.242449999998</v>
      </c>
      <c r="IS81" s="148">
        <v>42527.333339999997</v>
      </c>
      <c r="IT81" s="148">
        <v>52011.53686</v>
      </c>
      <c r="IU81" s="148">
        <v>23967.971000000001</v>
      </c>
      <c r="IV81" s="148">
        <v>53949.60108</v>
      </c>
      <c r="IW81" s="148">
        <v>20984.066910000001</v>
      </c>
      <c r="IX81" s="148">
        <v>3187.8847190000001</v>
      </c>
    </row>
    <row r="82" spans="1:258">
      <c r="A82" s="233" t="s">
        <v>1004</v>
      </c>
      <c r="B82" s="233" t="s">
        <v>947</v>
      </c>
      <c r="C82" s="148">
        <v>1622.6053569999999</v>
      </c>
      <c r="D82" s="148">
        <v>407.3930886</v>
      </c>
      <c r="E82" s="148">
        <v>13900.51311</v>
      </c>
      <c r="F82" s="148">
        <v>22641.285759999999</v>
      </c>
      <c r="G82" s="148">
        <v>2040.7975530000001</v>
      </c>
      <c r="H82" s="148">
        <v>5385.1896610000003</v>
      </c>
      <c r="I82" s="148">
        <v>10385.341479999999</v>
      </c>
      <c r="J82" s="148">
        <v>3098.6327470000001</v>
      </c>
      <c r="K82" s="148">
        <v>346213.5466</v>
      </c>
      <c r="L82" s="148">
        <v>52614.651149999998</v>
      </c>
      <c r="M82" s="148">
        <v>3910.667469</v>
      </c>
      <c r="N82" s="148">
        <v>47863.902690000003</v>
      </c>
      <c r="O82" s="148">
        <v>22714.227589999999</v>
      </c>
      <c r="P82" s="148">
        <v>45004.329640000004</v>
      </c>
      <c r="Q82" s="148">
        <v>127146.822</v>
      </c>
      <c r="R82" s="148">
        <v>27062.62988</v>
      </c>
      <c r="S82" s="148">
        <v>6547.830637</v>
      </c>
      <c r="T82" s="148">
        <v>103309.0208</v>
      </c>
      <c r="U82" s="148">
        <v>196424.8034</v>
      </c>
      <c r="V82" s="148">
        <v>166927.7697</v>
      </c>
      <c r="W82" s="148">
        <v>24810.337510000001</v>
      </c>
      <c r="X82" s="148">
        <v>23699.127280000001</v>
      </c>
      <c r="Y82" s="148">
        <v>2729.8641809999999</v>
      </c>
      <c r="Z82" s="148">
        <v>0</v>
      </c>
      <c r="AA82" s="148">
        <v>0</v>
      </c>
      <c r="AB82" s="148">
        <v>0</v>
      </c>
      <c r="AC82" s="148">
        <v>932.27469470000005</v>
      </c>
      <c r="AD82" s="148">
        <v>16531.98504</v>
      </c>
      <c r="AE82" s="148">
        <v>402.8631024</v>
      </c>
      <c r="AF82" s="148">
        <v>119.060993</v>
      </c>
      <c r="AG82" s="148">
        <v>0</v>
      </c>
      <c r="AH82" s="148">
        <v>0</v>
      </c>
      <c r="AI82" s="148">
        <v>315.3593621</v>
      </c>
      <c r="AJ82" s="148">
        <v>0</v>
      </c>
      <c r="AK82" s="148">
        <v>28071.23919</v>
      </c>
      <c r="AL82" s="148">
        <v>114.5836771</v>
      </c>
      <c r="AM82" s="148">
        <v>353.39201680000002</v>
      </c>
      <c r="AN82" s="148">
        <v>321.36288730000001</v>
      </c>
      <c r="AO82" s="148">
        <v>9.5403048419999994</v>
      </c>
      <c r="AP82" s="148">
        <v>0</v>
      </c>
      <c r="AQ82" s="148">
        <v>455.94548279999998</v>
      </c>
      <c r="AR82" s="148">
        <v>1486.891179</v>
      </c>
      <c r="AS82" s="148">
        <v>181.27575909999999</v>
      </c>
      <c r="AT82" s="148">
        <v>95.676082480000005</v>
      </c>
      <c r="AU82" s="148">
        <v>0</v>
      </c>
      <c r="AV82" s="148">
        <v>210.08608509999999</v>
      </c>
      <c r="AW82" s="148">
        <v>562.32073920000005</v>
      </c>
      <c r="AX82" s="148">
        <v>158.34499299999999</v>
      </c>
      <c r="AY82" s="148">
        <v>191.20095090000001</v>
      </c>
      <c r="AZ82" s="148">
        <v>0</v>
      </c>
      <c r="BA82" s="148">
        <v>316.78427360000001</v>
      </c>
      <c r="BB82" s="148">
        <v>55.699159710000004</v>
      </c>
      <c r="BC82" s="148">
        <v>148.1522411</v>
      </c>
      <c r="BD82" s="148">
        <v>160.6195511</v>
      </c>
      <c r="BE82" s="148">
        <v>471.5172172</v>
      </c>
      <c r="BF82" s="148">
        <v>841.11087139999995</v>
      </c>
      <c r="BG82" s="148">
        <v>1363.3466470000001</v>
      </c>
      <c r="BH82" s="148">
        <v>1294.285539</v>
      </c>
      <c r="BI82" s="148">
        <v>133864.6153</v>
      </c>
      <c r="BJ82" s="148">
        <v>1852.391247</v>
      </c>
      <c r="BK82" s="148">
        <v>563.40005080000003</v>
      </c>
      <c r="BL82" s="148">
        <v>66575.935339999996</v>
      </c>
      <c r="BM82" s="148">
        <v>26605.062839999999</v>
      </c>
      <c r="BN82" s="148">
        <v>759.64405209999995</v>
      </c>
      <c r="BO82" s="148">
        <v>0</v>
      </c>
      <c r="BP82" s="148">
        <v>26539.206859999998</v>
      </c>
      <c r="BQ82" s="148">
        <v>4282.7919609999999</v>
      </c>
      <c r="BR82" s="148">
        <v>1060.6782029999999</v>
      </c>
      <c r="BS82" s="148">
        <v>1566.274766</v>
      </c>
      <c r="BT82" s="148">
        <v>2752.0919159999999</v>
      </c>
      <c r="BU82" s="148">
        <v>143.01163270000001</v>
      </c>
      <c r="BV82" s="148">
        <v>39619.740940000003</v>
      </c>
      <c r="BW82" s="148">
        <v>1503.3443219999999</v>
      </c>
      <c r="BX82" s="148">
        <v>727.9293692</v>
      </c>
      <c r="BY82" s="148">
        <v>1774.6981020000001</v>
      </c>
      <c r="BZ82" s="148">
        <v>799.08494800000005</v>
      </c>
      <c r="CA82" s="148">
        <v>1039.3531640000001</v>
      </c>
      <c r="CB82" s="148">
        <v>0</v>
      </c>
      <c r="CC82" s="148">
        <v>1278.0993779999999</v>
      </c>
      <c r="CD82" s="148">
        <v>1215.0050220000001</v>
      </c>
      <c r="CE82" s="148">
        <v>0</v>
      </c>
      <c r="CF82" s="148">
        <v>0</v>
      </c>
      <c r="CG82" s="148">
        <v>123.2612099</v>
      </c>
      <c r="CH82" s="148">
        <v>55073.515850000003</v>
      </c>
      <c r="CI82" s="148">
        <v>1717.4181369999999</v>
      </c>
      <c r="CJ82" s="148">
        <v>309602.62560000003</v>
      </c>
      <c r="CK82" s="148">
        <v>129923.8753</v>
      </c>
      <c r="CL82" s="148">
        <v>173334.4797</v>
      </c>
      <c r="CM82" s="148">
        <v>1005039.6679999999</v>
      </c>
      <c r="CN82" s="148">
        <v>87575.831810000003</v>
      </c>
      <c r="CO82" s="148">
        <v>6626.5964350000004</v>
      </c>
      <c r="CP82" s="148">
        <v>809260.68429999996</v>
      </c>
      <c r="CQ82" s="148">
        <v>333696.83370000002</v>
      </c>
      <c r="CR82" s="148">
        <v>78366.492899999997</v>
      </c>
      <c r="CS82" s="148">
        <v>149094.00599999999</v>
      </c>
      <c r="CT82" s="148">
        <v>225291.2977</v>
      </c>
      <c r="CU82" s="148">
        <v>116783.6689</v>
      </c>
      <c r="CV82" s="148">
        <v>198180.0661</v>
      </c>
      <c r="CW82" s="148">
        <v>8542.4377970000005</v>
      </c>
      <c r="CX82" s="148">
        <v>248.895217</v>
      </c>
      <c r="CY82" s="148">
        <v>329.80644189999998</v>
      </c>
      <c r="CZ82" s="148">
        <v>0</v>
      </c>
      <c r="DA82" s="148">
        <v>0</v>
      </c>
      <c r="DB82" s="148">
        <v>0</v>
      </c>
      <c r="DC82" s="148">
        <v>94.75835275</v>
      </c>
      <c r="DD82" s="148">
        <v>32.557077409999998</v>
      </c>
      <c r="DE82" s="148">
        <v>0</v>
      </c>
      <c r="DF82" s="148">
        <v>0</v>
      </c>
      <c r="DG82" s="148">
        <v>69.508596479999994</v>
      </c>
      <c r="DH82" s="148">
        <v>213.48435499999999</v>
      </c>
      <c r="DI82" s="148">
        <v>407.78872510000002</v>
      </c>
      <c r="DJ82" s="148">
        <v>344621.98859999998</v>
      </c>
      <c r="DK82" s="148">
        <v>1978507.541</v>
      </c>
      <c r="DL82" s="148">
        <v>214962.54459999999</v>
      </c>
      <c r="DM82" s="148">
        <v>3009286.4759999998</v>
      </c>
      <c r="DN82" s="148">
        <v>3923389.9010000001</v>
      </c>
      <c r="DO82" s="148">
        <v>363048.64319999999</v>
      </c>
      <c r="DP82" s="148">
        <v>31415.469980000002</v>
      </c>
      <c r="DQ82" s="148">
        <v>379386.73320000002</v>
      </c>
      <c r="DR82" s="148">
        <v>11209994.58</v>
      </c>
      <c r="DS82" s="148">
        <v>2033390.6410000001</v>
      </c>
      <c r="DT82" s="148">
        <v>247520.78109999999</v>
      </c>
      <c r="DU82" s="148">
        <v>521773.7622</v>
      </c>
      <c r="DV82" s="148">
        <v>29272.994350000001</v>
      </c>
      <c r="DW82" s="148">
        <v>3904545.7310000001</v>
      </c>
      <c r="DX82" s="148">
        <v>3518244.8640000001</v>
      </c>
      <c r="DY82" s="148">
        <v>1992224.96</v>
      </c>
      <c r="DZ82" s="148">
        <v>5319047.68</v>
      </c>
      <c r="EA82" s="148">
        <v>1259172.7709999999</v>
      </c>
      <c r="EB82" s="148">
        <v>139221.1102</v>
      </c>
      <c r="EC82" s="148">
        <v>657442.01170000003</v>
      </c>
      <c r="ED82" s="148">
        <v>876601.48380000005</v>
      </c>
      <c r="EE82" s="148">
        <v>814602.05889999995</v>
      </c>
      <c r="EF82" s="148">
        <v>4013449.46</v>
      </c>
      <c r="EG82" s="148">
        <v>2156740.7549999999</v>
      </c>
      <c r="EH82" s="148">
        <v>7573.1800359999997</v>
      </c>
      <c r="EI82" s="148">
        <v>22529.566309999998</v>
      </c>
      <c r="EJ82" s="148">
        <v>73159.090339999995</v>
      </c>
      <c r="EK82" s="148">
        <v>89741.419160000005</v>
      </c>
      <c r="EL82" s="148">
        <v>310726.61469999998</v>
      </c>
      <c r="EM82" s="148">
        <v>944947.96950000001</v>
      </c>
      <c r="EN82" s="148">
        <v>817765.1973</v>
      </c>
      <c r="EO82" s="148">
        <v>571682.1923</v>
      </c>
      <c r="EP82" s="148">
        <v>46069.656459999998</v>
      </c>
      <c r="EQ82" s="148">
        <v>71156.431419999994</v>
      </c>
      <c r="ER82" s="148">
        <v>8075.2087689999998</v>
      </c>
      <c r="ES82" s="148">
        <v>47835.068240000001</v>
      </c>
      <c r="ET82" s="148">
        <v>3560.434788</v>
      </c>
      <c r="EU82" s="148">
        <v>3429.4305749999999</v>
      </c>
      <c r="EV82" s="148">
        <v>18134.656019999999</v>
      </c>
      <c r="EW82" s="148">
        <v>39066.59448</v>
      </c>
      <c r="EX82" s="148">
        <v>39835.487209999999</v>
      </c>
      <c r="EY82" s="148">
        <v>44309.32819</v>
      </c>
      <c r="EZ82" s="148">
        <v>56681.966410000001</v>
      </c>
      <c r="FA82" s="148">
        <v>26469.606390000001</v>
      </c>
      <c r="FB82" s="148">
        <v>30987.697700000001</v>
      </c>
      <c r="FC82" s="148">
        <v>25187.80112</v>
      </c>
      <c r="FD82" s="148">
        <v>31714.67182</v>
      </c>
      <c r="FE82" s="148">
        <v>6685.8643579999998</v>
      </c>
      <c r="FF82" s="148">
        <v>5166.5336390000002</v>
      </c>
      <c r="FG82" s="148">
        <v>1189.174389</v>
      </c>
      <c r="FH82" s="148">
        <v>122541.4785</v>
      </c>
      <c r="FI82" s="148">
        <v>23291.284299999999</v>
      </c>
      <c r="FJ82" s="148">
        <v>2121.8121529999999</v>
      </c>
      <c r="FK82" s="148">
        <v>780.75462000000005</v>
      </c>
      <c r="FL82" s="148">
        <v>151854.2224</v>
      </c>
      <c r="FM82" s="148">
        <v>107060.2291</v>
      </c>
      <c r="FN82" s="148">
        <v>35418.167000000001</v>
      </c>
      <c r="FO82" s="148">
        <v>102684.20879999999</v>
      </c>
      <c r="FP82" s="148">
        <v>28354.450489999999</v>
      </c>
      <c r="FQ82" s="148">
        <v>10448.367039999999</v>
      </c>
      <c r="FR82" s="148">
        <v>141982.5722</v>
      </c>
      <c r="FS82" s="148">
        <v>517469.15889999998</v>
      </c>
      <c r="FT82" s="148">
        <v>189177.0895</v>
      </c>
      <c r="FU82" s="148">
        <v>280233.57870000001</v>
      </c>
      <c r="FV82" s="148">
        <v>1000.269685</v>
      </c>
      <c r="FW82" s="148">
        <v>976.73041169999999</v>
      </c>
      <c r="FX82" s="148">
        <v>32029.982309999999</v>
      </c>
      <c r="FY82" s="148">
        <v>129805.34540000001</v>
      </c>
      <c r="FZ82" s="148">
        <v>135822.8425</v>
      </c>
      <c r="GA82" s="148">
        <v>128509.0692</v>
      </c>
      <c r="GB82" s="148">
        <v>8663.0747620000002</v>
      </c>
      <c r="GC82" s="148">
        <v>3526.4809479999999</v>
      </c>
      <c r="GD82" s="148">
        <v>2570.8048450000001</v>
      </c>
      <c r="GE82" s="148">
        <v>527.41777379999996</v>
      </c>
      <c r="GF82" s="148">
        <v>4727.2179800000004</v>
      </c>
      <c r="GG82" s="148">
        <v>7833.610017</v>
      </c>
      <c r="GH82" s="148">
        <v>1198.3633050000001</v>
      </c>
      <c r="GI82" s="148">
        <v>15776.43555</v>
      </c>
      <c r="GJ82" s="148">
        <v>31306.84391</v>
      </c>
      <c r="GK82" s="148">
        <v>21308.346079999999</v>
      </c>
      <c r="GL82" s="148">
        <v>5359.1725450000004</v>
      </c>
      <c r="GM82" s="148">
        <v>21890.616870000002</v>
      </c>
      <c r="GN82" s="148">
        <v>15525.19248</v>
      </c>
      <c r="GO82" s="148">
        <v>46.523383850000002</v>
      </c>
      <c r="GP82" s="148">
        <v>0</v>
      </c>
      <c r="GQ82" s="148">
        <v>0</v>
      </c>
      <c r="GR82" s="148">
        <v>777.22855930000003</v>
      </c>
      <c r="GS82" s="148">
        <v>0</v>
      </c>
      <c r="GT82" s="148">
        <v>0</v>
      </c>
      <c r="GU82" s="148">
        <v>197.43925780000001</v>
      </c>
      <c r="GV82" s="148">
        <v>129.04149810000001</v>
      </c>
      <c r="GW82" s="148">
        <v>0</v>
      </c>
      <c r="GX82" s="148">
        <v>0</v>
      </c>
      <c r="GY82" s="148">
        <v>294.56051639999998</v>
      </c>
      <c r="GZ82" s="148">
        <v>115.03649660000001</v>
      </c>
      <c r="HA82" s="148">
        <v>80.023641679999997</v>
      </c>
      <c r="HB82" s="148">
        <v>0</v>
      </c>
      <c r="HC82" s="148">
        <v>0</v>
      </c>
      <c r="HD82" s="148">
        <v>169.41042809999999</v>
      </c>
      <c r="HE82" s="148">
        <v>1169.693595</v>
      </c>
      <c r="HF82" s="148">
        <v>72.680472890000004</v>
      </c>
      <c r="HG82" s="148">
        <v>0</v>
      </c>
      <c r="HH82" s="148">
        <v>20.400322899999999</v>
      </c>
      <c r="HI82" s="148">
        <v>429.5641349</v>
      </c>
      <c r="HJ82" s="148">
        <v>1572.9102009999999</v>
      </c>
      <c r="HK82" s="148">
        <v>3207.881566</v>
      </c>
      <c r="HL82" s="148">
        <v>15609.37328</v>
      </c>
      <c r="HM82" s="148">
        <v>92.33971167</v>
      </c>
      <c r="HN82" s="148">
        <v>2191.0526180000002</v>
      </c>
      <c r="HO82" s="148">
        <v>26239.728350000001</v>
      </c>
      <c r="HP82" s="148">
        <v>166043.2162</v>
      </c>
      <c r="HQ82" s="148">
        <v>38221.168460000001</v>
      </c>
      <c r="HR82" s="148">
        <v>1442.802668</v>
      </c>
      <c r="HS82" s="148">
        <v>570.96630279999999</v>
      </c>
      <c r="HT82" s="148">
        <v>3115.8681499999998</v>
      </c>
      <c r="HU82" s="148">
        <v>6778.8763429999999</v>
      </c>
      <c r="HV82" s="148">
        <v>2806.2744870000001</v>
      </c>
      <c r="HW82" s="148">
        <v>122802.47010000001</v>
      </c>
      <c r="HX82" s="148">
        <v>40208.97264</v>
      </c>
      <c r="HY82" s="148">
        <v>76021.076929999996</v>
      </c>
      <c r="HZ82" s="148">
        <v>16208.521699999999</v>
      </c>
      <c r="IA82" s="148">
        <v>0</v>
      </c>
      <c r="IB82" s="148">
        <v>104153.1712</v>
      </c>
      <c r="IC82" s="148">
        <v>226847.96059999999</v>
      </c>
      <c r="ID82" s="148">
        <v>79199.553669999994</v>
      </c>
      <c r="IE82" s="148">
        <v>36526.264609999998</v>
      </c>
      <c r="IF82" s="148">
        <v>6573.5653709999997</v>
      </c>
      <c r="IG82" s="148">
        <v>23630.06235</v>
      </c>
      <c r="IH82" s="148">
        <v>15444.52924</v>
      </c>
      <c r="II82" s="148">
        <v>52011.913679999998</v>
      </c>
      <c r="IJ82" s="148">
        <v>118095.11350000001</v>
      </c>
      <c r="IK82" s="148">
        <v>159571.2758</v>
      </c>
      <c r="IL82" s="148">
        <v>38272.223910000001</v>
      </c>
      <c r="IM82" s="148">
        <v>22884.990389999999</v>
      </c>
      <c r="IN82" s="148">
        <v>15563.90871</v>
      </c>
      <c r="IO82" s="148">
        <v>16147.46435</v>
      </c>
      <c r="IP82" s="148">
        <v>28705.605360000001</v>
      </c>
      <c r="IQ82" s="148">
        <v>60482.514600000002</v>
      </c>
      <c r="IR82" s="148">
        <v>51440.6492</v>
      </c>
      <c r="IS82" s="148">
        <v>53504.223030000001</v>
      </c>
      <c r="IT82" s="148">
        <v>62190.273910000004</v>
      </c>
      <c r="IU82" s="148">
        <v>30020.089530000001</v>
      </c>
      <c r="IV82" s="148">
        <v>68994.350980000003</v>
      </c>
      <c r="IW82" s="148">
        <v>26064.744579999999</v>
      </c>
      <c r="IX82" s="148">
        <v>4520.1471099999999</v>
      </c>
    </row>
    <row r="83" spans="1:258">
      <c r="A83" s="233" t="s">
        <v>1005</v>
      </c>
      <c r="B83" s="233" t="s">
        <v>947</v>
      </c>
      <c r="C83" s="148">
        <v>536.92019319999997</v>
      </c>
      <c r="D83" s="148">
        <v>134.81354060000001</v>
      </c>
      <c r="E83" s="148">
        <v>3925.090369</v>
      </c>
      <c r="F83" s="148">
        <v>8605.1727910000009</v>
      </c>
      <c r="G83" s="148">
        <v>588.18021759999999</v>
      </c>
      <c r="H83" s="148">
        <v>1211.084382</v>
      </c>
      <c r="I83" s="148">
        <v>3288.3645620000002</v>
      </c>
      <c r="J83" s="148">
        <v>1905.011205</v>
      </c>
      <c r="K83" s="148">
        <v>99888.250109999994</v>
      </c>
      <c r="L83" s="148">
        <v>13002.19275</v>
      </c>
      <c r="M83" s="148">
        <v>1355.5140819999999</v>
      </c>
      <c r="N83" s="148">
        <v>14448.85397</v>
      </c>
      <c r="O83" s="148">
        <v>10560.71695</v>
      </c>
      <c r="P83" s="148">
        <v>15791.080470000001</v>
      </c>
      <c r="Q83" s="148">
        <v>39087.73691</v>
      </c>
      <c r="R83" s="148">
        <v>13475.08426</v>
      </c>
      <c r="S83" s="148">
        <v>2453.805429</v>
      </c>
      <c r="T83" s="148">
        <v>53620.900479999997</v>
      </c>
      <c r="U83" s="148">
        <v>67851.223710000006</v>
      </c>
      <c r="V83" s="148">
        <v>52976.407579999999</v>
      </c>
      <c r="W83" s="148">
        <v>10057.337390000001</v>
      </c>
      <c r="X83" s="148">
        <v>8698.8111549999994</v>
      </c>
      <c r="Y83" s="148">
        <v>2794.8617180000001</v>
      </c>
      <c r="Z83" s="148">
        <v>0</v>
      </c>
      <c r="AA83" s="148">
        <v>0</v>
      </c>
      <c r="AB83" s="148">
        <v>0</v>
      </c>
      <c r="AC83" s="148">
        <v>1098.7041790000001</v>
      </c>
      <c r="AD83" s="148">
        <v>12981.19873</v>
      </c>
      <c r="AE83" s="148">
        <v>397.80334060000001</v>
      </c>
      <c r="AF83" s="148">
        <v>150.8196131</v>
      </c>
      <c r="AG83" s="148">
        <v>0</v>
      </c>
      <c r="AH83" s="148">
        <v>0</v>
      </c>
      <c r="AI83" s="148">
        <v>212.9549245</v>
      </c>
      <c r="AJ83" s="148">
        <v>0</v>
      </c>
      <c r="AK83" s="148">
        <v>20760.390039999998</v>
      </c>
      <c r="AL83" s="148">
        <v>105.9076068</v>
      </c>
      <c r="AM83" s="148">
        <v>436.9143995</v>
      </c>
      <c r="AN83" s="148">
        <v>612.00838180000005</v>
      </c>
      <c r="AO83" s="148">
        <v>96.085830299999998</v>
      </c>
      <c r="AP83" s="148">
        <v>0</v>
      </c>
      <c r="AQ83" s="148">
        <v>433.6047676</v>
      </c>
      <c r="AR83" s="148">
        <v>2078.2683299999999</v>
      </c>
      <c r="AS83" s="148">
        <v>189.9108415</v>
      </c>
      <c r="AT83" s="148">
        <v>673.77833020000003</v>
      </c>
      <c r="AU83" s="148">
        <v>0</v>
      </c>
      <c r="AV83" s="148">
        <v>381.67435440000003</v>
      </c>
      <c r="AW83" s="148">
        <v>406.39206130000002</v>
      </c>
      <c r="AX83" s="148">
        <v>101.5172709</v>
      </c>
      <c r="AY83" s="148">
        <v>56.400368309999998</v>
      </c>
      <c r="AZ83" s="148">
        <v>0</v>
      </c>
      <c r="BA83" s="148">
        <v>80.997144289999994</v>
      </c>
      <c r="BB83" s="148">
        <v>76.499093759999994</v>
      </c>
      <c r="BC83" s="148">
        <v>152.1771894</v>
      </c>
      <c r="BD83" s="148">
        <v>114.7422433</v>
      </c>
      <c r="BE83" s="148">
        <v>435.04088919999998</v>
      </c>
      <c r="BF83" s="148">
        <v>122.6952483</v>
      </c>
      <c r="BG83" s="148">
        <v>184.4709824</v>
      </c>
      <c r="BH83" s="148">
        <v>186.21906519999999</v>
      </c>
      <c r="BI83" s="148">
        <v>28822.525839999998</v>
      </c>
      <c r="BJ83" s="148">
        <v>258.67581430000001</v>
      </c>
      <c r="BK83" s="148">
        <v>235.2385056</v>
      </c>
      <c r="BL83" s="148">
        <v>25826.915079999999</v>
      </c>
      <c r="BM83" s="148">
        <v>6119.9330989999999</v>
      </c>
      <c r="BN83" s="148">
        <v>400.60437230000002</v>
      </c>
      <c r="BO83" s="148">
        <v>0</v>
      </c>
      <c r="BP83" s="148">
        <v>23135.441559999999</v>
      </c>
      <c r="BQ83" s="148">
        <v>1638.928883</v>
      </c>
      <c r="BR83" s="148">
        <v>478.5333033</v>
      </c>
      <c r="BS83" s="148">
        <v>354.81100800000002</v>
      </c>
      <c r="BT83" s="148">
        <v>361.89941540000001</v>
      </c>
      <c r="BU83" s="148">
        <v>0</v>
      </c>
      <c r="BV83" s="148">
        <v>29551.208689999999</v>
      </c>
      <c r="BW83" s="148">
        <v>324.64690940000003</v>
      </c>
      <c r="BX83" s="148">
        <v>132.53624600000001</v>
      </c>
      <c r="BY83" s="148">
        <v>1126.4078159999999</v>
      </c>
      <c r="BZ83" s="148">
        <v>675.86524770000005</v>
      </c>
      <c r="CA83" s="148">
        <v>327.1319934</v>
      </c>
      <c r="CB83" s="148">
        <v>0</v>
      </c>
      <c r="CC83" s="148">
        <v>635.73032139999998</v>
      </c>
      <c r="CD83" s="148">
        <v>304.37723899999997</v>
      </c>
      <c r="CE83" s="148">
        <v>0</v>
      </c>
      <c r="CF83" s="148">
        <v>0</v>
      </c>
      <c r="CG83" s="148">
        <v>27.51207338</v>
      </c>
      <c r="CH83" s="148">
        <v>19146.31162</v>
      </c>
      <c r="CI83" s="148">
        <v>602.7374787</v>
      </c>
      <c r="CJ83" s="148">
        <v>185850.4859</v>
      </c>
      <c r="CK83" s="148">
        <v>45519.571490000002</v>
      </c>
      <c r="CL83" s="148">
        <v>97378.621299999999</v>
      </c>
      <c r="CM83" s="148">
        <v>357422.88160000002</v>
      </c>
      <c r="CN83" s="148">
        <v>34004.314400000003</v>
      </c>
      <c r="CO83" s="148">
        <v>2610.2696089999999</v>
      </c>
      <c r="CP83" s="148">
        <v>285773.69449999998</v>
      </c>
      <c r="CQ83" s="148">
        <v>115025.3233</v>
      </c>
      <c r="CR83" s="148">
        <v>31183.42654</v>
      </c>
      <c r="CS83" s="148">
        <v>77447.392680000004</v>
      </c>
      <c r="CT83" s="148">
        <v>71036.233439999996</v>
      </c>
      <c r="CU83" s="148">
        <v>55617.38061</v>
      </c>
      <c r="CV83" s="148">
        <v>95614.012010000006</v>
      </c>
      <c r="CW83" s="148">
        <v>2722.344435</v>
      </c>
      <c r="CX83" s="148">
        <v>166.0945759</v>
      </c>
      <c r="CY83" s="148">
        <v>106.2522427</v>
      </c>
      <c r="CZ83" s="148">
        <v>0</v>
      </c>
      <c r="DA83" s="148">
        <v>0</v>
      </c>
      <c r="DB83" s="148">
        <v>0</v>
      </c>
      <c r="DC83" s="148">
        <v>71.352530110000004</v>
      </c>
      <c r="DD83" s="148">
        <v>0</v>
      </c>
      <c r="DE83" s="148">
        <v>0</v>
      </c>
      <c r="DF83" s="148">
        <v>44.903549470000002</v>
      </c>
      <c r="DG83" s="148">
        <v>16.79882611</v>
      </c>
      <c r="DH83" s="148">
        <v>200.35243740000001</v>
      </c>
      <c r="DI83" s="148">
        <v>90.799417140000003</v>
      </c>
      <c r="DJ83" s="148">
        <v>209326.2567</v>
      </c>
      <c r="DK83" s="148">
        <v>917192.70600000001</v>
      </c>
      <c r="DL83" s="148">
        <v>55304.620649999997</v>
      </c>
      <c r="DM83" s="148">
        <v>2086281.746</v>
      </c>
      <c r="DN83" s="148">
        <v>1744656.209</v>
      </c>
      <c r="DO83" s="148">
        <v>128317.8606</v>
      </c>
      <c r="DP83" s="148">
        <v>10800.58649</v>
      </c>
      <c r="DQ83" s="148">
        <v>206927.0534</v>
      </c>
      <c r="DR83" s="148">
        <v>7000272.3679999998</v>
      </c>
      <c r="DS83" s="148">
        <v>859590.96770000004</v>
      </c>
      <c r="DT83" s="148">
        <v>81393.746299999999</v>
      </c>
      <c r="DU83" s="148">
        <v>171839.62270000001</v>
      </c>
      <c r="DV83" s="148">
        <v>11155.27541</v>
      </c>
      <c r="DW83" s="148">
        <v>1495504.8330000001</v>
      </c>
      <c r="DX83" s="148">
        <v>1715519.774</v>
      </c>
      <c r="DY83" s="148">
        <v>804066.21180000005</v>
      </c>
      <c r="DZ83" s="148">
        <v>3486544.665</v>
      </c>
      <c r="EA83" s="148">
        <v>393230.57900000003</v>
      </c>
      <c r="EB83" s="148">
        <v>46912.667130000002</v>
      </c>
      <c r="EC83" s="148">
        <v>218520.47949999999</v>
      </c>
      <c r="ED83" s="148">
        <v>345721.56400000001</v>
      </c>
      <c r="EE83" s="148">
        <v>337412.0698</v>
      </c>
      <c r="EF83" s="148">
        <v>2155096.2239999999</v>
      </c>
      <c r="EG83" s="148">
        <v>798844.37349999999</v>
      </c>
      <c r="EH83" s="148">
        <v>3720.0558679999999</v>
      </c>
      <c r="EI83" s="148">
        <v>10028.19016</v>
      </c>
      <c r="EJ83" s="148">
        <v>24355.151760000001</v>
      </c>
      <c r="EK83" s="148">
        <v>30859.126469999999</v>
      </c>
      <c r="EL83" s="148">
        <v>137309.47760000001</v>
      </c>
      <c r="EM83" s="148">
        <v>500514.19959999999</v>
      </c>
      <c r="EN83" s="148">
        <v>373376.87650000001</v>
      </c>
      <c r="EO83" s="148">
        <v>220305.43659999999</v>
      </c>
      <c r="EP83" s="148">
        <v>16975.22553</v>
      </c>
      <c r="EQ83" s="148">
        <v>29177.397229999999</v>
      </c>
      <c r="ER83" s="148">
        <v>4070.8356699999999</v>
      </c>
      <c r="ES83" s="148">
        <v>20740.737290000001</v>
      </c>
      <c r="ET83" s="148">
        <v>2197.845941</v>
      </c>
      <c r="EU83" s="148">
        <v>1968.337824</v>
      </c>
      <c r="EV83" s="148">
        <v>7187.7543589999996</v>
      </c>
      <c r="EW83" s="148">
        <v>18840.86001</v>
      </c>
      <c r="EX83" s="148">
        <v>20287.334279999999</v>
      </c>
      <c r="EY83" s="148">
        <v>16509.379300000001</v>
      </c>
      <c r="EZ83" s="148">
        <v>33114.597809999999</v>
      </c>
      <c r="FA83" s="148">
        <v>12815.08173</v>
      </c>
      <c r="FB83" s="148">
        <v>12301.396629999999</v>
      </c>
      <c r="FC83" s="148">
        <v>12713.922130000001</v>
      </c>
      <c r="FD83" s="148">
        <v>13389.83431</v>
      </c>
      <c r="FE83" s="148">
        <v>6325.2568670000001</v>
      </c>
      <c r="FF83" s="148">
        <v>2247.3258179999998</v>
      </c>
      <c r="FG83" s="148">
        <v>342.74156879999998</v>
      </c>
      <c r="FH83" s="148">
        <v>58790.226240000004</v>
      </c>
      <c r="FI83" s="148">
        <v>8807.2466690000001</v>
      </c>
      <c r="FJ83" s="148">
        <v>945.6981601</v>
      </c>
      <c r="FK83" s="148">
        <v>288.55821589999999</v>
      </c>
      <c r="FL83" s="148">
        <v>56251.357300000003</v>
      </c>
      <c r="FM83" s="148">
        <v>42193.245940000001</v>
      </c>
      <c r="FN83" s="148">
        <v>11366.891670000001</v>
      </c>
      <c r="FO83" s="148">
        <v>42915.429049999999</v>
      </c>
      <c r="FP83" s="148">
        <v>7909.1402399999997</v>
      </c>
      <c r="FQ83" s="148">
        <v>3417.053363</v>
      </c>
      <c r="FR83" s="148">
        <v>52910.696550000001</v>
      </c>
      <c r="FS83" s="148">
        <v>215050.6202</v>
      </c>
      <c r="FT83" s="148">
        <v>80296.143309999999</v>
      </c>
      <c r="FU83" s="148">
        <v>126679.9886</v>
      </c>
      <c r="FV83" s="148">
        <v>447.71030059999998</v>
      </c>
      <c r="FW83" s="148">
        <v>387.86585700000001</v>
      </c>
      <c r="FX83" s="148">
        <v>16220.21168</v>
      </c>
      <c r="FY83" s="148">
        <v>61802.462930000002</v>
      </c>
      <c r="FZ83" s="148">
        <v>48245.980459999999</v>
      </c>
      <c r="GA83" s="148">
        <v>51456.737119999998</v>
      </c>
      <c r="GB83" s="148">
        <v>4496.9953939999996</v>
      </c>
      <c r="GC83" s="148">
        <v>1460.566998</v>
      </c>
      <c r="GD83" s="148">
        <v>1451.612887</v>
      </c>
      <c r="GE83" s="148">
        <v>476.43812270000001</v>
      </c>
      <c r="GF83" s="148">
        <v>4525.9739129999998</v>
      </c>
      <c r="GG83" s="148">
        <v>3759.280945</v>
      </c>
      <c r="GH83" s="148">
        <v>509.2850282</v>
      </c>
      <c r="GI83" s="148">
        <v>8280.063623</v>
      </c>
      <c r="GJ83" s="148">
        <v>18667.73949</v>
      </c>
      <c r="GK83" s="148">
        <v>10544.174639999999</v>
      </c>
      <c r="GL83" s="148">
        <v>1909.6210530000001</v>
      </c>
      <c r="GM83" s="148">
        <v>12741.21206</v>
      </c>
      <c r="GN83" s="148">
        <v>7402.5789160000004</v>
      </c>
      <c r="GO83" s="148">
        <v>0</v>
      </c>
      <c r="GP83" s="148">
        <v>0</v>
      </c>
      <c r="GQ83" s="148">
        <v>0</v>
      </c>
      <c r="GR83" s="148">
        <v>323.5583646</v>
      </c>
      <c r="GS83" s="148">
        <v>0</v>
      </c>
      <c r="GT83" s="148">
        <v>0</v>
      </c>
      <c r="GU83" s="148">
        <v>120.7760796</v>
      </c>
      <c r="GV83" s="148">
        <v>0</v>
      </c>
      <c r="GW83" s="148">
        <v>0</v>
      </c>
      <c r="GX83" s="148">
        <v>0</v>
      </c>
      <c r="GY83" s="148">
        <v>98.113977019999993</v>
      </c>
      <c r="GZ83" s="148">
        <v>13.347644430000001</v>
      </c>
      <c r="HA83" s="148">
        <v>0</v>
      </c>
      <c r="HB83" s="148">
        <v>0</v>
      </c>
      <c r="HC83" s="148">
        <v>0</v>
      </c>
      <c r="HD83" s="148">
        <v>101.6517077</v>
      </c>
      <c r="HE83" s="148">
        <v>903.08618160000003</v>
      </c>
      <c r="HF83" s="148">
        <v>161.90666490000001</v>
      </c>
      <c r="HG83" s="148">
        <v>0</v>
      </c>
      <c r="HH83" s="148">
        <v>9.2923784810000001</v>
      </c>
      <c r="HI83" s="148">
        <v>242.48657410000001</v>
      </c>
      <c r="HJ83" s="148">
        <v>766.51709470000003</v>
      </c>
      <c r="HK83" s="148">
        <v>922.22663020000005</v>
      </c>
      <c r="HL83" s="148">
        <v>5575.4915629999996</v>
      </c>
      <c r="HM83" s="148">
        <v>74.842739050000006</v>
      </c>
      <c r="HN83" s="148">
        <v>730.5545879</v>
      </c>
      <c r="HO83" s="148">
        <v>11703.3986</v>
      </c>
      <c r="HP83" s="148">
        <v>86116.295859999998</v>
      </c>
      <c r="HQ83" s="148">
        <v>10627.070170000001</v>
      </c>
      <c r="HR83" s="148">
        <v>689.68797040000004</v>
      </c>
      <c r="HS83" s="148">
        <v>388.49048010000001</v>
      </c>
      <c r="HT83" s="148">
        <v>2096.242424</v>
      </c>
      <c r="HU83" s="148">
        <v>3765.6915560000002</v>
      </c>
      <c r="HV83" s="148">
        <v>1251.9466150000001</v>
      </c>
      <c r="HW83" s="148">
        <v>41409.199000000001</v>
      </c>
      <c r="HX83" s="148">
        <v>23289.664860000001</v>
      </c>
      <c r="HY83" s="148">
        <v>29124.103429999999</v>
      </c>
      <c r="HZ83" s="148">
        <v>11669.59886</v>
      </c>
      <c r="IA83" s="148">
        <v>0</v>
      </c>
      <c r="IB83" s="148">
        <v>41913.604209999998</v>
      </c>
      <c r="IC83" s="148">
        <v>75994.932459999996</v>
      </c>
      <c r="ID83" s="148">
        <v>36834.779670000004</v>
      </c>
      <c r="IE83" s="148">
        <v>29431.627339999999</v>
      </c>
      <c r="IF83" s="148">
        <v>3876.1249339999999</v>
      </c>
      <c r="IG83" s="148">
        <v>7975.3365030000004</v>
      </c>
      <c r="IH83" s="148">
        <v>7805.6883909999997</v>
      </c>
      <c r="II83" s="148">
        <v>25370.171549999999</v>
      </c>
      <c r="IJ83" s="148">
        <v>39995.857790000002</v>
      </c>
      <c r="IK83" s="148">
        <v>59300.043700000002</v>
      </c>
      <c r="IL83" s="148">
        <v>19495.747960000001</v>
      </c>
      <c r="IM83" s="148">
        <v>12499.65238</v>
      </c>
      <c r="IN83" s="148">
        <v>4922.4906149999997</v>
      </c>
      <c r="IO83" s="148">
        <v>9104.3209179999994</v>
      </c>
      <c r="IP83" s="148">
        <v>9128.6877779999995</v>
      </c>
      <c r="IQ83" s="148">
        <v>21924.25405</v>
      </c>
      <c r="IR83" s="148">
        <v>21833.870569999999</v>
      </c>
      <c r="IS83" s="148">
        <v>24114.065259999999</v>
      </c>
      <c r="IT83" s="148">
        <v>25896.000100000001</v>
      </c>
      <c r="IU83" s="148">
        <v>11587.05272</v>
      </c>
      <c r="IV83" s="148">
        <v>22006.883229999999</v>
      </c>
      <c r="IW83" s="148">
        <v>17596.39272</v>
      </c>
      <c r="IX83" s="148">
        <v>1674.741606</v>
      </c>
    </row>
    <row r="84" spans="1:258">
      <c r="A84" s="233" t="s">
        <v>1006</v>
      </c>
      <c r="B84" s="233" t="s">
        <v>947</v>
      </c>
      <c r="C84" s="148">
        <v>750.23801570000001</v>
      </c>
      <c r="D84" s="148">
        <v>235.41747050000001</v>
      </c>
      <c r="E84" s="148">
        <v>4961.4155579999997</v>
      </c>
      <c r="F84" s="148">
        <v>8279.0814300000002</v>
      </c>
      <c r="G84" s="148">
        <v>676.49615949999998</v>
      </c>
      <c r="H84" s="148">
        <v>1968.0546240000001</v>
      </c>
      <c r="I84" s="148">
        <v>4265.1554539999997</v>
      </c>
      <c r="J84" s="148">
        <v>2606.4155879999998</v>
      </c>
      <c r="K84" s="148">
        <v>131902.91380000001</v>
      </c>
      <c r="L84" s="148">
        <v>14862.19598</v>
      </c>
      <c r="M84" s="148">
        <v>2201.540833</v>
      </c>
      <c r="N84" s="148">
        <v>17523.072</v>
      </c>
      <c r="O84" s="148">
        <v>11144.669330000001</v>
      </c>
      <c r="P84" s="148">
        <v>23892.590810000002</v>
      </c>
      <c r="Q84" s="148">
        <v>55267.395759999999</v>
      </c>
      <c r="R84" s="148">
        <v>14456.885490000001</v>
      </c>
      <c r="S84" s="148">
        <v>2277.516611</v>
      </c>
      <c r="T84" s="148">
        <v>54335.362990000001</v>
      </c>
      <c r="U84" s="148">
        <v>75889.831380000003</v>
      </c>
      <c r="V84" s="148">
        <v>71853.527879999994</v>
      </c>
      <c r="W84" s="148">
        <v>13733.31086</v>
      </c>
      <c r="X84" s="148">
        <v>9978.3869400000003</v>
      </c>
      <c r="Y84" s="148">
        <v>3538.4029439999999</v>
      </c>
      <c r="Z84" s="148">
        <v>0</v>
      </c>
      <c r="AA84" s="148">
        <v>0</v>
      </c>
      <c r="AB84" s="148">
        <v>0</v>
      </c>
      <c r="AC84" s="148">
        <v>1252.628459</v>
      </c>
      <c r="AD84" s="148">
        <v>17253.500960000001</v>
      </c>
      <c r="AE84" s="148">
        <v>319.17913279999999</v>
      </c>
      <c r="AF84" s="148">
        <v>138.24521569999999</v>
      </c>
      <c r="AG84" s="148">
        <v>0</v>
      </c>
      <c r="AH84" s="148">
        <v>0</v>
      </c>
      <c r="AI84" s="148">
        <v>308.9080677</v>
      </c>
      <c r="AJ84" s="148">
        <v>0</v>
      </c>
      <c r="AK84" s="148">
        <v>23240.424370000001</v>
      </c>
      <c r="AL84" s="148">
        <v>95.455463559999998</v>
      </c>
      <c r="AM84" s="148">
        <v>358.57741620000002</v>
      </c>
      <c r="AN84" s="148">
        <v>572.14769090000004</v>
      </c>
      <c r="AO84" s="148">
        <v>95.541906449999999</v>
      </c>
      <c r="AP84" s="148">
        <v>0</v>
      </c>
      <c r="AQ84" s="148">
        <v>525.53458450000005</v>
      </c>
      <c r="AR84" s="148">
        <v>2646.003635</v>
      </c>
      <c r="AS84" s="148">
        <v>147.39575769999999</v>
      </c>
      <c r="AT84" s="148">
        <v>535.34645339999997</v>
      </c>
      <c r="AU84" s="148">
        <v>0</v>
      </c>
      <c r="AV84" s="148">
        <v>489.02309350000002</v>
      </c>
      <c r="AW84" s="148">
        <v>416.26877639999998</v>
      </c>
      <c r="AX84" s="148">
        <v>215.9841777</v>
      </c>
      <c r="AY84" s="148">
        <v>114.4951717</v>
      </c>
      <c r="AZ84" s="148">
        <v>0</v>
      </c>
      <c r="BA84" s="148">
        <v>85.357056760000006</v>
      </c>
      <c r="BB84" s="148">
        <v>130.51815110000001</v>
      </c>
      <c r="BC84" s="148">
        <v>120.28088150000001</v>
      </c>
      <c r="BD84" s="148">
        <v>132.90989769999999</v>
      </c>
      <c r="BE84" s="148">
        <v>674.09500190000006</v>
      </c>
      <c r="BF84" s="148">
        <v>311.11254380000003</v>
      </c>
      <c r="BG84" s="148">
        <v>429.6830382</v>
      </c>
      <c r="BH84" s="148">
        <v>537.39034160000006</v>
      </c>
      <c r="BI84" s="148">
        <v>69074.461129999996</v>
      </c>
      <c r="BJ84" s="148">
        <v>1183.186291</v>
      </c>
      <c r="BK84" s="148">
        <v>642.5228224</v>
      </c>
      <c r="BL84" s="148">
        <v>31914.040249999998</v>
      </c>
      <c r="BM84" s="148">
        <v>11967.719800000001</v>
      </c>
      <c r="BN84" s="148">
        <v>515.43556109999997</v>
      </c>
      <c r="BO84" s="148">
        <v>0</v>
      </c>
      <c r="BP84" s="148">
        <v>34157.76741</v>
      </c>
      <c r="BQ84" s="148">
        <v>2842.530992</v>
      </c>
      <c r="BR84" s="148">
        <v>453.70402200000001</v>
      </c>
      <c r="BS84" s="148">
        <v>949.48945030000004</v>
      </c>
      <c r="BT84" s="148">
        <v>1399.8453199999999</v>
      </c>
      <c r="BU84" s="148">
        <v>122.41688139999999</v>
      </c>
      <c r="BV84" s="148">
        <v>38853.952770000004</v>
      </c>
      <c r="BW84" s="148">
        <v>645.50957840000001</v>
      </c>
      <c r="BX84" s="148">
        <v>505.92149610000001</v>
      </c>
      <c r="BY84" s="148">
        <v>2001.0454990000001</v>
      </c>
      <c r="BZ84" s="148">
        <v>343.87775210000001</v>
      </c>
      <c r="CA84" s="148">
        <v>633.50637730000005</v>
      </c>
      <c r="CB84" s="148">
        <v>61.889108550000003</v>
      </c>
      <c r="CC84" s="148">
        <v>594.03188790000002</v>
      </c>
      <c r="CD84" s="148">
        <v>584.25586840000005</v>
      </c>
      <c r="CE84" s="148">
        <v>0</v>
      </c>
      <c r="CF84" s="148">
        <v>0</v>
      </c>
      <c r="CG84" s="148">
        <v>55.134678049999998</v>
      </c>
      <c r="CH84" s="148">
        <v>27187.76066</v>
      </c>
      <c r="CI84" s="148">
        <v>1076.252618</v>
      </c>
      <c r="CJ84" s="148">
        <v>248834.80669999999</v>
      </c>
      <c r="CK84" s="148">
        <v>66911.176040000006</v>
      </c>
      <c r="CL84" s="148">
        <v>128264.0238</v>
      </c>
      <c r="CM84" s="148">
        <v>486642.57309999998</v>
      </c>
      <c r="CN84" s="148">
        <v>48406.233970000001</v>
      </c>
      <c r="CO84" s="148">
        <v>3405.8042169999999</v>
      </c>
      <c r="CP84" s="148">
        <v>386432.95669999998</v>
      </c>
      <c r="CQ84" s="148">
        <v>160799.2555</v>
      </c>
      <c r="CR84" s="148">
        <v>43268.750740000003</v>
      </c>
      <c r="CS84" s="148">
        <v>108648.5218</v>
      </c>
      <c r="CT84" s="148">
        <v>92969.770659999995</v>
      </c>
      <c r="CU84" s="148">
        <v>69859.417000000001</v>
      </c>
      <c r="CV84" s="148">
        <v>134397.83600000001</v>
      </c>
      <c r="CW84" s="148">
        <v>3687.2568080000001</v>
      </c>
      <c r="CX84" s="148">
        <v>149.9070088</v>
      </c>
      <c r="CY84" s="148">
        <v>112.05042280000001</v>
      </c>
      <c r="CZ84" s="148">
        <v>0</v>
      </c>
      <c r="DA84" s="148">
        <v>0</v>
      </c>
      <c r="DB84" s="148">
        <v>0</v>
      </c>
      <c r="DC84" s="148">
        <v>169.1463272</v>
      </c>
      <c r="DD84" s="148">
        <v>0</v>
      </c>
      <c r="DE84" s="148">
        <v>0</v>
      </c>
      <c r="DF84" s="148">
        <v>16.168791949999999</v>
      </c>
      <c r="DG84" s="148">
        <v>16.77279631</v>
      </c>
      <c r="DH84" s="148">
        <v>96.891558200000006</v>
      </c>
      <c r="DI84" s="148">
        <v>243.1220505</v>
      </c>
      <c r="DJ84" s="148">
        <v>306138.00890000002</v>
      </c>
      <c r="DK84" s="148">
        <v>1277408.5730000001</v>
      </c>
      <c r="DL84" s="148">
        <v>83173.346220000007</v>
      </c>
      <c r="DM84" s="148">
        <v>2685353.0890000002</v>
      </c>
      <c r="DN84" s="148">
        <v>2438095.8620000002</v>
      </c>
      <c r="DO84" s="148">
        <v>180991.57310000001</v>
      </c>
      <c r="DP84" s="148">
        <v>15063.9494</v>
      </c>
      <c r="DQ84" s="148">
        <v>250912.9148</v>
      </c>
      <c r="DR84" s="148">
        <v>8222941.5319999997</v>
      </c>
      <c r="DS84" s="148">
        <v>1092151.8589999999</v>
      </c>
      <c r="DT84" s="148">
        <v>115810.61719999999</v>
      </c>
      <c r="DU84" s="148">
        <v>238272.15270000001</v>
      </c>
      <c r="DV84" s="148">
        <v>16075.542090000001</v>
      </c>
      <c r="DW84" s="148">
        <v>1961767.6869999999</v>
      </c>
      <c r="DX84" s="148">
        <v>2097212.0159999998</v>
      </c>
      <c r="DY84" s="148">
        <v>1032186.566</v>
      </c>
      <c r="DZ84" s="148">
        <v>4431378.2680000002</v>
      </c>
      <c r="EA84" s="148">
        <v>561653.31949999998</v>
      </c>
      <c r="EB84" s="148">
        <v>67630.009839999999</v>
      </c>
      <c r="EC84" s="148">
        <v>288389.96999999997</v>
      </c>
      <c r="ED84" s="148">
        <v>471792.36050000001</v>
      </c>
      <c r="EE84" s="148">
        <v>470625.09590000001</v>
      </c>
      <c r="EF84" s="148">
        <v>2763922.3530000001</v>
      </c>
      <c r="EG84" s="148">
        <v>1127262.068</v>
      </c>
      <c r="EH84" s="148">
        <v>4132.6230720000003</v>
      </c>
      <c r="EI84" s="148">
        <v>13493.07906</v>
      </c>
      <c r="EJ84" s="148">
        <v>33176.768920000002</v>
      </c>
      <c r="EK84" s="148">
        <v>41528.471539999999</v>
      </c>
      <c r="EL84" s="148">
        <v>171362.09849999999</v>
      </c>
      <c r="EM84" s="148">
        <v>637224.8872</v>
      </c>
      <c r="EN84" s="148">
        <v>455768.45610000001</v>
      </c>
      <c r="EO84" s="148">
        <v>291060.1042</v>
      </c>
      <c r="EP84" s="148">
        <v>23850.523109999998</v>
      </c>
      <c r="EQ84" s="148">
        <v>41911.315119999999</v>
      </c>
      <c r="ER84" s="148">
        <v>4996.8909869999998</v>
      </c>
      <c r="ES84" s="148">
        <v>30622.110410000001</v>
      </c>
      <c r="ET84" s="148">
        <v>3011.5227669999999</v>
      </c>
      <c r="EU84" s="148">
        <v>2811.064104</v>
      </c>
      <c r="EV84" s="148">
        <v>9981.6959690000003</v>
      </c>
      <c r="EW84" s="148">
        <v>24657.7556</v>
      </c>
      <c r="EX84" s="148">
        <v>27179.332699999999</v>
      </c>
      <c r="EY84" s="148">
        <v>20407.6397</v>
      </c>
      <c r="EZ84" s="148">
        <v>40514.198120000001</v>
      </c>
      <c r="FA84" s="148">
        <v>14984.223609999999</v>
      </c>
      <c r="FB84" s="148">
        <v>15680.3796</v>
      </c>
      <c r="FC84" s="148">
        <v>14412.921969999999</v>
      </c>
      <c r="FD84" s="148">
        <v>19807.90726</v>
      </c>
      <c r="FE84" s="148">
        <v>9645.4069400000008</v>
      </c>
      <c r="FF84" s="148">
        <v>3064.9544919999998</v>
      </c>
      <c r="FG84" s="148">
        <v>584.28283680000004</v>
      </c>
      <c r="FH84" s="148">
        <v>75792.439490000004</v>
      </c>
      <c r="FI84" s="148">
        <v>11931.43648</v>
      </c>
      <c r="FJ84" s="148">
        <v>1159.688582</v>
      </c>
      <c r="FK84" s="148">
        <v>561.58865690000005</v>
      </c>
      <c r="FL84" s="148">
        <v>79901.239029999997</v>
      </c>
      <c r="FM84" s="148">
        <v>57557.878019999996</v>
      </c>
      <c r="FN84" s="148">
        <v>16237.376609999999</v>
      </c>
      <c r="FO84" s="148">
        <v>58458.494789999997</v>
      </c>
      <c r="FP84" s="148">
        <v>12353.06466</v>
      </c>
      <c r="FQ84" s="148">
        <v>4730.274641</v>
      </c>
      <c r="FR84" s="148">
        <v>74602.056030000007</v>
      </c>
      <c r="FS84" s="148">
        <v>301609.29719999997</v>
      </c>
      <c r="FT84" s="148">
        <v>108859.527</v>
      </c>
      <c r="FU84" s="148">
        <v>174203.86559999999</v>
      </c>
      <c r="FV84" s="148">
        <v>465.5085254</v>
      </c>
      <c r="FW84" s="148">
        <v>419.58030550000001</v>
      </c>
      <c r="FX84" s="148">
        <v>19325.309649999999</v>
      </c>
      <c r="FY84" s="148">
        <v>74565.056519999998</v>
      </c>
      <c r="FZ84" s="148">
        <v>69563.462150000007</v>
      </c>
      <c r="GA84" s="148">
        <v>71312.52665</v>
      </c>
      <c r="GB84" s="148">
        <v>6214.8463389999997</v>
      </c>
      <c r="GC84" s="148">
        <v>2035.8326440000001</v>
      </c>
      <c r="GD84" s="148">
        <v>1787.2412059999999</v>
      </c>
      <c r="GE84" s="148">
        <v>529.50887760000001</v>
      </c>
      <c r="GF84" s="148">
        <v>4283.4853940000003</v>
      </c>
      <c r="GG84" s="148">
        <v>4856.7943290000003</v>
      </c>
      <c r="GH84" s="148">
        <v>840.68123260000004</v>
      </c>
      <c r="GI84" s="148">
        <v>12585.812669999999</v>
      </c>
      <c r="GJ84" s="148">
        <v>24756.250199999999</v>
      </c>
      <c r="GK84" s="148">
        <v>14746.999239999999</v>
      </c>
      <c r="GL84" s="148">
        <v>2533.5809650000001</v>
      </c>
      <c r="GM84" s="148">
        <v>16794.243020000002</v>
      </c>
      <c r="GN84" s="148">
        <v>10585.804539999999</v>
      </c>
      <c r="GO84" s="148">
        <v>93.638629480000006</v>
      </c>
      <c r="GP84" s="148">
        <v>0</v>
      </c>
      <c r="GQ84" s="148">
        <v>0</v>
      </c>
      <c r="GR84" s="148">
        <v>183.6673859</v>
      </c>
      <c r="GS84" s="148">
        <v>0</v>
      </c>
      <c r="GT84" s="148">
        <v>0</v>
      </c>
      <c r="GU84" s="148">
        <v>157.43813990000001</v>
      </c>
      <c r="GV84" s="148">
        <v>100.8338633</v>
      </c>
      <c r="GW84" s="148">
        <v>0</v>
      </c>
      <c r="GX84" s="148">
        <v>0</v>
      </c>
      <c r="GY84" s="148">
        <v>225.1143912</v>
      </c>
      <c r="GZ84" s="148">
        <v>44.111325129999997</v>
      </c>
      <c r="HA84" s="148">
        <v>90.060585360000005</v>
      </c>
      <c r="HB84" s="148">
        <v>0</v>
      </c>
      <c r="HC84" s="148">
        <v>0</v>
      </c>
      <c r="HD84" s="148">
        <v>139.16882129999999</v>
      </c>
      <c r="HE84" s="148">
        <v>1204.918414</v>
      </c>
      <c r="HF84" s="148">
        <v>15.87568991</v>
      </c>
      <c r="HG84" s="148">
        <v>0</v>
      </c>
      <c r="HH84" s="148">
        <v>33.233826919999998</v>
      </c>
      <c r="HI84" s="148">
        <v>339.61413950000002</v>
      </c>
      <c r="HJ84" s="148">
        <v>1049.5960660000001</v>
      </c>
      <c r="HK84" s="148">
        <v>1437.3145939999999</v>
      </c>
      <c r="HL84" s="148">
        <v>7251.4673970000003</v>
      </c>
      <c r="HM84" s="148">
        <v>68.734668780000007</v>
      </c>
      <c r="HN84" s="148">
        <v>1038.494391</v>
      </c>
      <c r="HO84" s="148">
        <v>15915.62638</v>
      </c>
      <c r="HP84" s="148">
        <v>115878.1548</v>
      </c>
      <c r="HQ84" s="148">
        <v>15830.181339999999</v>
      </c>
      <c r="HR84" s="148">
        <v>921.42204419999996</v>
      </c>
      <c r="HS84" s="148">
        <v>637.73160870000004</v>
      </c>
      <c r="HT84" s="148">
        <v>2008.783809</v>
      </c>
      <c r="HU84" s="148">
        <v>5525.1405020000002</v>
      </c>
      <c r="HV84" s="148">
        <v>1918.9093109999999</v>
      </c>
      <c r="HW84" s="148">
        <v>49952.447809999998</v>
      </c>
      <c r="HX84" s="148">
        <v>27360.114720000001</v>
      </c>
      <c r="HY84" s="148">
        <v>33534.458229999997</v>
      </c>
      <c r="HZ84" s="148">
        <v>12917.348969999999</v>
      </c>
      <c r="IA84" s="148">
        <v>0</v>
      </c>
      <c r="IB84" s="148">
        <v>49611.502339999999</v>
      </c>
      <c r="IC84" s="148">
        <v>93125.999509999994</v>
      </c>
      <c r="ID84" s="148">
        <v>43877.3027</v>
      </c>
      <c r="IE84" s="148">
        <v>33192.157659999997</v>
      </c>
      <c r="IF84" s="148">
        <v>5742.5805449999998</v>
      </c>
      <c r="IG84" s="148">
        <v>9314.8212160000003</v>
      </c>
      <c r="IH84" s="148">
        <v>8730.2091540000001</v>
      </c>
      <c r="II84" s="148">
        <v>31818.537349999999</v>
      </c>
      <c r="IJ84" s="148">
        <v>48514.405070000001</v>
      </c>
      <c r="IK84" s="148">
        <v>69913.943759999995</v>
      </c>
      <c r="IL84" s="148">
        <v>24944.2585</v>
      </c>
      <c r="IM84" s="148">
        <v>14841.70739</v>
      </c>
      <c r="IN84" s="148">
        <v>7570.9688580000002</v>
      </c>
      <c r="IO84" s="148">
        <v>11004.89791</v>
      </c>
      <c r="IP84" s="148">
        <v>11559.8881</v>
      </c>
      <c r="IQ84" s="148">
        <v>25179.512920000001</v>
      </c>
      <c r="IR84" s="148">
        <v>26600.751690000001</v>
      </c>
      <c r="IS84" s="148">
        <v>30002.989259999998</v>
      </c>
      <c r="IT84" s="148">
        <v>30286.311559999998</v>
      </c>
      <c r="IU84" s="148">
        <v>13511.289290000001</v>
      </c>
      <c r="IV84" s="148">
        <v>29211.508969999999</v>
      </c>
      <c r="IW84" s="148">
        <v>23340.898280000001</v>
      </c>
      <c r="IX84" s="148">
        <v>2411.4483310000001</v>
      </c>
    </row>
    <row r="85" spans="1:258">
      <c r="A85" s="233" t="s">
        <v>1007</v>
      </c>
      <c r="B85" s="233" t="s">
        <v>947</v>
      </c>
      <c r="C85" s="148">
        <v>618.14477190000002</v>
      </c>
      <c r="D85" s="148">
        <v>327.16059310000003</v>
      </c>
      <c r="E85" s="148">
        <v>6327.3169820000003</v>
      </c>
      <c r="F85" s="148">
        <v>10326.641030000001</v>
      </c>
      <c r="G85" s="148">
        <v>692.86930580000001</v>
      </c>
      <c r="H85" s="148">
        <v>1371.9318800000001</v>
      </c>
      <c r="I85" s="148">
        <v>4504.0413490000001</v>
      </c>
      <c r="J85" s="148">
        <v>2542.3732669999999</v>
      </c>
      <c r="K85" s="148">
        <v>148025.39189999999</v>
      </c>
      <c r="L85" s="148">
        <v>16954.492170000001</v>
      </c>
      <c r="M85" s="148">
        <v>2175.6673489999998</v>
      </c>
      <c r="N85" s="148">
        <v>15612.220719999999</v>
      </c>
      <c r="O85" s="148">
        <v>13439.763569999999</v>
      </c>
      <c r="P85" s="148">
        <v>23442.86018</v>
      </c>
      <c r="Q85" s="148">
        <v>57740.875599999999</v>
      </c>
      <c r="R85" s="148">
        <v>13812.707560000001</v>
      </c>
      <c r="S85" s="148">
        <v>2227.635976</v>
      </c>
      <c r="T85" s="148">
        <v>60230.058109999998</v>
      </c>
      <c r="U85" s="148">
        <v>75022.608250000005</v>
      </c>
      <c r="V85" s="148">
        <v>63930.095800000003</v>
      </c>
      <c r="W85" s="148">
        <v>12961.479170000001</v>
      </c>
      <c r="X85" s="148">
        <v>9309.3647220000003</v>
      </c>
      <c r="Y85" s="148">
        <v>2704.13915</v>
      </c>
      <c r="Z85" s="148">
        <v>0</v>
      </c>
      <c r="AA85" s="148">
        <v>0</v>
      </c>
      <c r="AB85" s="148">
        <v>0</v>
      </c>
      <c r="AC85" s="148">
        <v>814.76462279999998</v>
      </c>
      <c r="AD85" s="148">
        <v>13611.71054</v>
      </c>
      <c r="AE85" s="148">
        <v>517.17301459999999</v>
      </c>
      <c r="AF85" s="148">
        <v>53.717090290000002</v>
      </c>
      <c r="AG85" s="148">
        <v>0</v>
      </c>
      <c r="AH85" s="148">
        <v>0</v>
      </c>
      <c r="AI85" s="148">
        <v>350.63094910000001</v>
      </c>
      <c r="AJ85" s="148">
        <v>0</v>
      </c>
      <c r="AK85" s="148">
        <v>19567.019619999999</v>
      </c>
      <c r="AL85" s="148">
        <v>100.7258569</v>
      </c>
      <c r="AM85" s="148">
        <v>489.05729550000001</v>
      </c>
      <c r="AN85" s="148">
        <v>565.51428929999997</v>
      </c>
      <c r="AO85" s="148">
        <v>55.009922299999999</v>
      </c>
      <c r="AP85" s="148">
        <v>0</v>
      </c>
      <c r="AQ85" s="148">
        <v>594.38955499999997</v>
      </c>
      <c r="AR85" s="148">
        <v>2032.045576</v>
      </c>
      <c r="AS85" s="148">
        <v>166.80633979999999</v>
      </c>
      <c r="AT85" s="148">
        <v>316.61620979999998</v>
      </c>
      <c r="AU85" s="148">
        <v>0</v>
      </c>
      <c r="AV85" s="148">
        <v>211.29932059999999</v>
      </c>
      <c r="AW85" s="148">
        <v>351.50037630000003</v>
      </c>
      <c r="AX85" s="148">
        <v>72.237177990000006</v>
      </c>
      <c r="AY85" s="148">
        <v>96.546466429999995</v>
      </c>
      <c r="AZ85" s="148">
        <v>0</v>
      </c>
      <c r="BA85" s="148">
        <v>111.6348909</v>
      </c>
      <c r="BB85" s="148">
        <v>83.345161039999994</v>
      </c>
      <c r="BC85" s="148">
        <v>74.353524399999998</v>
      </c>
      <c r="BD85" s="148">
        <v>138.92806519999999</v>
      </c>
      <c r="BE85" s="148">
        <v>436.08921770000001</v>
      </c>
      <c r="BF85" s="148">
        <v>289.41983149999999</v>
      </c>
      <c r="BG85" s="148">
        <v>543.77149569999995</v>
      </c>
      <c r="BH85" s="148">
        <v>822.69299130000002</v>
      </c>
      <c r="BI85" s="148">
        <v>61370.75116</v>
      </c>
      <c r="BJ85" s="148">
        <v>820.44678810000005</v>
      </c>
      <c r="BK85" s="148">
        <v>409.47768939999997</v>
      </c>
      <c r="BL85" s="148">
        <v>34102.055009999996</v>
      </c>
      <c r="BM85" s="148">
        <v>11589.13464</v>
      </c>
      <c r="BN85" s="148">
        <v>377.38787059999999</v>
      </c>
      <c r="BO85" s="148">
        <v>0</v>
      </c>
      <c r="BP85" s="148">
        <v>24565.46688</v>
      </c>
      <c r="BQ85" s="148">
        <v>2079.9857699999998</v>
      </c>
      <c r="BR85" s="148">
        <v>606.72453380000002</v>
      </c>
      <c r="BS85" s="148">
        <v>764.78237390000004</v>
      </c>
      <c r="BT85" s="148">
        <v>1288.3929129999999</v>
      </c>
      <c r="BU85" s="148">
        <v>71.012429960000006</v>
      </c>
      <c r="BV85" s="148">
        <v>29494.680469999999</v>
      </c>
      <c r="BW85" s="148">
        <v>809.64244710000003</v>
      </c>
      <c r="BX85" s="148">
        <v>706.12003289999996</v>
      </c>
      <c r="BY85" s="148">
        <v>1558.439308</v>
      </c>
      <c r="BZ85" s="148">
        <v>493.12441200000001</v>
      </c>
      <c r="CA85" s="148">
        <v>675.26384559999997</v>
      </c>
      <c r="CB85" s="148">
        <v>0</v>
      </c>
      <c r="CC85" s="148">
        <v>782.96226030000003</v>
      </c>
      <c r="CD85" s="148">
        <v>509.7992327</v>
      </c>
      <c r="CE85" s="148">
        <v>0</v>
      </c>
      <c r="CF85" s="148">
        <v>0</v>
      </c>
      <c r="CG85" s="148">
        <v>122.4150779</v>
      </c>
      <c r="CH85" s="148">
        <v>26538.659070000002</v>
      </c>
      <c r="CI85" s="148">
        <v>825.18624339999997</v>
      </c>
      <c r="CJ85" s="148">
        <v>243045.74830000001</v>
      </c>
      <c r="CK85" s="148">
        <v>63845.276839999999</v>
      </c>
      <c r="CL85" s="148">
        <v>122983.04730000001</v>
      </c>
      <c r="CM85" s="148">
        <v>494033.85310000001</v>
      </c>
      <c r="CN85" s="148">
        <v>45048.119330000001</v>
      </c>
      <c r="CO85" s="148">
        <v>3355.5174310000002</v>
      </c>
      <c r="CP85" s="148">
        <v>380605.04249999998</v>
      </c>
      <c r="CQ85" s="148">
        <v>151214.9031</v>
      </c>
      <c r="CR85" s="148">
        <v>39680.747089999997</v>
      </c>
      <c r="CS85" s="148">
        <v>101800.3186</v>
      </c>
      <c r="CT85" s="148">
        <v>97235.403900000005</v>
      </c>
      <c r="CU85" s="148">
        <v>66704.699819999994</v>
      </c>
      <c r="CV85" s="148">
        <v>126954.4716</v>
      </c>
      <c r="CW85" s="148">
        <v>3158.0110559999998</v>
      </c>
      <c r="CX85" s="148">
        <v>178.9881657</v>
      </c>
      <c r="CY85" s="148">
        <v>100.1575522</v>
      </c>
      <c r="CZ85" s="148">
        <v>0</v>
      </c>
      <c r="DA85" s="148">
        <v>0</v>
      </c>
      <c r="DB85" s="148">
        <v>0</v>
      </c>
      <c r="DC85" s="148">
        <v>82.196806859999995</v>
      </c>
      <c r="DD85" s="148">
        <v>0</v>
      </c>
      <c r="DE85" s="148">
        <v>0</v>
      </c>
      <c r="DF85" s="148">
        <v>49.309878310000002</v>
      </c>
      <c r="DG85" s="148">
        <v>81.957563669999999</v>
      </c>
      <c r="DH85" s="148">
        <v>78.239573230000005</v>
      </c>
      <c r="DI85" s="148">
        <v>160.84124689999999</v>
      </c>
      <c r="DJ85" s="148">
        <v>233800.27069999999</v>
      </c>
      <c r="DK85" s="148">
        <v>1210932.6610000001</v>
      </c>
      <c r="DL85" s="148">
        <v>80264.705470000001</v>
      </c>
      <c r="DM85" s="148">
        <v>2592608.841</v>
      </c>
      <c r="DN85" s="148">
        <v>2235970.4010000001</v>
      </c>
      <c r="DO85" s="148">
        <v>168744.3572</v>
      </c>
      <c r="DP85" s="148">
        <v>15897.93722</v>
      </c>
      <c r="DQ85" s="148">
        <v>260474.78020000001</v>
      </c>
      <c r="DR85" s="148">
        <v>7959340.1540000001</v>
      </c>
      <c r="DS85" s="148">
        <v>1058523.2749999999</v>
      </c>
      <c r="DT85" s="148">
        <v>106010.9722</v>
      </c>
      <c r="DU85" s="148">
        <v>223354.99660000001</v>
      </c>
      <c r="DV85" s="148">
        <v>16093.491760000001</v>
      </c>
      <c r="DW85" s="148">
        <v>1923970.5079999999</v>
      </c>
      <c r="DX85" s="148">
        <v>2049334.77</v>
      </c>
      <c r="DY85" s="148">
        <v>998269.12580000004</v>
      </c>
      <c r="DZ85" s="148">
        <v>4124585.2689999999</v>
      </c>
      <c r="EA85" s="148">
        <v>527312.26139999996</v>
      </c>
      <c r="EB85" s="148">
        <v>65222.344109999998</v>
      </c>
      <c r="EC85" s="148">
        <v>284391.47960000002</v>
      </c>
      <c r="ED85" s="148">
        <v>472650.77370000002</v>
      </c>
      <c r="EE85" s="148">
        <v>416167.00089999998</v>
      </c>
      <c r="EF85" s="148">
        <v>2701140.395</v>
      </c>
      <c r="EG85" s="148">
        <v>1024633.5820000001</v>
      </c>
      <c r="EH85" s="148">
        <v>5169.693096</v>
      </c>
      <c r="EI85" s="148">
        <v>14110.748949999999</v>
      </c>
      <c r="EJ85" s="148">
        <v>32292.154579999999</v>
      </c>
      <c r="EK85" s="148">
        <v>39850.459089999997</v>
      </c>
      <c r="EL85" s="148">
        <v>172909.27710000001</v>
      </c>
      <c r="EM85" s="148">
        <v>618608.77690000006</v>
      </c>
      <c r="EN85" s="148">
        <v>452960.36609999998</v>
      </c>
      <c r="EO85" s="148">
        <v>289287.78989999997</v>
      </c>
      <c r="EP85" s="148">
        <v>22433.534749999999</v>
      </c>
      <c r="EQ85" s="148">
        <v>42628.914109999998</v>
      </c>
      <c r="ER85" s="148">
        <v>5047.4229640000003</v>
      </c>
      <c r="ES85" s="148">
        <v>29385.439480000001</v>
      </c>
      <c r="ET85" s="148">
        <v>2759.6758439999999</v>
      </c>
      <c r="EU85" s="148">
        <v>2553.7848009999998</v>
      </c>
      <c r="EV85" s="148">
        <v>10773.72465</v>
      </c>
      <c r="EW85" s="148">
        <v>24021.737420000001</v>
      </c>
      <c r="EX85" s="148">
        <v>26893.562190000001</v>
      </c>
      <c r="EY85" s="148">
        <v>21529.301459999999</v>
      </c>
      <c r="EZ85" s="148">
        <v>39722.240109999999</v>
      </c>
      <c r="FA85" s="148">
        <v>17788.146909999999</v>
      </c>
      <c r="FB85" s="148">
        <v>16846.40626</v>
      </c>
      <c r="FC85" s="148">
        <v>16973.290540000002</v>
      </c>
      <c r="FD85" s="148">
        <v>18833.09059</v>
      </c>
      <c r="FE85" s="148">
        <v>7094.4715310000001</v>
      </c>
      <c r="FF85" s="148">
        <v>2936.1233699999998</v>
      </c>
      <c r="FG85" s="148">
        <v>478.85570969999998</v>
      </c>
      <c r="FH85" s="148">
        <v>73305.869019999998</v>
      </c>
      <c r="FI85" s="148">
        <v>10942.826069999999</v>
      </c>
      <c r="FJ85" s="148">
        <v>1445.299876</v>
      </c>
      <c r="FK85" s="148">
        <v>416.43695400000001</v>
      </c>
      <c r="FL85" s="148">
        <v>75910.211960000001</v>
      </c>
      <c r="FM85" s="148">
        <v>55449.446210000002</v>
      </c>
      <c r="FN85" s="148">
        <v>15628.515380000001</v>
      </c>
      <c r="FO85" s="148">
        <v>52433.150679999999</v>
      </c>
      <c r="FP85" s="148">
        <v>11096.549650000001</v>
      </c>
      <c r="FQ85" s="148">
        <v>5061.2619260000001</v>
      </c>
      <c r="FR85" s="148">
        <v>68274.011830000003</v>
      </c>
      <c r="FS85" s="148">
        <v>281111.79930000001</v>
      </c>
      <c r="FT85" s="148">
        <v>98362.479869999996</v>
      </c>
      <c r="FU85" s="148">
        <v>162272.71299999999</v>
      </c>
      <c r="FV85" s="148">
        <v>564.02163829999995</v>
      </c>
      <c r="FW85" s="148">
        <v>558.13323839999998</v>
      </c>
      <c r="FX85" s="148">
        <v>21283.282220000001</v>
      </c>
      <c r="FY85" s="148">
        <v>70475.721680000002</v>
      </c>
      <c r="FZ85" s="148">
        <v>62666.314290000002</v>
      </c>
      <c r="GA85" s="148">
        <v>66059.428899999999</v>
      </c>
      <c r="GB85" s="148">
        <v>6466.6140370000003</v>
      </c>
      <c r="GC85" s="148">
        <v>2299.5994719999999</v>
      </c>
      <c r="GD85" s="148">
        <v>1547.4745849999999</v>
      </c>
      <c r="GE85" s="148">
        <v>533.41783759999998</v>
      </c>
      <c r="GF85" s="148">
        <v>4719.4706299999998</v>
      </c>
      <c r="GG85" s="148">
        <v>5521.2358960000001</v>
      </c>
      <c r="GH85" s="148">
        <v>525.61001750000003</v>
      </c>
      <c r="GI85" s="148">
        <v>11512.39407</v>
      </c>
      <c r="GJ85" s="148">
        <v>23560.885569999999</v>
      </c>
      <c r="GK85" s="148">
        <v>14747.12138</v>
      </c>
      <c r="GL85" s="148">
        <v>2620.2102180000002</v>
      </c>
      <c r="GM85" s="148">
        <v>16454.452499999999</v>
      </c>
      <c r="GN85" s="148">
        <v>9637.2539699999998</v>
      </c>
      <c r="GO85" s="148">
        <v>24.706149459999999</v>
      </c>
      <c r="GP85" s="148">
        <v>0</v>
      </c>
      <c r="GQ85" s="148">
        <v>0</v>
      </c>
      <c r="GR85" s="148">
        <v>404.2487807</v>
      </c>
      <c r="GS85" s="148">
        <v>0</v>
      </c>
      <c r="GT85" s="148">
        <v>0</v>
      </c>
      <c r="GU85" s="148">
        <v>198.33784130000001</v>
      </c>
      <c r="GV85" s="148">
        <v>130.19599959999999</v>
      </c>
      <c r="GW85" s="148">
        <v>0</v>
      </c>
      <c r="GX85" s="148">
        <v>0</v>
      </c>
      <c r="GY85" s="148">
        <v>99.938649749999996</v>
      </c>
      <c r="GZ85" s="148">
        <v>0</v>
      </c>
      <c r="HA85" s="148">
        <v>14.644</v>
      </c>
      <c r="HB85" s="148">
        <v>0</v>
      </c>
      <c r="HC85" s="148">
        <v>0</v>
      </c>
      <c r="HD85" s="148">
        <v>72.299239929999999</v>
      </c>
      <c r="HE85" s="148">
        <v>900.1735142</v>
      </c>
      <c r="HF85" s="148">
        <v>35.767971680000002</v>
      </c>
      <c r="HG85" s="148">
        <v>0</v>
      </c>
      <c r="HH85" s="148">
        <v>32.982650390000003</v>
      </c>
      <c r="HI85" s="148">
        <v>332.85666529999997</v>
      </c>
      <c r="HJ85" s="148">
        <v>1056.129369</v>
      </c>
      <c r="HK85" s="148">
        <v>1256.247181</v>
      </c>
      <c r="HL85" s="148">
        <v>6771.4460330000002</v>
      </c>
      <c r="HM85" s="148">
        <v>63.936340149999999</v>
      </c>
      <c r="HN85" s="148">
        <v>1003.7562359999999</v>
      </c>
      <c r="HO85" s="148">
        <v>16047.918439999999</v>
      </c>
      <c r="HP85" s="148">
        <v>107329.4952</v>
      </c>
      <c r="HQ85" s="148">
        <v>14397.645689999999</v>
      </c>
      <c r="HR85" s="148">
        <v>865.16965740000001</v>
      </c>
      <c r="HS85" s="148">
        <v>606.32779000000005</v>
      </c>
      <c r="HT85" s="148">
        <v>1979.724203</v>
      </c>
      <c r="HU85" s="148">
        <v>5754.6713680000003</v>
      </c>
      <c r="HV85" s="148">
        <v>1429.152679</v>
      </c>
      <c r="HW85" s="148">
        <v>48121.473360000004</v>
      </c>
      <c r="HX85" s="148">
        <v>24629.861799999999</v>
      </c>
      <c r="HY85" s="148">
        <v>36453.069589999999</v>
      </c>
      <c r="HZ85" s="148">
        <v>14229.025879999999</v>
      </c>
      <c r="IA85" s="148">
        <v>0</v>
      </c>
      <c r="IB85" s="148">
        <v>47635.307849999997</v>
      </c>
      <c r="IC85" s="148">
        <v>86872.328569999998</v>
      </c>
      <c r="ID85" s="148">
        <v>44659.159979999997</v>
      </c>
      <c r="IE85" s="148">
        <v>30566.24944</v>
      </c>
      <c r="IF85" s="148">
        <v>4615.6251590000002</v>
      </c>
      <c r="IG85" s="148">
        <v>11051.021559999999</v>
      </c>
      <c r="IH85" s="148">
        <v>9571.2734500000006</v>
      </c>
      <c r="II85" s="148">
        <v>29244.241099999999</v>
      </c>
      <c r="IJ85" s="148">
        <v>47948.431449999996</v>
      </c>
      <c r="IK85" s="148">
        <v>69860.045419999995</v>
      </c>
      <c r="IL85" s="148">
        <v>23827.476879999998</v>
      </c>
      <c r="IM85" s="148">
        <v>13712.60706</v>
      </c>
      <c r="IN85" s="148">
        <v>5600.8324249999996</v>
      </c>
      <c r="IO85" s="148">
        <v>11880.87256</v>
      </c>
      <c r="IP85" s="148">
        <v>11425.246859999999</v>
      </c>
      <c r="IQ85" s="148">
        <v>24777.365720000002</v>
      </c>
      <c r="IR85" s="148">
        <v>25268.948710000001</v>
      </c>
      <c r="IS85" s="148">
        <v>26819.874500000002</v>
      </c>
      <c r="IT85" s="148">
        <v>29465.128680000002</v>
      </c>
      <c r="IU85" s="148">
        <v>12725.432940000001</v>
      </c>
      <c r="IV85" s="148">
        <v>28141.162759999999</v>
      </c>
      <c r="IW85" s="148">
        <v>17288.622780000002</v>
      </c>
      <c r="IX85" s="148">
        <v>2234.215835</v>
      </c>
    </row>
    <row r="86" spans="1:258">
      <c r="A86" s="233" t="s">
        <v>1008</v>
      </c>
      <c r="B86" s="233" t="s">
        <v>947</v>
      </c>
      <c r="C86" s="148">
        <v>672.4106577</v>
      </c>
      <c r="D86" s="148">
        <v>235.66531620000001</v>
      </c>
      <c r="E86" s="148">
        <v>7225.5831250000001</v>
      </c>
      <c r="F86" s="148">
        <v>9362.2739409999995</v>
      </c>
      <c r="G86" s="148">
        <v>885.31492119999996</v>
      </c>
      <c r="H86" s="148">
        <v>2698.5853069999998</v>
      </c>
      <c r="I86" s="148">
        <v>5186.154947</v>
      </c>
      <c r="J86" s="148">
        <v>2321.5777539999999</v>
      </c>
      <c r="K86" s="148">
        <v>159672.81229999999</v>
      </c>
      <c r="L86" s="148">
        <v>19760.058229999999</v>
      </c>
      <c r="M86" s="148">
        <v>2111.050252</v>
      </c>
      <c r="N86" s="148">
        <v>21553.997719999999</v>
      </c>
      <c r="O86" s="148">
        <v>14307.822529999999</v>
      </c>
      <c r="P86" s="148">
        <v>23996.83324</v>
      </c>
      <c r="Q86" s="148">
        <v>59349.300369999997</v>
      </c>
      <c r="R86" s="148">
        <v>18418.15323</v>
      </c>
      <c r="S86" s="148">
        <v>2574.8842930000001</v>
      </c>
      <c r="T86" s="148">
        <v>71980.15135</v>
      </c>
      <c r="U86" s="148">
        <v>102529.5897</v>
      </c>
      <c r="V86" s="148">
        <v>72241.347009999998</v>
      </c>
      <c r="W86" s="148">
        <v>15105.894689999999</v>
      </c>
      <c r="X86" s="148">
        <v>10787.212</v>
      </c>
      <c r="Y86" s="148">
        <v>2667.4515299999998</v>
      </c>
      <c r="Z86" s="148">
        <v>0</v>
      </c>
      <c r="AA86" s="148">
        <v>0</v>
      </c>
      <c r="AB86" s="148">
        <v>0</v>
      </c>
      <c r="AC86" s="148">
        <v>1189.6128530000001</v>
      </c>
      <c r="AD86" s="148">
        <v>15569.2898</v>
      </c>
      <c r="AE86" s="148">
        <v>514.51273979999996</v>
      </c>
      <c r="AF86" s="148">
        <v>157.02258620000001</v>
      </c>
      <c r="AG86" s="148">
        <v>0</v>
      </c>
      <c r="AH86" s="148">
        <v>0</v>
      </c>
      <c r="AI86" s="148">
        <v>354.49012640000001</v>
      </c>
      <c r="AJ86" s="148">
        <v>0</v>
      </c>
      <c r="AK86" s="148">
        <v>25901.526450000001</v>
      </c>
      <c r="AL86" s="148">
        <v>115.0804053</v>
      </c>
      <c r="AM86" s="148">
        <v>623.53224620000003</v>
      </c>
      <c r="AN86" s="148">
        <v>527.87250280000001</v>
      </c>
      <c r="AO86" s="148">
        <v>91.523629099999994</v>
      </c>
      <c r="AP86" s="148">
        <v>0</v>
      </c>
      <c r="AQ86" s="148">
        <v>640.4479662</v>
      </c>
      <c r="AR86" s="148">
        <v>2429.5508490000002</v>
      </c>
      <c r="AS86" s="148">
        <v>195.83679219999999</v>
      </c>
      <c r="AT86" s="148">
        <v>562.09751159999996</v>
      </c>
      <c r="AU86" s="148">
        <v>0</v>
      </c>
      <c r="AV86" s="148">
        <v>299.85178669999999</v>
      </c>
      <c r="AW86" s="148">
        <v>362.2365532</v>
      </c>
      <c r="AX86" s="148">
        <v>121.12888529999999</v>
      </c>
      <c r="AY86" s="148">
        <v>124.1404713</v>
      </c>
      <c r="AZ86" s="148">
        <v>0</v>
      </c>
      <c r="BA86" s="148">
        <v>181.01555049999999</v>
      </c>
      <c r="BB86" s="148">
        <v>76.240221599999998</v>
      </c>
      <c r="BC86" s="148">
        <v>129.6317555</v>
      </c>
      <c r="BD86" s="148">
        <v>154.35690679999999</v>
      </c>
      <c r="BE86" s="148">
        <v>507.7753573</v>
      </c>
      <c r="BF86" s="148">
        <v>390.38788729999999</v>
      </c>
      <c r="BG86" s="148">
        <v>333.04291180000001</v>
      </c>
      <c r="BH86" s="148">
        <v>827.08348130000002</v>
      </c>
      <c r="BI86" s="148">
        <v>65437.93765</v>
      </c>
      <c r="BJ86" s="148">
        <v>1061.7190390000001</v>
      </c>
      <c r="BK86" s="148">
        <v>325.30955469999998</v>
      </c>
      <c r="BL86" s="148">
        <v>34914.479019999999</v>
      </c>
      <c r="BM86" s="148">
        <v>12737.25654</v>
      </c>
      <c r="BN86" s="148">
        <v>331.83008969999997</v>
      </c>
      <c r="BO86" s="148">
        <v>0</v>
      </c>
      <c r="BP86" s="148">
        <v>25619.88654</v>
      </c>
      <c r="BQ86" s="148">
        <v>2416.0707320000001</v>
      </c>
      <c r="BR86" s="148">
        <v>689.09081809999998</v>
      </c>
      <c r="BS86" s="148">
        <v>981.59463200000005</v>
      </c>
      <c r="BT86" s="148">
        <v>1241.3433419999999</v>
      </c>
      <c r="BU86" s="148">
        <v>160.6077105</v>
      </c>
      <c r="BV86" s="148">
        <v>32648.739610000001</v>
      </c>
      <c r="BW86" s="148">
        <v>992.93936489999999</v>
      </c>
      <c r="BX86" s="148">
        <v>681.81984020000004</v>
      </c>
      <c r="BY86" s="148">
        <v>1645.7719420000001</v>
      </c>
      <c r="BZ86" s="148">
        <v>216.32278239999999</v>
      </c>
      <c r="CA86" s="148">
        <v>546.24843599999997</v>
      </c>
      <c r="CB86" s="148">
        <v>0</v>
      </c>
      <c r="CC86" s="148">
        <v>436.92123809999998</v>
      </c>
      <c r="CD86" s="148">
        <v>388.03269069999999</v>
      </c>
      <c r="CE86" s="148">
        <v>0</v>
      </c>
      <c r="CF86" s="148">
        <v>0</v>
      </c>
      <c r="CG86" s="148">
        <v>70.802438629999997</v>
      </c>
      <c r="CH86" s="148">
        <v>27100.01715</v>
      </c>
      <c r="CI86" s="148">
        <v>581.74310400000002</v>
      </c>
      <c r="CJ86" s="148">
        <v>248659.58660000001</v>
      </c>
      <c r="CK86" s="148">
        <v>63609.653350000001</v>
      </c>
      <c r="CL86" s="148">
        <v>129990.50659999999</v>
      </c>
      <c r="CM86" s="148">
        <v>500581.8947</v>
      </c>
      <c r="CN86" s="148">
        <v>47005.199970000001</v>
      </c>
      <c r="CO86" s="148">
        <v>3313.4769500000002</v>
      </c>
      <c r="CP86" s="148">
        <v>387843.3959</v>
      </c>
      <c r="CQ86" s="148">
        <v>156929.4626</v>
      </c>
      <c r="CR86" s="148">
        <v>42144.6374</v>
      </c>
      <c r="CS86" s="148">
        <v>106420.7411</v>
      </c>
      <c r="CT86" s="148">
        <v>95935.708920000005</v>
      </c>
      <c r="CU86" s="148">
        <v>70120.12298</v>
      </c>
      <c r="CV86" s="148">
        <v>135837.7714</v>
      </c>
      <c r="CW86" s="148">
        <v>3624.8730860000001</v>
      </c>
      <c r="CX86" s="148">
        <v>174.77810840000001</v>
      </c>
      <c r="CY86" s="148">
        <v>94.955672309999997</v>
      </c>
      <c r="CZ86" s="148">
        <v>0</v>
      </c>
      <c r="DA86" s="148">
        <v>0</v>
      </c>
      <c r="DB86" s="148">
        <v>0</v>
      </c>
      <c r="DC86" s="148">
        <v>132.05231939999999</v>
      </c>
      <c r="DD86" s="148">
        <v>0</v>
      </c>
      <c r="DE86" s="148">
        <v>0</v>
      </c>
      <c r="DF86" s="148">
        <v>25.713324539999999</v>
      </c>
      <c r="DG86" s="148">
        <v>23.91828662</v>
      </c>
      <c r="DH86" s="148">
        <v>165.9754409</v>
      </c>
      <c r="DI86" s="148">
        <v>141.23743909999999</v>
      </c>
      <c r="DJ86" s="148">
        <v>233846.01939999999</v>
      </c>
      <c r="DK86" s="148">
        <v>1233937.9439999999</v>
      </c>
      <c r="DL86" s="148">
        <v>79888.681979999994</v>
      </c>
      <c r="DM86" s="148">
        <v>2647724.5920000002</v>
      </c>
      <c r="DN86" s="148">
        <v>2382329.2790000001</v>
      </c>
      <c r="DO86" s="148">
        <v>176365.617</v>
      </c>
      <c r="DP86" s="148">
        <v>15664.40026</v>
      </c>
      <c r="DQ86" s="148">
        <v>264864.79759999999</v>
      </c>
      <c r="DR86" s="148">
        <v>8213844.2089999998</v>
      </c>
      <c r="DS86" s="148">
        <v>1104803.973</v>
      </c>
      <c r="DT86" s="148">
        <v>115335.4626</v>
      </c>
      <c r="DU86" s="148">
        <v>237104.7659</v>
      </c>
      <c r="DV86" s="148">
        <v>16922.649519999999</v>
      </c>
      <c r="DW86" s="148">
        <v>2028960.7590000001</v>
      </c>
      <c r="DX86" s="148">
        <v>2139931.5290000001</v>
      </c>
      <c r="DY86" s="148">
        <v>1045550.591</v>
      </c>
      <c r="DZ86" s="148">
        <v>4280504.6789999995</v>
      </c>
      <c r="EA86" s="148">
        <v>538006.88939999999</v>
      </c>
      <c r="EB86" s="148">
        <v>64206.01698</v>
      </c>
      <c r="EC86" s="148">
        <v>302030.91979999997</v>
      </c>
      <c r="ED86" s="148">
        <v>474947.57939999999</v>
      </c>
      <c r="EE86" s="148">
        <v>483549.6299</v>
      </c>
      <c r="EF86" s="148">
        <v>2735311.2459999998</v>
      </c>
      <c r="EG86" s="148">
        <v>1097210.4140000001</v>
      </c>
      <c r="EH86" s="148">
        <v>4926.0049150000004</v>
      </c>
      <c r="EI86" s="148">
        <v>15043.67402</v>
      </c>
      <c r="EJ86" s="148">
        <v>33820.19038</v>
      </c>
      <c r="EK86" s="148">
        <v>44339.424270000003</v>
      </c>
      <c r="EL86" s="148">
        <v>177498.98120000001</v>
      </c>
      <c r="EM86" s="148">
        <v>645835.74490000005</v>
      </c>
      <c r="EN86" s="148">
        <v>472518.94819999998</v>
      </c>
      <c r="EO86" s="148">
        <v>296330.78480000002</v>
      </c>
      <c r="EP86" s="148">
        <v>23212.11723</v>
      </c>
      <c r="EQ86" s="148">
        <v>44284.95635</v>
      </c>
      <c r="ER86" s="148">
        <v>5199.6213639999996</v>
      </c>
      <c r="ES86" s="148">
        <v>29174.156660000001</v>
      </c>
      <c r="ET86" s="148">
        <v>3019.9112930000001</v>
      </c>
      <c r="EU86" s="148">
        <v>2307.4601429999998</v>
      </c>
      <c r="EV86" s="148">
        <v>10000.11346</v>
      </c>
      <c r="EW86" s="148">
        <v>25238.96056</v>
      </c>
      <c r="EX86" s="148">
        <v>29864.54592</v>
      </c>
      <c r="EY86" s="148">
        <v>21322.67324</v>
      </c>
      <c r="EZ86" s="148">
        <v>44428.668919999996</v>
      </c>
      <c r="FA86" s="148">
        <v>17543.32934</v>
      </c>
      <c r="FB86" s="148">
        <v>16960.454249999999</v>
      </c>
      <c r="FC86" s="148">
        <v>16051.49179</v>
      </c>
      <c r="FD86" s="148">
        <v>19127.832829999999</v>
      </c>
      <c r="FE86" s="148">
        <v>7071.5958780000001</v>
      </c>
      <c r="FF86" s="148">
        <v>2623.6948600000001</v>
      </c>
      <c r="FG86" s="148">
        <v>605.74922690000005</v>
      </c>
      <c r="FH86" s="148">
        <v>78066.83713</v>
      </c>
      <c r="FI86" s="148">
        <v>11919.40811</v>
      </c>
      <c r="FJ86" s="148">
        <v>1430.3743280000001</v>
      </c>
      <c r="FK86" s="148">
        <v>308.78341849999998</v>
      </c>
      <c r="FL86" s="148">
        <v>79593.842290000001</v>
      </c>
      <c r="FM86" s="148">
        <v>55476.879520000002</v>
      </c>
      <c r="FN86" s="148">
        <v>15377.403539999999</v>
      </c>
      <c r="FO86" s="148">
        <v>54024.5965</v>
      </c>
      <c r="FP86" s="148">
        <v>10855.80789</v>
      </c>
      <c r="FQ86" s="148">
        <v>4939.9196359999996</v>
      </c>
      <c r="FR86" s="148">
        <v>72524.904280000002</v>
      </c>
      <c r="FS86" s="148">
        <v>299912.86570000002</v>
      </c>
      <c r="FT86" s="148">
        <v>105219.4607</v>
      </c>
      <c r="FU86" s="148">
        <v>169490.87390000001</v>
      </c>
      <c r="FV86" s="148">
        <v>505.00396019999999</v>
      </c>
      <c r="FW86" s="148">
        <v>455.82510710000003</v>
      </c>
      <c r="FX86" s="148">
        <v>19894.366720000002</v>
      </c>
      <c r="FY86" s="148">
        <v>74832.887950000004</v>
      </c>
      <c r="FZ86" s="148">
        <v>70442.418009999994</v>
      </c>
      <c r="GA86" s="148">
        <v>70154.317750000002</v>
      </c>
      <c r="GB86" s="148">
        <v>6672.2636659999998</v>
      </c>
      <c r="GC86" s="148">
        <v>2537.480395</v>
      </c>
      <c r="GD86" s="148">
        <v>1772.727879</v>
      </c>
      <c r="GE86" s="148">
        <v>509.580849</v>
      </c>
      <c r="GF86" s="148">
        <v>4921.720491</v>
      </c>
      <c r="GG86" s="148">
        <v>5866.8996770000003</v>
      </c>
      <c r="GH86" s="148">
        <v>733.42502420000005</v>
      </c>
      <c r="GI86" s="148">
        <v>12666.96056</v>
      </c>
      <c r="GJ86" s="148">
        <v>25709.171559999999</v>
      </c>
      <c r="GK86" s="148">
        <v>15086.735769999999</v>
      </c>
      <c r="GL86" s="148">
        <v>2361.8998769999998</v>
      </c>
      <c r="GM86" s="148">
        <v>17674.913489999999</v>
      </c>
      <c r="GN86" s="148">
        <v>11032.788920000001</v>
      </c>
      <c r="GO86" s="148">
        <v>0</v>
      </c>
      <c r="GP86" s="148">
        <v>0</v>
      </c>
      <c r="GQ86" s="148">
        <v>35.659171880000002</v>
      </c>
      <c r="GR86" s="148">
        <v>288.2748201</v>
      </c>
      <c r="GS86" s="148">
        <v>0</v>
      </c>
      <c r="GT86" s="148">
        <v>0</v>
      </c>
      <c r="GU86" s="148">
        <v>263.53779150000003</v>
      </c>
      <c r="GV86" s="148">
        <v>150.97674509999999</v>
      </c>
      <c r="GW86" s="148">
        <v>0</v>
      </c>
      <c r="GX86" s="148">
        <v>0</v>
      </c>
      <c r="GY86" s="148">
        <v>120.5654888</v>
      </c>
      <c r="GZ86" s="148">
        <v>68.852135649999994</v>
      </c>
      <c r="HA86" s="148">
        <v>0</v>
      </c>
      <c r="HB86" s="148">
        <v>0</v>
      </c>
      <c r="HC86" s="148">
        <v>0</v>
      </c>
      <c r="HD86" s="148">
        <v>228.9523609</v>
      </c>
      <c r="HE86" s="148">
        <v>839.85783370000001</v>
      </c>
      <c r="HF86" s="148">
        <v>76.581879790000002</v>
      </c>
      <c r="HG86" s="148">
        <v>0</v>
      </c>
      <c r="HH86" s="148">
        <v>29.217751870000001</v>
      </c>
      <c r="HI86" s="148">
        <v>331.06967759999998</v>
      </c>
      <c r="HJ86" s="148">
        <v>1137.1026589999999</v>
      </c>
      <c r="HK86" s="148">
        <v>1792.5311999999999</v>
      </c>
      <c r="HL86" s="148">
        <v>6510.2851000000001</v>
      </c>
      <c r="HM86" s="148">
        <v>79.732950979999998</v>
      </c>
      <c r="HN86" s="148">
        <v>886.31359970000005</v>
      </c>
      <c r="HO86" s="148">
        <v>16059.73654</v>
      </c>
      <c r="HP86" s="148">
        <v>105397.3995</v>
      </c>
      <c r="HQ86" s="148">
        <v>13708.915999999999</v>
      </c>
      <c r="HR86" s="148">
        <v>697.17925260000004</v>
      </c>
      <c r="HS86" s="148">
        <v>298.58425599999998</v>
      </c>
      <c r="HT86" s="148">
        <v>2184.4512519999998</v>
      </c>
      <c r="HU86" s="148">
        <v>5403.4580960000003</v>
      </c>
      <c r="HV86" s="148">
        <v>1743.023216</v>
      </c>
      <c r="HW86" s="148">
        <v>56109.01786</v>
      </c>
      <c r="HX86" s="148">
        <v>30226.296139999999</v>
      </c>
      <c r="HY86" s="148">
        <v>43271.951390000002</v>
      </c>
      <c r="HZ86" s="148">
        <v>18200.593239999998</v>
      </c>
      <c r="IA86" s="148">
        <v>0</v>
      </c>
      <c r="IB86" s="148">
        <v>55546.592649999999</v>
      </c>
      <c r="IC86" s="148">
        <v>105726.9752</v>
      </c>
      <c r="ID86" s="148">
        <v>53041.608</v>
      </c>
      <c r="IE86" s="148">
        <v>33040.542399999998</v>
      </c>
      <c r="IF86" s="148">
        <v>6864.1801150000001</v>
      </c>
      <c r="IG86" s="148">
        <v>12797.395339999999</v>
      </c>
      <c r="IH86" s="148">
        <v>10324.750169999999</v>
      </c>
      <c r="II86" s="148">
        <v>35430.628499999999</v>
      </c>
      <c r="IJ86" s="148">
        <v>57405.257919999996</v>
      </c>
      <c r="IK86" s="148">
        <v>84275.104059999998</v>
      </c>
      <c r="IL86" s="148">
        <v>28145.308570000001</v>
      </c>
      <c r="IM86" s="148">
        <v>16201.94721</v>
      </c>
      <c r="IN86" s="148">
        <v>8336.4361059999992</v>
      </c>
      <c r="IO86" s="148">
        <v>13614.164629999999</v>
      </c>
      <c r="IP86" s="148">
        <v>15133.126060000001</v>
      </c>
      <c r="IQ86" s="148">
        <v>30958.133809999999</v>
      </c>
      <c r="IR86" s="148">
        <v>31966.169910000001</v>
      </c>
      <c r="IS86" s="148">
        <v>30279.761289999999</v>
      </c>
      <c r="IT86" s="148">
        <v>34823.019010000004</v>
      </c>
      <c r="IU86" s="148">
        <v>13794.412179999999</v>
      </c>
      <c r="IV86" s="148">
        <v>33835.852160000002</v>
      </c>
      <c r="IW86" s="148">
        <v>20897.474050000001</v>
      </c>
      <c r="IX86" s="148">
        <v>2835.29385</v>
      </c>
    </row>
    <row r="87" spans="1:258">
      <c r="A87" s="233" t="s">
        <v>1009</v>
      </c>
      <c r="B87" s="233" t="s">
        <v>947</v>
      </c>
      <c r="C87" s="148">
        <v>815.28959999999995</v>
      </c>
      <c r="D87" s="148">
        <v>180.85745199999999</v>
      </c>
      <c r="E87" s="148">
        <v>6060.7385619999995</v>
      </c>
      <c r="F87" s="148">
        <v>7797.3503479999999</v>
      </c>
      <c r="G87" s="148">
        <v>267.50532399999997</v>
      </c>
      <c r="H87" s="148">
        <v>1709.8783989999999</v>
      </c>
      <c r="I87" s="148">
        <v>3280.1538139999998</v>
      </c>
      <c r="J87" s="148">
        <v>1854.0776949999999</v>
      </c>
      <c r="K87" s="148">
        <v>74839.065100000007</v>
      </c>
      <c r="L87" s="148">
        <v>15403.556699999999</v>
      </c>
      <c r="M87" s="148">
        <v>1246.9218949999999</v>
      </c>
      <c r="N87" s="148">
        <v>12709.82467</v>
      </c>
      <c r="O87" s="148">
        <v>11284.50985</v>
      </c>
      <c r="P87" s="148">
        <v>12987.565860000001</v>
      </c>
      <c r="Q87" s="148">
        <v>35847.570359999998</v>
      </c>
      <c r="R87" s="148">
        <v>11600.284</v>
      </c>
      <c r="S87" s="148">
        <v>1426.085873</v>
      </c>
      <c r="T87" s="148">
        <v>49308.950470000003</v>
      </c>
      <c r="U87" s="148">
        <v>72573.932679999998</v>
      </c>
      <c r="V87" s="148">
        <v>57207.941030000002</v>
      </c>
      <c r="W87" s="148">
        <v>10148.54952</v>
      </c>
      <c r="X87" s="148">
        <v>8136.269679</v>
      </c>
      <c r="Y87" s="148">
        <v>2338.0384119999999</v>
      </c>
      <c r="Z87" s="148">
        <v>0</v>
      </c>
      <c r="AA87" s="148">
        <v>0</v>
      </c>
      <c r="AB87" s="148">
        <v>0</v>
      </c>
      <c r="AC87" s="148">
        <v>1067.670396</v>
      </c>
      <c r="AD87" s="148">
        <v>10730.576300000001</v>
      </c>
      <c r="AE87" s="148">
        <v>265.64350300000001</v>
      </c>
      <c r="AF87" s="148">
        <v>113.270144</v>
      </c>
      <c r="AG87" s="148">
        <v>0</v>
      </c>
      <c r="AH87" s="148">
        <v>0</v>
      </c>
      <c r="AI87" s="148">
        <v>154.66864939999999</v>
      </c>
      <c r="AJ87" s="148">
        <v>0</v>
      </c>
      <c r="AK87" s="148">
        <v>20113.44125</v>
      </c>
      <c r="AL87" s="148">
        <v>55.306490459999999</v>
      </c>
      <c r="AM87" s="148">
        <v>134.05607939999999</v>
      </c>
      <c r="AN87" s="148">
        <v>199.06106829999999</v>
      </c>
      <c r="AO87" s="148">
        <v>41.302221060000001</v>
      </c>
      <c r="AP87" s="148">
        <v>0</v>
      </c>
      <c r="AQ87" s="148">
        <v>346.3899677</v>
      </c>
      <c r="AR87" s="148">
        <v>576.79684099999997</v>
      </c>
      <c r="AS87" s="148">
        <v>133.82796400000001</v>
      </c>
      <c r="AT87" s="148">
        <v>240.520071</v>
      </c>
      <c r="AU87" s="148">
        <v>0</v>
      </c>
      <c r="AV87" s="148">
        <v>200.7514147</v>
      </c>
      <c r="AW87" s="148">
        <v>423.45032750000001</v>
      </c>
      <c r="AX87" s="148">
        <v>130.6812697</v>
      </c>
      <c r="AY87" s="148">
        <v>147.03696199999999</v>
      </c>
      <c r="AZ87" s="148">
        <v>0</v>
      </c>
      <c r="BA87" s="148">
        <v>83.872065910000003</v>
      </c>
      <c r="BB87" s="148">
        <v>73.991938529999999</v>
      </c>
      <c r="BC87" s="148">
        <v>41.58375599</v>
      </c>
      <c r="BD87" s="148">
        <v>134.7718485</v>
      </c>
      <c r="BE87" s="148">
        <v>914.45040470000004</v>
      </c>
      <c r="BF87" s="148">
        <v>164.5367492</v>
      </c>
      <c r="BG87" s="148">
        <v>281.94069910000002</v>
      </c>
      <c r="BH87" s="148">
        <v>519.00682849999998</v>
      </c>
      <c r="BI87" s="148">
        <v>45542.762269999999</v>
      </c>
      <c r="BJ87" s="148">
        <v>733.65731960000005</v>
      </c>
      <c r="BK87" s="148">
        <v>499.97330979999998</v>
      </c>
      <c r="BL87" s="148">
        <v>21972.073820000001</v>
      </c>
      <c r="BM87" s="148">
        <v>8360.1290609999996</v>
      </c>
      <c r="BN87" s="148">
        <v>211.08810439999999</v>
      </c>
      <c r="BO87" s="148">
        <v>0</v>
      </c>
      <c r="BP87" s="148">
        <v>24239.616549999999</v>
      </c>
      <c r="BQ87" s="148">
        <v>1578.7196960000001</v>
      </c>
      <c r="BR87" s="148">
        <v>501.36588369999998</v>
      </c>
      <c r="BS87" s="148">
        <v>555.87344399999995</v>
      </c>
      <c r="BT87" s="148">
        <v>1024.961329</v>
      </c>
      <c r="BU87" s="148">
        <v>0</v>
      </c>
      <c r="BV87" s="148">
        <v>30790.822499999998</v>
      </c>
      <c r="BW87" s="148">
        <v>550.6212567</v>
      </c>
      <c r="BX87" s="148">
        <v>269.94080659999997</v>
      </c>
      <c r="BY87" s="148">
        <v>1371.5649169999999</v>
      </c>
      <c r="BZ87" s="148">
        <v>482.3777887</v>
      </c>
      <c r="CA87" s="148">
        <v>297.27502600000003</v>
      </c>
      <c r="CB87" s="148">
        <v>0</v>
      </c>
      <c r="CC87" s="148">
        <v>580.39837279999995</v>
      </c>
      <c r="CD87" s="148">
        <v>242.64280679999999</v>
      </c>
      <c r="CE87" s="148">
        <v>0</v>
      </c>
      <c r="CF87" s="148">
        <v>0</v>
      </c>
      <c r="CG87" s="148">
        <v>22.060747060000001</v>
      </c>
      <c r="CH87" s="148">
        <v>21207.78542</v>
      </c>
      <c r="CI87" s="148">
        <v>584.0238372</v>
      </c>
      <c r="CJ87" s="148">
        <v>205477.24650000001</v>
      </c>
      <c r="CK87" s="148">
        <v>50387.267119999997</v>
      </c>
      <c r="CL87" s="148">
        <v>105870.224</v>
      </c>
      <c r="CM87" s="148">
        <v>400098.73119999998</v>
      </c>
      <c r="CN87" s="148">
        <v>37115.539640000003</v>
      </c>
      <c r="CO87" s="148">
        <v>2949.3131790000002</v>
      </c>
      <c r="CP87" s="148">
        <v>305133.8468</v>
      </c>
      <c r="CQ87" s="148">
        <v>126815.7064</v>
      </c>
      <c r="CR87" s="148">
        <v>33886.123659999997</v>
      </c>
      <c r="CS87" s="148">
        <v>87234.068230000004</v>
      </c>
      <c r="CT87" s="148">
        <v>73349.269660000005</v>
      </c>
      <c r="CU87" s="148">
        <v>55840.704180000001</v>
      </c>
      <c r="CV87" s="148">
        <v>106529.1489</v>
      </c>
      <c r="CW87" s="148">
        <v>2766.7243149999999</v>
      </c>
      <c r="CX87" s="148">
        <v>164.5652676</v>
      </c>
      <c r="CY87" s="148">
        <v>76.348711440000002</v>
      </c>
      <c r="CZ87" s="148">
        <v>0</v>
      </c>
      <c r="DA87" s="148">
        <v>0</v>
      </c>
      <c r="DB87" s="148">
        <v>0</v>
      </c>
      <c r="DC87" s="148">
        <v>149.83763569999999</v>
      </c>
      <c r="DD87" s="148">
        <v>0</v>
      </c>
      <c r="DE87" s="148">
        <v>0</v>
      </c>
      <c r="DF87" s="148">
        <v>35.632853840000003</v>
      </c>
      <c r="DG87" s="148">
        <v>21.626080699999999</v>
      </c>
      <c r="DH87" s="148">
        <v>73.183843679999995</v>
      </c>
      <c r="DI87" s="148">
        <v>198.1678086</v>
      </c>
      <c r="DJ87" s="148">
        <v>218638.79149999999</v>
      </c>
      <c r="DK87" s="148">
        <v>994979.04740000004</v>
      </c>
      <c r="DL87" s="148">
        <v>63687.918039999997</v>
      </c>
      <c r="DM87" s="148">
        <v>2282221.321</v>
      </c>
      <c r="DN87" s="148">
        <v>1940154.121</v>
      </c>
      <c r="DO87" s="148">
        <v>144272.87880000001</v>
      </c>
      <c r="DP87" s="148">
        <v>12998.382299999999</v>
      </c>
      <c r="DQ87" s="148">
        <v>216873.2696</v>
      </c>
      <c r="DR87" s="148">
        <v>7224261.818</v>
      </c>
      <c r="DS87" s="148">
        <v>915611.02269999997</v>
      </c>
      <c r="DT87" s="148">
        <v>88283.240860000005</v>
      </c>
      <c r="DU87" s="148">
        <v>185285.0246</v>
      </c>
      <c r="DV87" s="148">
        <v>13203.26851</v>
      </c>
      <c r="DW87" s="148">
        <v>1565933.6340000001</v>
      </c>
      <c r="DX87" s="148">
        <v>1792642.679</v>
      </c>
      <c r="DY87" s="148">
        <v>855945.65009999997</v>
      </c>
      <c r="DZ87" s="148">
        <v>3702279.2089999998</v>
      </c>
      <c r="EA87" s="148">
        <v>440443.63630000001</v>
      </c>
      <c r="EB87" s="148">
        <v>50661.771520000002</v>
      </c>
      <c r="EC87" s="148">
        <v>229985.95970000001</v>
      </c>
      <c r="ED87" s="148">
        <v>388970.2647</v>
      </c>
      <c r="EE87" s="148">
        <v>396835.25689999998</v>
      </c>
      <c r="EF87" s="148">
        <v>2349340.2680000002</v>
      </c>
      <c r="EG87" s="148">
        <v>864504.65220000001</v>
      </c>
      <c r="EH87" s="148">
        <v>4400.339285</v>
      </c>
      <c r="EI87" s="148">
        <v>10705.00309</v>
      </c>
      <c r="EJ87" s="148">
        <v>25940.233550000001</v>
      </c>
      <c r="EK87" s="148">
        <v>34228.700790000003</v>
      </c>
      <c r="EL87" s="148">
        <v>142822.97719999999</v>
      </c>
      <c r="EM87" s="148">
        <v>530561.24280000001</v>
      </c>
      <c r="EN87" s="148">
        <v>383207.2708</v>
      </c>
      <c r="EO87" s="148">
        <v>233808.92800000001</v>
      </c>
      <c r="EP87" s="148">
        <v>17747.694680000001</v>
      </c>
      <c r="EQ87" s="148">
        <v>35212.662089999998</v>
      </c>
      <c r="ER87" s="148">
        <v>4082.4909680000001</v>
      </c>
      <c r="ES87" s="148">
        <v>22901.76669</v>
      </c>
      <c r="ET87" s="148">
        <v>2366.133335</v>
      </c>
      <c r="EU87" s="148">
        <v>2275.6430089999999</v>
      </c>
      <c r="EV87" s="148">
        <v>8486.57467</v>
      </c>
      <c r="EW87" s="148">
        <v>19720.52261</v>
      </c>
      <c r="EX87" s="148">
        <v>21039.025750000001</v>
      </c>
      <c r="EY87" s="148">
        <v>18103.47957</v>
      </c>
      <c r="EZ87" s="148">
        <v>33072.517760000002</v>
      </c>
      <c r="FA87" s="148">
        <v>13818.008169999999</v>
      </c>
      <c r="FB87" s="148">
        <v>14021.193010000001</v>
      </c>
      <c r="FC87" s="148">
        <v>13555.80492</v>
      </c>
      <c r="FD87" s="148">
        <v>16983.156279999999</v>
      </c>
      <c r="FE87" s="148">
        <v>6246.5041179999998</v>
      </c>
      <c r="FF87" s="148">
        <v>2428.5423369999999</v>
      </c>
      <c r="FG87" s="148">
        <v>346.40561100000002</v>
      </c>
      <c r="FH87" s="148">
        <v>65398.31295</v>
      </c>
      <c r="FI87" s="148">
        <v>9776.4769429999997</v>
      </c>
      <c r="FJ87" s="148">
        <v>783.81054329999995</v>
      </c>
      <c r="FK87" s="148">
        <v>256.36160210000003</v>
      </c>
      <c r="FL87" s="148">
        <v>59018.471649999999</v>
      </c>
      <c r="FM87" s="148">
        <v>43631.795610000001</v>
      </c>
      <c r="FN87" s="148">
        <v>11740.62204</v>
      </c>
      <c r="FO87" s="148">
        <v>46142.235999999997</v>
      </c>
      <c r="FP87" s="148">
        <v>9546.6353550000003</v>
      </c>
      <c r="FQ87" s="148">
        <v>3609.1441559999998</v>
      </c>
      <c r="FR87" s="148">
        <v>58227.33223</v>
      </c>
      <c r="FS87" s="148">
        <v>247538.0233</v>
      </c>
      <c r="FT87" s="148">
        <v>83476.704140000002</v>
      </c>
      <c r="FU87" s="148">
        <v>141098.82949999999</v>
      </c>
      <c r="FV87" s="148">
        <v>592.90197220000005</v>
      </c>
      <c r="FW87" s="148">
        <v>401.06135640000002</v>
      </c>
      <c r="FX87" s="148">
        <v>18190.841779999999</v>
      </c>
      <c r="FY87" s="148">
        <v>62049.976300000002</v>
      </c>
      <c r="FZ87" s="148">
        <v>55067.037380000002</v>
      </c>
      <c r="GA87" s="148">
        <v>56678.550009999999</v>
      </c>
      <c r="GB87" s="148">
        <v>4144.2754670000004</v>
      </c>
      <c r="GC87" s="148">
        <v>1591.3181970000001</v>
      </c>
      <c r="GD87" s="148">
        <v>1299.6545570000001</v>
      </c>
      <c r="GE87" s="148">
        <v>267.9703528</v>
      </c>
      <c r="GF87" s="148">
        <v>4006.4466900000002</v>
      </c>
      <c r="GG87" s="148">
        <v>4063.6636210000001</v>
      </c>
      <c r="GH87" s="148">
        <v>570.61405779999996</v>
      </c>
      <c r="GI87" s="148">
        <v>9182.0766110000004</v>
      </c>
      <c r="GJ87" s="148">
        <v>20381.1181</v>
      </c>
      <c r="GK87" s="148">
        <v>12214.761710000001</v>
      </c>
      <c r="GL87" s="148">
        <v>2277.2066840000002</v>
      </c>
      <c r="GM87" s="148">
        <v>12767.061470000001</v>
      </c>
      <c r="GN87" s="148">
        <v>7769.5177329999997</v>
      </c>
      <c r="GO87" s="148">
        <v>0</v>
      </c>
      <c r="GP87" s="148">
        <v>0</v>
      </c>
      <c r="GQ87" s="148">
        <v>0</v>
      </c>
      <c r="GR87" s="148">
        <v>208.7889893</v>
      </c>
      <c r="GS87" s="148">
        <v>0</v>
      </c>
      <c r="GT87" s="148">
        <v>0</v>
      </c>
      <c r="GU87" s="148">
        <v>98.582451199999994</v>
      </c>
      <c r="GV87" s="148">
        <v>94.692655959999996</v>
      </c>
      <c r="GW87" s="148">
        <v>0</v>
      </c>
      <c r="GX87" s="148">
        <v>0</v>
      </c>
      <c r="GY87" s="148">
        <v>108.2570776</v>
      </c>
      <c r="GZ87" s="148">
        <v>0</v>
      </c>
      <c r="HA87" s="148">
        <v>15.815508879999999</v>
      </c>
      <c r="HB87" s="148">
        <v>0</v>
      </c>
      <c r="HC87" s="148">
        <v>0</v>
      </c>
      <c r="HD87" s="148">
        <v>116.1517107</v>
      </c>
      <c r="HE87" s="148">
        <v>904.85054969999999</v>
      </c>
      <c r="HF87" s="148">
        <v>17.507727150000001</v>
      </c>
      <c r="HG87" s="148">
        <v>0</v>
      </c>
      <c r="HH87" s="148">
        <v>54.702369109999999</v>
      </c>
      <c r="HI87" s="148">
        <v>142.47062220000001</v>
      </c>
      <c r="HJ87" s="148">
        <v>690.43869840000002</v>
      </c>
      <c r="HK87" s="148">
        <v>1315.180507</v>
      </c>
      <c r="HL87" s="148">
        <v>5363.7616049999997</v>
      </c>
      <c r="HM87" s="148">
        <v>47.792775720000002</v>
      </c>
      <c r="HN87" s="148">
        <v>900.27605319999998</v>
      </c>
      <c r="HO87" s="148">
        <v>13343.004720000001</v>
      </c>
      <c r="HP87" s="148">
        <v>89062.773159999997</v>
      </c>
      <c r="HQ87" s="148">
        <v>11756.87204</v>
      </c>
      <c r="HR87" s="148">
        <v>516.30044269999996</v>
      </c>
      <c r="HS87" s="148">
        <v>405.54236550000002</v>
      </c>
      <c r="HT87" s="148">
        <v>1968.520295</v>
      </c>
      <c r="HU87" s="148">
        <v>3886.7573269999998</v>
      </c>
      <c r="HV87" s="148">
        <v>977.51045269999997</v>
      </c>
      <c r="HW87" s="148">
        <v>40933.971640000003</v>
      </c>
      <c r="HX87" s="148">
        <v>25531.531999999999</v>
      </c>
      <c r="HY87" s="148">
        <v>26978.570940000001</v>
      </c>
      <c r="HZ87" s="148">
        <v>9600.0000089999994</v>
      </c>
      <c r="IA87" s="148">
        <v>0</v>
      </c>
      <c r="IB87" s="148">
        <v>41788.7552</v>
      </c>
      <c r="IC87" s="148">
        <v>72548.159669999994</v>
      </c>
      <c r="ID87" s="148">
        <v>35846.28544</v>
      </c>
      <c r="IE87" s="148">
        <v>27834.777010000002</v>
      </c>
      <c r="IF87" s="148">
        <v>3736.378322</v>
      </c>
      <c r="IG87" s="148">
        <v>7748.1672710000003</v>
      </c>
      <c r="IH87" s="148">
        <v>5822.5370599999997</v>
      </c>
      <c r="II87" s="148">
        <v>27652.4015</v>
      </c>
      <c r="IJ87" s="148">
        <v>38216.581530000003</v>
      </c>
      <c r="IK87" s="148">
        <v>53683.079550000002</v>
      </c>
      <c r="IL87" s="148">
        <v>18828.326000000001</v>
      </c>
      <c r="IM87" s="148">
        <v>11245.89313</v>
      </c>
      <c r="IN87" s="148">
        <v>5027.5003349999997</v>
      </c>
      <c r="IO87" s="148">
        <v>10228.747139999999</v>
      </c>
      <c r="IP87" s="148">
        <v>8236.562758</v>
      </c>
      <c r="IQ87" s="148">
        <v>20836.46443</v>
      </c>
      <c r="IR87" s="148">
        <v>22331.922879999998</v>
      </c>
      <c r="IS87" s="148">
        <v>23623.276849999998</v>
      </c>
      <c r="IT87" s="148">
        <v>26414.627550000001</v>
      </c>
      <c r="IU87" s="148">
        <v>11408.14782</v>
      </c>
      <c r="IV87" s="148">
        <v>23813.536629999999</v>
      </c>
      <c r="IW87" s="148">
        <v>18799.007020000001</v>
      </c>
      <c r="IX87" s="148">
        <v>2167.7447090000001</v>
      </c>
    </row>
    <row r="88" spans="1:258">
      <c r="A88" s="233" t="s">
        <v>1010</v>
      </c>
      <c r="B88" s="233" t="s">
        <v>947</v>
      </c>
      <c r="C88" s="148">
        <v>561.14837980000004</v>
      </c>
      <c r="D88" s="148">
        <v>188.442148</v>
      </c>
      <c r="E88" s="148">
        <v>7059.1142769999997</v>
      </c>
      <c r="F88" s="148">
        <v>8029.5219370000004</v>
      </c>
      <c r="G88" s="148">
        <v>884.48200050000003</v>
      </c>
      <c r="H88" s="148">
        <v>1934.6945250000001</v>
      </c>
      <c r="I88" s="148">
        <v>4168.4062990000002</v>
      </c>
      <c r="J88" s="148">
        <v>2446.1346610000001</v>
      </c>
      <c r="K88" s="148">
        <v>122991.7142</v>
      </c>
      <c r="L88" s="148">
        <v>18823.880959999999</v>
      </c>
      <c r="M88" s="148">
        <v>1504.807401</v>
      </c>
      <c r="N88" s="148">
        <v>19804.166550000002</v>
      </c>
      <c r="O88" s="148">
        <v>13588.164650000001</v>
      </c>
      <c r="P88" s="148">
        <v>26386.291239999999</v>
      </c>
      <c r="Q88" s="148">
        <v>47080.15898</v>
      </c>
      <c r="R88" s="148">
        <v>14081.751389999999</v>
      </c>
      <c r="S88" s="148">
        <v>1596.848876</v>
      </c>
      <c r="T88" s="148">
        <v>67675.688850000006</v>
      </c>
      <c r="U88" s="148">
        <v>93308.356159999996</v>
      </c>
      <c r="V88" s="148">
        <v>70309.790290000004</v>
      </c>
      <c r="W88" s="148">
        <v>12908.05845</v>
      </c>
      <c r="X88" s="148">
        <v>10560.6029</v>
      </c>
      <c r="Y88" s="148">
        <v>3726.2153950000002</v>
      </c>
      <c r="Z88" s="148">
        <v>0</v>
      </c>
      <c r="AA88" s="148">
        <v>0</v>
      </c>
      <c r="AB88" s="148">
        <v>0</v>
      </c>
      <c r="AC88" s="148">
        <v>1296.0051149999999</v>
      </c>
      <c r="AD88" s="148">
        <v>16078.32994</v>
      </c>
      <c r="AE88" s="148">
        <v>161.83784919999999</v>
      </c>
      <c r="AF88" s="148">
        <v>180.2679493</v>
      </c>
      <c r="AG88" s="148">
        <v>0</v>
      </c>
      <c r="AH88" s="148">
        <v>0</v>
      </c>
      <c r="AI88" s="148">
        <v>99.947378079999993</v>
      </c>
      <c r="AJ88" s="148">
        <v>0</v>
      </c>
      <c r="AK88" s="148">
        <v>26128.698359999999</v>
      </c>
      <c r="AL88" s="148">
        <v>100.4244795</v>
      </c>
      <c r="AM88" s="148">
        <v>229.55294789999999</v>
      </c>
      <c r="AN88" s="148">
        <v>294.4995237</v>
      </c>
      <c r="AO88" s="148">
        <v>32.35198733</v>
      </c>
      <c r="AP88" s="148">
        <v>0</v>
      </c>
      <c r="AQ88" s="148">
        <v>290.10671359999998</v>
      </c>
      <c r="AR88" s="148">
        <v>1083.664113</v>
      </c>
      <c r="AS88" s="148">
        <v>130.35631359999999</v>
      </c>
      <c r="AT88" s="148">
        <v>309.70650319999999</v>
      </c>
      <c r="AU88" s="148">
        <v>0</v>
      </c>
      <c r="AV88" s="148">
        <v>216.7286302</v>
      </c>
      <c r="AW88" s="148">
        <v>319.13091609999998</v>
      </c>
      <c r="AX88" s="148">
        <v>125.049594</v>
      </c>
      <c r="AY88" s="148">
        <v>79.286419640000005</v>
      </c>
      <c r="AZ88" s="148">
        <v>0</v>
      </c>
      <c r="BA88" s="148">
        <v>53.27906875</v>
      </c>
      <c r="BB88" s="148">
        <v>112.1654403</v>
      </c>
      <c r="BC88" s="148">
        <v>83.369986429999997</v>
      </c>
      <c r="BD88" s="148">
        <v>166.06801540000001</v>
      </c>
      <c r="BE88" s="148">
        <v>968.84506169999997</v>
      </c>
      <c r="BF88" s="148">
        <v>358.82394319999997</v>
      </c>
      <c r="BG88" s="148">
        <v>350.87153050000001</v>
      </c>
      <c r="BH88" s="148">
        <v>466.68272450000001</v>
      </c>
      <c r="BI88" s="148">
        <v>55638.381249999999</v>
      </c>
      <c r="BJ88" s="148">
        <v>935.08483460000002</v>
      </c>
      <c r="BK88" s="148">
        <v>471.93316329999999</v>
      </c>
      <c r="BL88" s="148">
        <v>25730.788769999999</v>
      </c>
      <c r="BM88" s="148">
        <v>9330.7328830000006</v>
      </c>
      <c r="BN88" s="148">
        <v>402.0321998</v>
      </c>
      <c r="BO88" s="148">
        <v>0</v>
      </c>
      <c r="BP88" s="148">
        <v>26080.803100000001</v>
      </c>
      <c r="BQ88" s="148">
        <v>2207.502978</v>
      </c>
      <c r="BR88" s="148">
        <v>610.39945279999995</v>
      </c>
      <c r="BS88" s="148">
        <v>696.06597390000002</v>
      </c>
      <c r="BT88" s="148">
        <v>1086.4923759999999</v>
      </c>
      <c r="BU88" s="148">
        <v>32.052040419999997</v>
      </c>
      <c r="BV88" s="148">
        <v>36179.590920000002</v>
      </c>
      <c r="BW88" s="148">
        <v>514.53871460000005</v>
      </c>
      <c r="BX88" s="148">
        <v>272.96217569999999</v>
      </c>
      <c r="BY88" s="148">
        <v>1539.3816059999999</v>
      </c>
      <c r="BZ88" s="148">
        <v>464.80456529999998</v>
      </c>
      <c r="CA88" s="148">
        <v>424.97204110000001</v>
      </c>
      <c r="CB88" s="148">
        <v>0</v>
      </c>
      <c r="CC88" s="148">
        <v>468.63931509999998</v>
      </c>
      <c r="CD88" s="148">
        <v>383.8758474</v>
      </c>
      <c r="CE88" s="148">
        <v>0</v>
      </c>
      <c r="CF88" s="148">
        <v>0</v>
      </c>
      <c r="CG88" s="148">
        <v>52.917322710000001</v>
      </c>
      <c r="CH88" s="148">
        <v>25356.495060000001</v>
      </c>
      <c r="CI88" s="148">
        <v>755.02721220000001</v>
      </c>
      <c r="CJ88" s="148">
        <v>225427.51139999999</v>
      </c>
      <c r="CK88" s="148">
        <v>60997.478069999997</v>
      </c>
      <c r="CL88" s="148">
        <v>118283.9547</v>
      </c>
      <c r="CM88" s="148">
        <v>456766.74729999999</v>
      </c>
      <c r="CN88" s="148">
        <v>43507.583129999999</v>
      </c>
      <c r="CO88" s="148">
        <v>2898.2401519999999</v>
      </c>
      <c r="CP88" s="148">
        <v>347534.60830000002</v>
      </c>
      <c r="CQ88" s="148">
        <v>146225.08350000001</v>
      </c>
      <c r="CR88" s="148">
        <v>38703.358119999997</v>
      </c>
      <c r="CS88" s="148">
        <v>96653.156770000001</v>
      </c>
      <c r="CT88" s="148">
        <v>81307.207689999996</v>
      </c>
      <c r="CU88" s="148">
        <v>61920.223550000002</v>
      </c>
      <c r="CV88" s="148">
        <v>118569.2715</v>
      </c>
      <c r="CW88" s="148">
        <v>3941.7008369999999</v>
      </c>
      <c r="CX88" s="148">
        <v>241.00156340000001</v>
      </c>
      <c r="CY88" s="148">
        <v>80.029449220000004</v>
      </c>
      <c r="CZ88" s="148">
        <v>0</v>
      </c>
      <c r="DA88" s="148">
        <v>0</v>
      </c>
      <c r="DB88" s="148">
        <v>0</v>
      </c>
      <c r="DC88" s="148">
        <v>169.09591889999999</v>
      </c>
      <c r="DD88" s="148">
        <v>0</v>
      </c>
      <c r="DE88" s="148">
        <v>0</v>
      </c>
      <c r="DF88" s="148">
        <v>28.555671650000001</v>
      </c>
      <c r="DG88" s="148">
        <v>0</v>
      </c>
      <c r="DH88" s="148">
        <v>215.7897135</v>
      </c>
      <c r="DI88" s="148">
        <v>219.08816909999999</v>
      </c>
      <c r="DJ88" s="148">
        <v>260533.80129999999</v>
      </c>
      <c r="DK88" s="148">
        <v>1144706.432</v>
      </c>
      <c r="DL88" s="148">
        <v>70719.838080000001</v>
      </c>
      <c r="DM88" s="148">
        <v>2457299.8840000001</v>
      </c>
      <c r="DN88" s="148">
        <v>2156379.321</v>
      </c>
      <c r="DO88" s="148">
        <v>165326.1709</v>
      </c>
      <c r="DP88" s="148">
        <v>14150.55546</v>
      </c>
      <c r="DQ88" s="148">
        <v>242364.3806</v>
      </c>
      <c r="DR88" s="148">
        <v>7612609.6560000004</v>
      </c>
      <c r="DS88" s="148">
        <v>1002920.085</v>
      </c>
      <c r="DT88" s="148">
        <v>102290.4154</v>
      </c>
      <c r="DU88" s="148">
        <v>214945.4523</v>
      </c>
      <c r="DV88" s="148">
        <v>14416.754129999999</v>
      </c>
      <c r="DW88" s="148">
        <v>1744446.9509999999</v>
      </c>
      <c r="DX88" s="148">
        <v>1912060.2609999999</v>
      </c>
      <c r="DY88" s="148">
        <v>944395.52480000001</v>
      </c>
      <c r="DZ88" s="148">
        <v>3996147.0019999999</v>
      </c>
      <c r="EA88" s="148">
        <v>488622.47570000001</v>
      </c>
      <c r="EB88" s="148">
        <v>58796.847880000001</v>
      </c>
      <c r="EC88" s="148">
        <v>258791.0129</v>
      </c>
      <c r="ED88" s="148">
        <v>426878.99589999998</v>
      </c>
      <c r="EE88" s="148">
        <v>426285.34269999998</v>
      </c>
      <c r="EF88" s="148">
        <v>2537013.6329999999</v>
      </c>
      <c r="EG88" s="148">
        <v>987883.88069999998</v>
      </c>
      <c r="EH88" s="148">
        <v>5009.6068310000001</v>
      </c>
      <c r="EI88" s="148">
        <v>12361.259389999999</v>
      </c>
      <c r="EJ88" s="148">
        <v>28698.926060000002</v>
      </c>
      <c r="EK88" s="148">
        <v>36486.139130000003</v>
      </c>
      <c r="EL88" s="148">
        <v>158798.56760000001</v>
      </c>
      <c r="EM88" s="148">
        <v>578870.75670000003</v>
      </c>
      <c r="EN88" s="148">
        <v>412705.53200000001</v>
      </c>
      <c r="EO88" s="148">
        <v>256395.2898</v>
      </c>
      <c r="EP88" s="148">
        <v>20511.37556</v>
      </c>
      <c r="EQ88" s="148">
        <v>35666.233139999997</v>
      </c>
      <c r="ER88" s="148">
        <v>4062.7938650000001</v>
      </c>
      <c r="ES88" s="148">
        <v>24853.702809999999</v>
      </c>
      <c r="ET88" s="148">
        <v>2652.6928119999998</v>
      </c>
      <c r="EU88" s="148">
        <v>2111.3531539999999</v>
      </c>
      <c r="EV88" s="148">
        <v>9459.4110039999996</v>
      </c>
      <c r="EW88" s="148">
        <v>20285.88478</v>
      </c>
      <c r="EX88" s="148">
        <v>24561.446059999998</v>
      </c>
      <c r="EY88" s="148">
        <v>18897.190429999999</v>
      </c>
      <c r="EZ88" s="148">
        <v>39024.479070000001</v>
      </c>
      <c r="FA88" s="148">
        <v>13731.15756</v>
      </c>
      <c r="FB88" s="148">
        <v>13956.53262</v>
      </c>
      <c r="FC88" s="148">
        <v>14190.824500000001</v>
      </c>
      <c r="FD88" s="148">
        <v>18052.400460000001</v>
      </c>
      <c r="FE88" s="148">
        <v>7559.7700640000003</v>
      </c>
      <c r="FF88" s="148">
        <v>2937.5090799999998</v>
      </c>
      <c r="FG88" s="148">
        <v>312.85340760000003</v>
      </c>
      <c r="FH88" s="148">
        <v>69103.866089999996</v>
      </c>
      <c r="FI88" s="148">
        <v>10886.515820000001</v>
      </c>
      <c r="FJ88" s="148">
        <v>1132.623398</v>
      </c>
      <c r="FK88" s="148">
        <v>363.28104930000001</v>
      </c>
      <c r="FL88" s="148">
        <v>70716.527950000003</v>
      </c>
      <c r="FM88" s="148">
        <v>50552.469239999999</v>
      </c>
      <c r="FN88" s="148">
        <v>14689.87441</v>
      </c>
      <c r="FO88" s="148">
        <v>53430.893510000002</v>
      </c>
      <c r="FP88" s="148">
        <v>10120.13643</v>
      </c>
      <c r="FQ88" s="148">
        <v>4550.99935</v>
      </c>
      <c r="FR88" s="148">
        <v>66016.691959999996</v>
      </c>
      <c r="FS88" s="148">
        <v>269852.31719999999</v>
      </c>
      <c r="FT88" s="148">
        <v>95028.096770000004</v>
      </c>
      <c r="FU88" s="148">
        <v>156087.1623</v>
      </c>
      <c r="FV88" s="148">
        <v>421.22832169999998</v>
      </c>
      <c r="FW88" s="148">
        <v>557.38888610000004</v>
      </c>
      <c r="FX88" s="148">
        <v>18969.683059999999</v>
      </c>
      <c r="FY88" s="148">
        <v>66854.283320000002</v>
      </c>
      <c r="FZ88" s="148">
        <v>63631.831129999999</v>
      </c>
      <c r="GA88" s="148">
        <v>63152.259389999999</v>
      </c>
      <c r="GB88" s="148">
        <v>5280.9753000000001</v>
      </c>
      <c r="GC88" s="148">
        <v>1933.6197830000001</v>
      </c>
      <c r="GD88" s="148">
        <v>1638.2361189999999</v>
      </c>
      <c r="GE88" s="148">
        <v>557.34296959999995</v>
      </c>
      <c r="GF88" s="148">
        <v>4158.6266939999996</v>
      </c>
      <c r="GG88" s="148">
        <v>4561.386493</v>
      </c>
      <c r="GH88" s="148">
        <v>573.8387669</v>
      </c>
      <c r="GI88" s="148">
        <v>11239.10383</v>
      </c>
      <c r="GJ88" s="148">
        <v>21692.37515</v>
      </c>
      <c r="GK88" s="148">
        <v>13894.48511</v>
      </c>
      <c r="GL88" s="148">
        <v>2402.2537710000001</v>
      </c>
      <c r="GM88" s="148">
        <v>15162.542729999999</v>
      </c>
      <c r="GN88" s="148">
        <v>9539.6827539999995</v>
      </c>
      <c r="GO88" s="148">
        <v>47.61174243</v>
      </c>
      <c r="GP88" s="148">
        <v>0</v>
      </c>
      <c r="GQ88" s="148">
        <v>0</v>
      </c>
      <c r="GR88" s="148">
        <v>216.90089950000001</v>
      </c>
      <c r="GS88" s="148">
        <v>0</v>
      </c>
      <c r="GT88" s="148">
        <v>0</v>
      </c>
      <c r="GU88" s="148">
        <v>162.51772130000001</v>
      </c>
      <c r="GV88" s="148">
        <v>55.683833300000003</v>
      </c>
      <c r="GW88" s="148">
        <v>0</v>
      </c>
      <c r="GX88" s="148">
        <v>0</v>
      </c>
      <c r="GY88" s="148">
        <v>29.74536604</v>
      </c>
      <c r="GZ88" s="148">
        <v>38.125279999999997</v>
      </c>
      <c r="HA88" s="148">
        <v>49.337014320000002</v>
      </c>
      <c r="HB88" s="148">
        <v>0</v>
      </c>
      <c r="HC88" s="148">
        <v>0</v>
      </c>
      <c r="HD88" s="148">
        <v>216.93741120000001</v>
      </c>
      <c r="HE88" s="148">
        <v>1097.3388500000001</v>
      </c>
      <c r="HF88" s="148">
        <v>33.911272830000001</v>
      </c>
      <c r="HG88" s="148">
        <v>0</v>
      </c>
      <c r="HH88" s="148">
        <v>10.39724056</v>
      </c>
      <c r="HI88" s="148">
        <v>290.84037130000002</v>
      </c>
      <c r="HJ88" s="148">
        <v>664.8966878</v>
      </c>
      <c r="HK88" s="148">
        <v>1073.205551</v>
      </c>
      <c r="HL88" s="148">
        <v>6072.3291660000004</v>
      </c>
      <c r="HM88" s="148">
        <v>23.613418830000001</v>
      </c>
      <c r="HN88" s="148">
        <v>817.8215166</v>
      </c>
      <c r="HO88" s="148">
        <v>15346.644410000001</v>
      </c>
      <c r="HP88" s="148">
        <v>106022.842</v>
      </c>
      <c r="HQ88" s="148">
        <v>13345.37681</v>
      </c>
      <c r="HR88" s="148">
        <v>896.53588500000001</v>
      </c>
      <c r="HS88" s="148">
        <v>289.4089022</v>
      </c>
      <c r="HT88" s="148">
        <v>2502.3412619999999</v>
      </c>
      <c r="HU88" s="148">
        <v>4893.5345580000003</v>
      </c>
      <c r="HV88" s="148">
        <v>1481.8215250000001</v>
      </c>
      <c r="HW88" s="148">
        <v>50532.106630000002</v>
      </c>
      <c r="HX88" s="148">
        <v>30400.89342</v>
      </c>
      <c r="HY88" s="148">
        <v>32535.454989999998</v>
      </c>
      <c r="HZ88" s="148">
        <v>11624.94196</v>
      </c>
      <c r="IA88" s="148">
        <v>0</v>
      </c>
      <c r="IB88" s="148">
        <v>52379.831819999999</v>
      </c>
      <c r="IC88" s="148">
        <v>91824.609460000007</v>
      </c>
      <c r="ID88" s="148">
        <v>43325.993560000003</v>
      </c>
      <c r="IE88" s="148">
        <v>32147.274010000001</v>
      </c>
      <c r="IF88" s="148">
        <v>7164.5636160000004</v>
      </c>
      <c r="IG88" s="148">
        <v>9350.9756410000009</v>
      </c>
      <c r="IH88" s="148">
        <v>7872.809964</v>
      </c>
      <c r="II88" s="148">
        <v>34046.783710000003</v>
      </c>
      <c r="IJ88" s="148">
        <v>48253.704720000002</v>
      </c>
      <c r="IK88" s="148">
        <v>71729.224029999998</v>
      </c>
      <c r="IL88" s="148">
        <v>23890.291389999999</v>
      </c>
      <c r="IM88" s="148">
        <v>14761.97479</v>
      </c>
      <c r="IN88" s="148">
        <v>7048.2670969999999</v>
      </c>
      <c r="IO88" s="148">
        <v>12082.678830000001</v>
      </c>
      <c r="IP88" s="148">
        <v>10753.382149999999</v>
      </c>
      <c r="IQ88" s="148">
        <v>25519.85167</v>
      </c>
      <c r="IR88" s="148">
        <v>26010.41635</v>
      </c>
      <c r="IS88" s="148">
        <v>29631.17483</v>
      </c>
      <c r="IT88" s="148">
        <v>32887.505369999999</v>
      </c>
      <c r="IU88" s="148">
        <v>13717.55278</v>
      </c>
      <c r="IV88" s="148">
        <v>28752.488549999998</v>
      </c>
      <c r="IW88" s="148">
        <v>22157.082890000001</v>
      </c>
      <c r="IX88" s="148">
        <v>2588.1453710000001</v>
      </c>
    </row>
    <row r="89" spans="1:258">
      <c r="A89" s="233" t="s">
        <v>1011</v>
      </c>
      <c r="B89" s="233" t="s">
        <v>947</v>
      </c>
      <c r="C89" s="148">
        <v>497.53525079999997</v>
      </c>
      <c r="D89" s="148">
        <v>174.95441740000001</v>
      </c>
      <c r="E89" s="148">
        <v>4673.4980999999998</v>
      </c>
      <c r="F89" s="148">
        <v>6827.9136339999995</v>
      </c>
      <c r="G89" s="148">
        <v>512.23699109999995</v>
      </c>
      <c r="H89" s="148">
        <v>1853.3323680000001</v>
      </c>
      <c r="I89" s="148">
        <v>2998.6360559999998</v>
      </c>
      <c r="J89" s="148">
        <v>1971.1999820000001</v>
      </c>
      <c r="K89" s="148">
        <v>107997.37089999999</v>
      </c>
      <c r="L89" s="148">
        <v>12482.991459999999</v>
      </c>
      <c r="M89" s="148">
        <v>1694.774748</v>
      </c>
      <c r="N89" s="148">
        <v>17027.26456</v>
      </c>
      <c r="O89" s="148">
        <v>11586.936879999999</v>
      </c>
      <c r="P89" s="148">
        <v>19147.745320000002</v>
      </c>
      <c r="Q89" s="148">
        <v>40130.30373</v>
      </c>
      <c r="R89" s="148">
        <v>11956.65819</v>
      </c>
      <c r="S89" s="148">
        <v>2165.8622789999999</v>
      </c>
      <c r="T89" s="148">
        <v>54842.903429999998</v>
      </c>
      <c r="U89" s="148">
        <v>69440.976240000004</v>
      </c>
      <c r="V89" s="148">
        <v>57341.109040000003</v>
      </c>
      <c r="W89" s="148">
        <v>12477.67049</v>
      </c>
      <c r="X89" s="148">
        <v>7764.3938950000002</v>
      </c>
      <c r="Y89" s="148">
        <v>2228.148498</v>
      </c>
      <c r="Z89" s="148">
        <v>0</v>
      </c>
      <c r="AA89" s="148">
        <v>0</v>
      </c>
      <c r="AB89" s="148">
        <v>0</v>
      </c>
      <c r="AC89" s="148">
        <v>878.69829400000003</v>
      </c>
      <c r="AD89" s="148">
        <v>10316.27663</v>
      </c>
      <c r="AE89" s="148">
        <v>197.96579170000001</v>
      </c>
      <c r="AF89" s="148">
        <v>103.51359530000001</v>
      </c>
      <c r="AG89" s="148">
        <v>0</v>
      </c>
      <c r="AH89" s="148">
        <v>0</v>
      </c>
      <c r="AI89" s="148">
        <v>193.21283600000001</v>
      </c>
      <c r="AJ89" s="148">
        <v>0</v>
      </c>
      <c r="AK89" s="148">
        <v>19657.437450000001</v>
      </c>
      <c r="AL89" s="148">
        <v>52.241974710000001</v>
      </c>
      <c r="AM89" s="148">
        <v>272.48075540000002</v>
      </c>
      <c r="AN89" s="148">
        <v>161.93206520000001</v>
      </c>
      <c r="AO89" s="148">
        <v>12.10685342</v>
      </c>
      <c r="AP89" s="148">
        <v>0</v>
      </c>
      <c r="AQ89" s="148">
        <v>368.55205039999998</v>
      </c>
      <c r="AR89" s="148">
        <v>903.59011120000002</v>
      </c>
      <c r="AS89" s="148">
        <v>175.64188609999999</v>
      </c>
      <c r="AT89" s="148">
        <v>173.0169228</v>
      </c>
      <c r="AU89" s="148">
        <v>0</v>
      </c>
      <c r="AV89" s="148">
        <v>203.5213617</v>
      </c>
      <c r="AW89" s="148">
        <v>386.46342620000001</v>
      </c>
      <c r="AX89" s="148">
        <v>97.821601729999998</v>
      </c>
      <c r="AY89" s="148">
        <v>121.1508539</v>
      </c>
      <c r="AZ89" s="148">
        <v>0</v>
      </c>
      <c r="BA89" s="148">
        <v>183.14319259999999</v>
      </c>
      <c r="BB89" s="148">
        <v>86.929557459999998</v>
      </c>
      <c r="BC89" s="148">
        <v>50.347676489999998</v>
      </c>
      <c r="BD89" s="148">
        <v>156.46234140000001</v>
      </c>
      <c r="BE89" s="148">
        <v>547.20139019999999</v>
      </c>
      <c r="BF89" s="148">
        <v>235.45327570000001</v>
      </c>
      <c r="BG89" s="148">
        <v>808.47526549999998</v>
      </c>
      <c r="BH89" s="148">
        <v>629.48203209999997</v>
      </c>
      <c r="BI89" s="148">
        <v>58554.081740000001</v>
      </c>
      <c r="BJ89" s="148">
        <v>714.10962989999996</v>
      </c>
      <c r="BK89" s="148">
        <v>432.57857680000001</v>
      </c>
      <c r="BL89" s="148">
        <v>29423.446749999999</v>
      </c>
      <c r="BM89" s="148">
        <v>11248.15611</v>
      </c>
      <c r="BN89" s="148">
        <v>160.34756960000001</v>
      </c>
      <c r="BO89" s="148">
        <v>0</v>
      </c>
      <c r="BP89" s="148">
        <v>22798.331719999998</v>
      </c>
      <c r="BQ89" s="148">
        <v>1951.511512</v>
      </c>
      <c r="BR89" s="148">
        <v>612.61425029999998</v>
      </c>
      <c r="BS89" s="148">
        <v>520.39094350000005</v>
      </c>
      <c r="BT89" s="148">
        <v>1047.4331030000001</v>
      </c>
      <c r="BU89" s="148">
        <v>31.521555249999999</v>
      </c>
      <c r="BV89" s="148">
        <v>33111.311170000001</v>
      </c>
      <c r="BW89" s="148">
        <v>634.46464189999995</v>
      </c>
      <c r="BX89" s="148">
        <v>611.63002879999999</v>
      </c>
      <c r="BY89" s="148">
        <v>1132.52748</v>
      </c>
      <c r="BZ89" s="148">
        <v>509.26573029999997</v>
      </c>
      <c r="CA89" s="148">
        <v>615.40129079999997</v>
      </c>
      <c r="CB89" s="148">
        <v>5.2842092440000004</v>
      </c>
      <c r="CC89" s="148">
        <v>492.85094950000001</v>
      </c>
      <c r="CD89" s="148">
        <v>246.00195690000001</v>
      </c>
      <c r="CE89" s="148">
        <v>0</v>
      </c>
      <c r="CF89" s="148">
        <v>0</v>
      </c>
      <c r="CG89" s="148">
        <v>20.802437439999999</v>
      </c>
      <c r="CH89" s="148">
        <v>20001.893540000001</v>
      </c>
      <c r="CI89" s="148">
        <v>735.75513579999995</v>
      </c>
      <c r="CJ89" s="148">
        <v>184091.35389999999</v>
      </c>
      <c r="CK89" s="148">
        <v>55437.960270000003</v>
      </c>
      <c r="CL89" s="148">
        <v>97667.176500000001</v>
      </c>
      <c r="CM89" s="148">
        <v>424818.58069999999</v>
      </c>
      <c r="CN89" s="148">
        <v>42484.252030000003</v>
      </c>
      <c r="CO89" s="148">
        <v>2505.8015810000002</v>
      </c>
      <c r="CP89" s="148">
        <v>317498.76140000002</v>
      </c>
      <c r="CQ89" s="148">
        <v>132813.6287</v>
      </c>
      <c r="CR89" s="148">
        <v>37456.634050000001</v>
      </c>
      <c r="CS89" s="148">
        <v>88828.231459999995</v>
      </c>
      <c r="CT89" s="148">
        <v>74231.576490000007</v>
      </c>
      <c r="CU89" s="148">
        <v>59258.865850000002</v>
      </c>
      <c r="CV89" s="148">
        <v>113460.48910000001</v>
      </c>
      <c r="CW89" s="148">
        <v>3326.3520199999998</v>
      </c>
      <c r="CX89" s="148">
        <v>144.1370531</v>
      </c>
      <c r="CY89" s="148">
        <v>113.81165609999999</v>
      </c>
      <c r="CZ89" s="148">
        <v>0</v>
      </c>
      <c r="DA89" s="148">
        <v>0</v>
      </c>
      <c r="DB89" s="148">
        <v>0</v>
      </c>
      <c r="DC89" s="148">
        <v>37.465647820000001</v>
      </c>
      <c r="DD89" s="148">
        <v>0</v>
      </c>
      <c r="DE89" s="148">
        <v>0</v>
      </c>
      <c r="DF89" s="148">
        <v>18.81754475</v>
      </c>
      <c r="DG89" s="148">
        <v>0</v>
      </c>
      <c r="DH89" s="148">
        <v>289.40294740000002</v>
      </c>
      <c r="DI89" s="148">
        <v>189.80279440000001</v>
      </c>
      <c r="DJ89" s="148">
        <v>219566.13269999999</v>
      </c>
      <c r="DK89" s="148">
        <v>922849.35690000001</v>
      </c>
      <c r="DL89" s="148">
        <v>69307.308369999999</v>
      </c>
      <c r="DM89" s="148">
        <v>2033928.9820000001</v>
      </c>
      <c r="DN89" s="148">
        <v>2028792.395</v>
      </c>
      <c r="DO89" s="148">
        <v>148342.1568</v>
      </c>
      <c r="DP89" s="148">
        <v>12745.03782</v>
      </c>
      <c r="DQ89" s="148">
        <v>190545.54370000001</v>
      </c>
      <c r="DR89" s="148">
        <v>7390979.3679999998</v>
      </c>
      <c r="DS89" s="148">
        <v>960486.147</v>
      </c>
      <c r="DT89" s="148">
        <v>95301.739530000006</v>
      </c>
      <c r="DU89" s="148">
        <v>187807.4816</v>
      </c>
      <c r="DV89" s="148">
        <v>11773.77577</v>
      </c>
      <c r="DW89" s="148">
        <v>1556761.129</v>
      </c>
      <c r="DX89" s="148">
        <v>1860881.8049999999</v>
      </c>
      <c r="DY89" s="148">
        <v>906669.49289999995</v>
      </c>
      <c r="DZ89" s="148">
        <v>3850855.36</v>
      </c>
      <c r="EA89" s="148">
        <v>448541.6667</v>
      </c>
      <c r="EB89" s="148">
        <v>49720.229460000002</v>
      </c>
      <c r="EC89" s="148">
        <v>234402.29149999999</v>
      </c>
      <c r="ED89" s="148">
        <v>399559.30829999998</v>
      </c>
      <c r="EE89" s="148">
        <v>408745.61629999999</v>
      </c>
      <c r="EF89" s="148">
        <v>2374412.2549999999</v>
      </c>
      <c r="EG89" s="148">
        <v>929933.68319999997</v>
      </c>
      <c r="EH89" s="148">
        <v>3631.344568</v>
      </c>
      <c r="EI89" s="148">
        <v>9968.1764609999991</v>
      </c>
      <c r="EJ89" s="148">
        <v>28112.919269999999</v>
      </c>
      <c r="EK89" s="148">
        <v>33296.837800000001</v>
      </c>
      <c r="EL89" s="148">
        <v>146566.72769999999</v>
      </c>
      <c r="EM89" s="148">
        <v>552856.47970000003</v>
      </c>
      <c r="EN89" s="148">
        <v>398007.48790000001</v>
      </c>
      <c r="EO89" s="148">
        <v>249505.84109999999</v>
      </c>
      <c r="EP89" s="148">
        <v>18859.857980000001</v>
      </c>
      <c r="EQ89" s="148">
        <v>33864.275609999997</v>
      </c>
      <c r="ER89" s="148">
        <v>3872.6834100000001</v>
      </c>
      <c r="ES89" s="148">
        <v>23083.942210000001</v>
      </c>
      <c r="ET89" s="148">
        <v>2564.7715640000001</v>
      </c>
      <c r="EU89" s="148">
        <v>1959.8649330000001</v>
      </c>
      <c r="EV89" s="148">
        <v>9279.0186790000007</v>
      </c>
      <c r="EW89" s="148">
        <v>21070.629219999999</v>
      </c>
      <c r="EX89" s="148">
        <v>22838.239519999999</v>
      </c>
      <c r="EY89" s="148">
        <v>15443.573399999999</v>
      </c>
      <c r="EZ89" s="148">
        <v>37373.748820000001</v>
      </c>
      <c r="FA89" s="148">
        <v>14582.414570000001</v>
      </c>
      <c r="FB89" s="148">
        <v>13498.11809</v>
      </c>
      <c r="FC89" s="148">
        <v>13624.337680000001</v>
      </c>
      <c r="FD89" s="148">
        <v>15722.17683</v>
      </c>
      <c r="FE89" s="148">
        <v>6464.1227170000002</v>
      </c>
      <c r="FF89" s="148">
        <v>2534.2903609999998</v>
      </c>
      <c r="FG89" s="148">
        <v>329.25655469999998</v>
      </c>
      <c r="FH89" s="148">
        <v>65722.867150000005</v>
      </c>
      <c r="FI89" s="148">
        <v>10781.648069999999</v>
      </c>
      <c r="FJ89" s="148">
        <v>1159.3104189999999</v>
      </c>
      <c r="FK89" s="148">
        <v>421.96930850000001</v>
      </c>
      <c r="FL89" s="148">
        <v>58159.21673</v>
      </c>
      <c r="FM89" s="148">
        <v>45861.765050000002</v>
      </c>
      <c r="FN89" s="148">
        <v>12615.16059</v>
      </c>
      <c r="FO89" s="148">
        <v>46365.810440000001</v>
      </c>
      <c r="FP89" s="148">
        <v>8688.1084059999994</v>
      </c>
      <c r="FQ89" s="148">
        <v>3992.471411</v>
      </c>
      <c r="FR89" s="148">
        <v>58098.607089999998</v>
      </c>
      <c r="FS89" s="148">
        <v>249380.6214</v>
      </c>
      <c r="FT89" s="148">
        <v>87926.396359999999</v>
      </c>
      <c r="FU89" s="148">
        <v>146043.39249999999</v>
      </c>
      <c r="FV89" s="148">
        <v>513.66183890000002</v>
      </c>
      <c r="FW89" s="148">
        <v>424.0852496</v>
      </c>
      <c r="FX89" s="148">
        <v>17939.11564</v>
      </c>
      <c r="FY89" s="148">
        <v>60707.816250000003</v>
      </c>
      <c r="FZ89" s="148">
        <v>55869.518400000001</v>
      </c>
      <c r="GA89" s="148">
        <v>56829.19629</v>
      </c>
      <c r="GB89" s="148">
        <v>4770.090717</v>
      </c>
      <c r="GC89" s="148">
        <v>2412.7636299999999</v>
      </c>
      <c r="GD89" s="148">
        <v>1365.2196710000001</v>
      </c>
      <c r="GE89" s="148">
        <v>308.02252570000002</v>
      </c>
      <c r="GF89" s="148">
        <v>4296.293036</v>
      </c>
      <c r="GG89" s="148">
        <v>4724.8591969999998</v>
      </c>
      <c r="GH89" s="148">
        <v>633.86726659999999</v>
      </c>
      <c r="GI89" s="148">
        <v>9734.2644749999999</v>
      </c>
      <c r="GJ89" s="148">
        <v>21707.190620000001</v>
      </c>
      <c r="GK89" s="148">
        <v>12338.03917</v>
      </c>
      <c r="GL89" s="148">
        <v>1896.1715429999999</v>
      </c>
      <c r="GM89" s="148">
        <v>13011.00066</v>
      </c>
      <c r="GN89" s="148">
        <v>8112.3892390000001</v>
      </c>
      <c r="GO89" s="148">
        <v>74.475798089999998</v>
      </c>
      <c r="GP89" s="148">
        <v>0</v>
      </c>
      <c r="GQ89" s="148">
        <v>0</v>
      </c>
      <c r="GR89" s="148">
        <v>304.38999330000001</v>
      </c>
      <c r="GS89" s="148">
        <v>0</v>
      </c>
      <c r="GT89" s="148">
        <v>0</v>
      </c>
      <c r="GU89" s="148">
        <v>155.11280149999999</v>
      </c>
      <c r="GV89" s="148">
        <v>92.589726580000004</v>
      </c>
      <c r="GW89" s="148">
        <v>0</v>
      </c>
      <c r="GX89" s="148">
        <v>0</v>
      </c>
      <c r="GY89" s="148">
        <v>0</v>
      </c>
      <c r="GZ89" s="148">
        <v>16.984877749999999</v>
      </c>
      <c r="HA89" s="148">
        <v>0</v>
      </c>
      <c r="HB89" s="148">
        <v>0</v>
      </c>
      <c r="HC89" s="148">
        <v>0</v>
      </c>
      <c r="HD89" s="148">
        <v>189.42633240000001</v>
      </c>
      <c r="HE89" s="148">
        <v>888.03907990000005</v>
      </c>
      <c r="HF89" s="148">
        <v>0</v>
      </c>
      <c r="HG89" s="148">
        <v>0</v>
      </c>
      <c r="HH89" s="148">
        <v>22.261642760000001</v>
      </c>
      <c r="HI89" s="148">
        <v>340.74043449999999</v>
      </c>
      <c r="HJ89" s="148">
        <v>1016.49617</v>
      </c>
      <c r="HK89" s="148">
        <v>1142.2798</v>
      </c>
      <c r="HL89" s="148">
        <v>5938.1521160000002</v>
      </c>
      <c r="HM89" s="148">
        <v>118.8726865</v>
      </c>
      <c r="HN89" s="148">
        <v>632.6558761</v>
      </c>
      <c r="HO89" s="148">
        <v>13285.191699999999</v>
      </c>
      <c r="HP89" s="148">
        <v>86740.862169999993</v>
      </c>
      <c r="HQ89" s="148">
        <v>12377.284439999999</v>
      </c>
      <c r="HR89" s="148">
        <v>704.99605650000001</v>
      </c>
      <c r="HS89" s="148">
        <v>264.44707599999998</v>
      </c>
      <c r="HT89" s="148">
        <v>1759.5146420000001</v>
      </c>
      <c r="HU89" s="148">
        <v>4635.0506830000004</v>
      </c>
      <c r="HV89" s="148">
        <v>987.09503819999998</v>
      </c>
      <c r="HW89" s="148">
        <v>41913.463349999998</v>
      </c>
      <c r="HX89" s="148">
        <v>25181.790280000001</v>
      </c>
      <c r="HY89" s="148">
        <v>26576.960889999998</v>
      </c>
      <c r="HZ89" s="148">
        <v>9763.3681759999999</v>
      </c>
      <c r="IA89" s="148">
        <v>0</v>
      </c>
      <c r="IB89" s="148">
        <v>47817.240270000002</v>
      </c>
      <c r="IC89" s="148">
        <v>70672.080329999997</v>
      </c>
      <c r="ID89" s="148">
        <v>34478.232859999996</v>
      </c>
      <c r="IE89" s="148">
        <v>27823.985909999999</v>
      </c>
      <c r="IF89" s="148">
        <v>2620.0098010000002</v>
      </c>
      <c r="IG89" s="148">
        <v>8150.7556999999997</v>
      </c>
      <c r="IH89" s="148">
        <v>6134.7439889999996</v>
      </c>
      <c r="II89" s="148">
        <v>27056.34361</v>
      </c>
      <c r="IJ89" s="148">
        <v>41818.402240000003</v>
      </c>
      <c r="IK89" s="148">
        <v>54521.394899999999</v>
      </c>
      <c r="IL89" s="148">
        <v>17431.18449</v>
      </c>
      <c r="IM89" s="148">
        <v>11116.062029999999</v>
      </c>
      <c r="IN89" s="148">
        <v>5426.6408629999996</v>
      </c>
      <c r="IO89" s="148">
        <v>9434.1003209999999</v>
      </c>
      <c r="IP89" s="148">
        <v>9242.0379130000001</v>
      </c>
      <c r="IQ89" s="148">
        <v>21523.646270000001</v>
      </c>
      <c r="IR89" s="148">
        <v>19391.328829999999</v>
      </c>
      <c r="IS89" s="148">
        <v>21845.278320000001</v>
      </c>
      <c r="IT89" s="148">
        <v>25845.165799999999</v>
      </c>
      <c r="IU89" s="148">
        <v>10860.778780000001</v>
      </c>
      <c r="IV89" s="148">
        <v>24219.7611</v>
      </c>
      <c r="IW89" s="148">
        <v>19685.836009999999</v>
      </c>
      <c r="IX89" s="148">
        <v>1691.9717169999999</v>
      </c>
    </row>
    <row r="90" spans="1:258">
      <c r="A90" s="233" t="s">
        <v>1012</v>
      </c>
      <c r="B90" s="233" t="s">
        <v>947</v>
      </c>
      <c r="C90" s="148">
        <v>591.2031733</v>
      </c>
      <c r="D90" s="148">
        <v>251.16225890000001</v>
      </c>
      <c r="E90" s="148">
        <v>8012.4037930000004</v>
      </c>
      <c r="F90" s="148">
        <v>10188.421039999999</v>
      </c>
      <c r="G90" s="148">
        <v>922.14447089999999</v>
      </c>
      <c r="H90" s="148">
        <v>1671.7218559999999</v>
      </c>
      <c r="I90" s="148">
        <v>4485.1376490000002</v>
      </c>
      <c r="J90" s="148">
        <v>3234.170239</v>
      </c>
      <c r="K90" s="148">
        <v>149638.31080000001</v>
      </c>
      <c r="L90" s="148">
        <v>16789.338469999999</v>
      </c>
      <c r="M90" s="148">
        <v>2527.5048900000002</v>
      </c>
      <c r="N90" s="148">
        <v>19922.571820000001</v>
      </c>
      <c r="O90" s="148">
        <v>13226.39768</v>
      </c>
      <c r="P90" s="148">
        <v>20555.59389</v>
      </c>
      <c r="Q90" s="148">
        <v>46988.375959999998</v>
      </c>
      <c r="R90" s="148">
        <v>13068.34873</v>
      </c>
      <c r="S90" s="148">
        <v>2380.6888429999999</v>
      </c>
      <c r="T90" s="148">
        <v>55345.940029999998</v>
      </c>
      <c r="U90" s="148">
        <v>87593.429560000004</v>
      </c>
      <c r="V90" s="148">
        <v>72655.665120000005</v>
      </c>
      <c r="W90" s="148">
        <v>12155.72258</v>
      </c>
      <c r="X90" s="148">
        <v>10911.01599</v>
      </c>
      <c r="Y90" s="148">
        <v>3549.926113</v>
      </c>
      <c r="Z90" s="148">
        <v>0</v>
      </c>
      <c r="AA90" s="148">
        <v>0</v>
      </c>
      <c r="AB90" s="148">
        <v>0</v>
      </c>
      <c r="AC90" s="148">
        <v>1115.8110770000001</v>
      </c>
      <c r="AD90" s="148">
        <v>15576.00203</v>
      </c>
      <c r="AE90" s="148">
        <v>193.14484780000001</v>
      </c>
      <c r="AF90" s="148">
        <v>98.270559919999997</v>
      </c>
      <c r="AG90" s="148">
        <v>0</v>
      </c>
      <c r="AH90" s="148">
        <v>0</v>
      </c>
      <c r="AI90" s="148">
        <v>197.00427999999999</v>
      </c>
      <c r="AJ90" s="148">
        <v>0</v>
      </c>
      <c r="AK90" s="148">
        <v>27529.646560000001</v>
      </c>
      <c r="AL90" s="148">
        <v>127.5041475</v>
      </c>
      <c r="AM90" s="148">
        <v>373.49757829999999</v>
      </c>
      <c r="AN90" s="148">
        <v>223.6263514</v>
      </c>
      <c r="AO90" s="148">
        <v>78.979445029999994</v>
      </c>
      <c r="AP90" s="148">
        <v>0</v>
      </c>
      <c r="AQ90" s="148">
        <v>400.70433559999998</v>
      </c>
      <c r="AR90" s="148">
        <v>941.7005868</v>
      </c>
      <c r="AS90" s="148">
        <v>116.6189495</v>
      </c>
      <c r="AT90" s="148">
        <v>255.01000160000001</v>
      </c>
      <c r="AU90" s="148">
        <v>0</v>
      </c>
      <c r="AV90" s="148">
        <v>191.75504409999999</v>
      </c>
      <c r="AW90" s="148">
        <v>378.45911519999999</v>
      </c>
      <c r="AX90" s="148">
        <v>108.2256615</v>
      </c>
      <c r="AY90" s="148">
        <v>146.04213519999999</v>
      </c>
      <c r="AZ90" s="148">
        <v>0</v>
      </c>
      <c r="BA90" s="148">
        <v>261.82156839999999</v>
      </c>
      <c r="BB90" s="148">
        <v>131.26357049999999</v>
      </c>
      <c r="BC90" s="148">
        <v>54.179601720000001</v>
      </c>
      <c r="BD90" s="148">
        <v>126.8155342</v>
      </c>
      <c r="BE90" s="148">
        <v>477.47806179999998</v>
      </c>
      <c r="BF90" s="148">
        <v>629.98343969999996</v>
      </c>
      <c r="BG90" s="148">
        <v>690.29360499999996</v>
      </c>
      <c r="BH90" s="148">
        <v>666.39456059999998</v>
      </c>
      <c r="BI90" s="148">
        <v>62953.19801</v>
      </c>
      <c r="BJ90" s="148">
        <v>861.82778269999994</v>
      </c>
      <c r="BK90" s="148">
        <v>418.72180589999999</v>
      </c>
      <c r="BL90" s="148">
        <v>31516.569950000001</v>
      </c>
      <c r="BM90" s="148">
        <v>11107.104289999999</v>
      </c>
      <c r="BN90" s="148">
        <v>274.02390029999998</v>
      </c>
      <c r="BO90" s="148">
        <v>0</v>
      </c>
      <c r="BP90" s="148">
        <v>24352.31423</v>
      </c>
      <c r="BQ90" s="148">
        <v>2488.7724939999998</v>
      </c>
      <c r="BR90" s="148">
        <v>675.90632219999998</v>
      </c>
      <c r="BS90" s="148">
        <v>767.17655319999994</v>
      </c>
      <c r="BT90" s="148">
        <v>1216.9811830000001</v>
      </c>
      <c r="BU90" s="148">
        <v>99.319779659999995</v>
      </c>
      <c r="BV90" s="148">
        <v>39309.987589999997</v>
      </c>
      <c r="BW90" s="148">
        <v>627.73652719999995</v>
      </c>
      <c r="BX90" s="148">
        <v>493.83134569999999</v>
      </c>
      <c r="BY90" s="148">
        <v>1399.371459</v>
      </c>
      <c r="BZ90" s="148">
        <v>294.81722630000002</v>
      </c>
      <c r="CA90" s="148">
        <v>515.73325109999996</v>
      </c>
      <c r="CB90" s="148">
        <v>0</v>
      </c>
      <c r="CC90" s="148">
        <v>637.06561639999995</v>
      </c>
      <c r="CD90" s="148">
        <v>326.29176539999997</v>
      </c>
      <c r="CE90" s="148">
        <v>0</v>
      </c>
      <c r="CF90" s="148">
        <v>0</v>
      </c>
      <c r="CG90" s="148">
        <v>55.001952080000002</v>
      </c>
      <c r="CH90" s="148">
        <v>21279.122770000002</v>
      </c>
      <c r="CI90" s="148">
        <v>857.78011690000005</v>
      </c>
      <c r="CJ90" s="148">
        <v>188522.264</v>
      </c>
      <c r="CK90" s="148">
        <v>59707.111239999998</v>
      </c>
      <c r="CL90" s="148">
        <v>100116.76579999999</v>
      </c>
      <c r="CM90" s="148">
        <v>436080.69919999997</v>
      </c>
      <c r="CN90" s="148">
        <v>42804.27029</v>
      </c>
      <c r="CO90" s="148">
        <v>2743.7909460000001</v>
      </c>
      <c r="CP90" s="148">
        <v>320997.8982</v>
      </c>
      <c r="CQ90" s="148">
        <v>141719.8167</v>
      </c>
      <c r="CR90" s="148">
        <v>37067.505129999998</v>
      </c>
      <c r="CS90" s="148">
        <v>95735.108540000001</v>
      </c>
      <c r="CT90" s="148">
        <v>78925.070170000006</v>
      </c>
      <c r="CU90" s="148">
        <v>62152.204660000003</v>
      </c>
      <c r="CV90" s="148">
        <v>116122.5337</v>
      </c>
      <c r="CW90" s="148">
        <v>3371.899907</v>
      </c>
      <c r="CX90" s="148">
        <v>324.42037690000001</v>
      </c>
      <c r="CY90" s="148">
        <v>113.0332554</v>
      </c>
      <c r="CZ90" s="148">
        <v>17.579966670000001</v>
      </c>
      <c r="DA90" s="148">
        <v>0</v>
      </c>
      <c r="DB90" s="148">
        <v>0</v>
      </c>
      <c r="DC90" s="148">
        <v>224.58958809999999</v>
      </c>
      <c r="DD90" s="148">
        <v>0</v>
      </c>
      <c r="DE90" s="148">
        <v>0</v>
      </c>
      <c r="DF90" s="148">
        <v>132.68385459999999</v>
      </c>
      <c r="DG90" s="148">
        <v>0</v>
      </c>
      <c r="DH90" s="148">
        <v>284.63179939999998</v>
      </c>
      <c r="DI90" s="148">
        <v>213.32946440000001</v>
      </c>
      <c r="DJ90" s="148">
        <v>237261.372</v>
      </c>
      <c r="DK90" s="148">
        <v>968539.38950000005</v>
      </c>
      <c r="DL90" s="148">
        <v>72292.001050000006</v>
      </c>
      <c r="DM90" s="148">
        <v>2095082.6850000001</v>
      </c>
      <c r="DN90" s="148">
        <v>2159713.0460000001</v>
      </c>
      <c r="DO90" s="148">
        <v>159694.11199999999</v>
      </c>
      <c r="DP90" s="148">
        <v>14170.1739</v>
      </c>
      <c r="DQ90" s="148">
        <v>192090.61689999999</v>
      </c>
      <c r="DR90" s="148">
        <v>7629506.0319999997</v>
      </c>
      <c r="DS90" s="148">
        <v>997952.28850000002</v>
      </c>
      <c r="DT90" s="148">
        <v>101909.83440000001</v>
      </c>
      <c r="DU90" s="148">
        <v>208871.5613</v>
      </c>
      <c r="DV90" s="148">
        <v>11883.046780000001</v>
      </c>
      <c r="DW90" s="148">
        <v>1619014.949</v>
      </c>
      <c r="DX90" s="148">
        <v>1893502.1410000001</v>
      </c>
      <c r="DY90" s="148">
        <v>937313.8186</v>
      </c>
      <c r="DZ90" s="148">
        <v>4019027.574</v>
      </c>
      <c r="EA90" s="148">
        <v>480726.94939999998</v>
      </c>
      <c r="EB90" s="148">
        <v>50374.966549999997</v>
      </c>
      <c r="EC90" s="148">
        <v>246348.27420000001</v>
      </c>
      <c r="ED90" s="148">
        <v>401150.42330000002</v>
      </c>
      <c r="EE90" s="148">
        <v>421747.15460000001</v>
      </c>
      <c r="EF90" s="148">
        <v>2464869.7480000001</v>
      </c>
      <c r="EG90" s="148">
        <v>984234.01910000003</v>
      </c>
      <c r="EH90" s="148">
        <v>2911.1544079999999</v>
      </c>
      <c r="EI90" s="148">
        <v>9950.9589080000005</v>
      </c>
      <c r="EJ90" s="148">
        <v>26125.82216</v>
      </c>
      <c r="EK90" s="148">
        <v>35762.479579999999</v>
      </c>
      <c r="EL90" s="148">
        <v>150101.26990000001</v>
      </c>
      <c r="EM90" s="148">
        <v>557397.5098</v>
      </c>
      <c r="EN90" s="148">
        <v>406717.95750000002</v>
      </c>
      <c r="EO90" s="148">
        <v>263805.34610000002</v>
      </c>
      <c r="EP90" s="148">
        <v>20300.078280000002</v>
      </c>
      <c r="EQ90" s="148">
        <v>35157.598360000004</v>
      </c>
      <c r="ER90" s="148">
        <v>4043.8656590000001</v>
      </c>
      <c r="ES90" s="148">
        <v>24367.329539999999</v>
      </c>
      <c r="ET90" s="148">
        <v>2668.6251569999999</v>
      </c>
      <c r="EU90" s="148">
        <v>2491.3013040000001</v>
      </c>
      <c r="EV90" s="148">
        <v>9860.0562659999996</v>
      </c>
      <c r="EW90" s="148">
        <v>23209.438040000001</v>
      </c>
      <c r="EX90" s="148">
        <v>24054.804230000002</v>
      </c>
      <c r="EY90" s="148">
        <v>18129.622650000001</v>
      </c>
      <c r="EZ90" s="148">
        <v>36747.396370000002</v>
      </c>
      <c r="FA90" s="148">
        <v>15224.66951</v>
      </c>
      <c r="FB90" s="148">
        <v>13871.547259999999</v>
      </c>
      <c r="FC90" s="148">
        <v>15179.99849</v>
      </c>
      <c r="FD90" s="148">
        <v>18329.99872</v>
      </c>
      <c r="FE90" s="148">
        <v>7392.6728160000002</v>
      </c>
      <c r="FF90" s="148">
        <v>2442.247668</v>
      </c>
      <c r="FG90" s="148">
        <v>391.21101179999999</v>
      </c>
      <c r="FH90" s="148">
        <v>68357.527199999997</v>
      </c>
      <c r="FI90" s="148">
        <v>10849.13737</v>
      </c>
      <c r="FJ90" s="148">
        <v>1362.7487900000001</v>
      </c>
      <c r="FK90" s="148">
        <v>299.21320530000003</v>
      </c>
      <c r="FL90" s="148">
        <v>61818.420729999998</v>
      </c>
      <c r="FM90" s="148">
        <v>49280.778960000003</v>
      </c>
      <c r="FN90" s="148">
        <v>15329.13308</v>
      </c>
      <c r="FO90" s="148">
        <v>49599.214220000002</v>
      </c>
      <c r="FP90" s="148">
        <v>10405.81624</v>
      </c>
      <c r="FQ90" s="148">
        <v>4038.3372140000001</v>
      </c>
      <c r="FR90" s="148">
        <v>60787.109819999998</v>
      </c>
      <c r="FS90" s="148">
        <v>253958.96669999999</v>
      </c>
      <c r="FT90" s="148">
        <v>91023.036840000001</v>
      </c>
      <c r="FU90" s="148">
        <v>157668.533</v>
      </c>
      <c r="FV90" s="148">
        <v>322.65382510000001</v>
      </c>
      <c r="FW90" s="148">
        <v>215.60727309999999</v>
      </c>
      <c r="FX90" s="148">
        <v>17399.689200000001</v>
      </c>
      <c r="FY90" s="148">
        <v>63219.712760000002</v>
      </c>
      <c r="FZ90" s="148">
        <v>59797.537559999997</v>
      </c>
      <c r="GA90" s="148">
        <v>60754.117080000004</v>
      </c>
      <c r="GB90" s="148">
        <v>5383.8347519999998</v>
      </c>
      <c r="GC90" s="148">
        <v>2030.442536</v>
      </c>
      <c r="GD90" s="148">
        <v>1343.733463</v>
      </c>
      <c r="GE90" s="148">
        <v>262.61848889999999</v>
      </c>
      <c r="GF90" s="148">
        <v>4600.353623</v>
      </c>
      <c r="GG90" s="148">
        <v>4462.8717989999996</v>
      </c>
      <c r="GH90" s="148">
        <v>813.7185379</v>
      </c>
      <c r="GI90" s="148">
        <v>10671.936470000001</v>
      </c>
      <c r="GJ90" s="148">
        <v>22430.610420000001</v>
      </c>
      <c r="GK90" s="148">
        <v>13482.815049999999</v>
      </c>
      <c r="GL90" s="148">
        <v>2370.9711379999999</v>
      </c>
      <c r="GM90" s="148">
        <v>13470.48244</v>
      </c>
      <c r="GN90" s="148">
        <v>9159.9504589999997</v>
      </c>
      <c r="GO90" s="148">
        <v>0</v>
      </c>
      <c r="GP90" s="148">
        <v>0</v>
      </c>
      <c r="GQ90" s="148">
        <v>0</v>
      </c>
      <c r="GR90" s="148">
        <v>139.6808236</v>
      </c>
      <c r="GS90" s="148">
        <v>0</v>
      </c>
      <c r="GT90" s="148">
        <v>0</v>
      </c>
      <c r="GU90" s="148">
        <v>60.181753360000002</v>
      </c>
      <c r="GV90" s="148">
        <v>186.2639811</v>
      </c>
      <c r="GW90" s="148">
        <v>0</v>
      </c>
      <c r="GX90" s="148">
        <v>0</v>
      </c>
      <c r="GY90" s="148">
        <v>124.27216660000001</v>
      </c>
      <c r="GZ90" s="148">
        <v>74.029277239999999</v>
      </c>
      <c r="HA90" s="148">
        <v>98.955226409999995</v>
      </c>
      <c r="HB90" s="148">
        <v>0</v>
      </c>
      <c r="HC90" s="148">
        <v>0</v>
      </c>
      <c r="HD90" s="148">
        <v>162.9154686</v>
      </c>
      <c r="HE90" s="148">
        <v>1007.193595</v>
      </c>
      <c r="HF90" s="148">
        <v>38.259326489999999</v>
      </c>
      <c r="HG90" s="148">
        <v>0</v>
      </c>
      <c r="HH90" s="148">
        <v>17.572797210000001</v>
      </c>
      <c r="HI90" s="148">
        <v>194.63950270000001</v>
      </c>
      <c r="HJ90" s="148">
        <v>751.79354179999996</v>
      </c>
      <c r="HK90" s="148">
        <v>1238.2736849999999</v>
      </c>
      <c r="HL90" s="148">
        <v>6084.3012680000002</v>
      </c>
      <c r="HM90" s="148">
        <v>72.799768470000004</v>
      </c>
      <c r="HN90" s="148">
        <v>654.91131540000003</v>
      </c>
      <c r="HO90" s="148">
        <v>13853.689270000001</v>
      </c>
      <c r="HP90" s="148">
        <v>91770.743560000003</v>
      </c>
      <c r="HQ90" s="148">
        <v>12562.18648</v>
      </c>
      <c r="HR90" s="148">
        <v>613.91553880000004</v>
      </c>
      <c r="HS90" s="148">
        <v>172.2213663</v>
      </c>
      <c r="HT90" s="148">
        <v>1813.5459530000001</v>
      </c>
      <c r="HU90" s="148">
        <v>4883.6260069999998</v>
      </c>
      <c r="HV90" s="148">
        <v>1268.434015</v>
      </c>
      <c r="HW90" s="148">
        <v>48419.544150000002</v>
      </c>
      <c r="HX90" s="148">
        <v>29547.739529999999</v>
      </c>
      <c r="HY90" s="148">
        <v>30917.962749999999</v>
      </c>
      <c r="HZ90" s="148">
        <v>11169.35324</v>
      </c>
      <c r="IA90" s="148">
        <v>0</v>
      </c>
      <c r="IB90" s="148">
        <v>52571.160559999997</v>
      </c>
      <c r="IC90" s="148">
        <v>89742.323780000006</v>
      </c>
      <c r="ID90" s="148">
        <v>40770.429519999998</v>
      </c>
      <c r="IE90" s="148">
        <v>30476.506959999999</v>
      </c>
      <c r="IF90" s="148">
        <v>5060.8171000000002</v>
      </c>
      <c r="IG90" s="148">
        <v>8697.8809980000005</v>
      </c>
      <c r="IH90" s="148">
        <v>7885.5702510000001</v>
      </c>
      <c r="II90" s="148">
        <v>34156.197240000001</v>
      </c>
      <c r="IJ90" s="148">
        <v>47696.117960000003</v>
      </c>
      <c r="IK90" s="148">
        <v>67902.915290000004</v>
      </c>
      <c r="IL90" s="148">
        <v>20941.335889999998</v>
      </c>
      <c r="IM90" s="148">
        <v>12951.4002</v>
      </c>
      <c r="IN90" s="148">
        <v>7221.4030910000001</v>
      </c>
      <c r="IO90" s="148">
        <v>12585.171909999999</v>
      </c>
      <c r="IP90" s="148">
        <v>10712.94082</v>
      </c>
      <c r="IQ90" s="148">
        <v>25499.39516</v>
      </c>
      <c r="IR90" s="148">
        <v>24617.886750000001</v>
      </c>
      <c r="IS90" s="148">
        <v>27761.863809999999</v>
      </c>
      <c r="IT90" s="148">
        <v>30114.858550000001</v>
      </c>
      <c r="IU90" s="148">
        <v>12786.17042</v>
      </c>
      <c r="IV90" s="148">
        <v>29481.527460000001</v>
      </c>
      <c r="IW90" s="148">
        <v>24913.109670000002</v>
      </c>
      <c r="IX90" s="148">
        <v>2173.8531330000001</v>
      </c>
    </row>
    <row r="91" spans="1:258">
      <c r="A91" s="233" t="s">
        <v>1013</v>
      </c>
      <c r="B91" s="233" t="s">
        <v>947</v>
      </c>
      <c r="C91" s="148">
        <v>790.72396860000003</v>
      </c>
      <c r="D91" s="148">
        <v>91.489990739999996</v>
      </c>
      <c r="E91" s="148">
        <v>4667.2697360000002</v>
      </c>
      <c r="F91" s="148">
        <v>5630.6566819999998</v>
      </c>
      <c r="G91" s="148">
        <v>491.89347729999997</v>
      </c>
      <c r="H91" s="148">
        <v>1117.0529120000001</v>
      </c>
      <c r="I91" s="148">
        <v>2541.483013</v>
      </c>
      <c r="J91" s="148">
        <v>1847.431824</v>
      </c>
      <c r="K91" s="148">
        <v>83931.044899999994</v>
      </c>
      <c r="L91" s="148">
        <v>10055.457909999999</v>
      </c>
      <c r="M91" s="148">
        <v>958.20745839999995</v>
      </c>
      <c r="N91" s="148">
        <v>13238.32432</v>
      </c>
      <c r="O91" s="148">
        <v>6594.3032510000003</v>
      </c>
      <c r="P91" s="148">
        <v>11050.177960000001</v>
      </c>
      <c r="Q91" s="148">
        <v>36964.327270000002</v>
      </c>
      <c r="R91" s="148">
        <v>10363.59374</v>
      </c>
      <c r="S91" s="148">
        <v>1308.1764700000001</v>
      </c>
      <c r="T91" s="148">
        <v>42625.705099999999</v>
      </c>
      <c r="U91" s="148">
        <v>58484.832130000003</v>
      </c>
      <c r="V91" s="148">
        <v>46314.09287</v>
      </c>
      <c r="W91" s="148">
        <v>8678.5346499999996</v>
      </c>
      <c r="X91" s="148">
        <v>7315.8665140000003</v>
      </c>
      <c r="Y91" s="148">
        <v>2569.073817</v>
      </c>
      <c r="Z91" s="148">
        <v>0</v>
      </c>
      <c r="AA91" s="148">
        <v>0</v>
      </c>
      <c r="AB91" s="148">
        <v>0</v>
      </c>
      <c r="AC91" s="148">
        <v>1047.180975</v>
      </c>
      <c r="AD91" s="148">
        <v>11836.7875</v>
      </c>
      <c r="AE91" s="148">
        <v>188.24568780000001</v>
      </c>
      <c r="AF91" s="148">
        <v>228.81346070000001</v>
      </c>
      <c r="AG91" s="148">
        <v>0</v>
      </c>
      <c r="AH91" s="148">
        <v>0</v>
      </c>
      <c r="AI91" s="148">
        <v>110.92660979999999</v>
      </c>
      <c r="AJ91" s="148">
        <v>0</v>
      </c>
      <c r="AK91" s="148">
        <v>17223.613130000002</v>
      </c>
      <c r="AL91" s="148">
        <v>32.012575259999998</v>
      </c>
      <c r="AM91" s="148">
        <v>198.05044229999999</v>
      </c>
      <c r="AN91" s="148">
        <v>240.7322877</v>
      </c>
      <c r="AO91" s="148">
        <v>37.568741860000003</v>
      </c>
      <c r="AP91" s="148">
        <v>0</v>
      </c>
      <c r="AQ91" s="148">
        <v>225.861963</v>
      </c>
      <c r="AR91" s="148">
        <v>926.00732059999996</v>
      </c>
      <c r="AS91" s="148">
        <v>128.88852890000001</v>
      </c>
      <c r="AT91" s="148">
        <v>311.67677020000002</v>
      </c>
      <c r="AU91" s="148">
        <v>0</v>
      </c>
      <c r="AV91" s="148">
        <v>188.26726919999999</v>
      </c>
      <c r="AW91" s="148">
        <v>247.57987729999999</v>
      </c>
      <c r="AX91" s="148">
        <v>141.11857860000001</v>
      </c>
      <c r="AY91" s="148">
        <v>109.1635071</v>
      </c>
      <c r="AZ91" s="148">
        <v>0</v>
      </c>
      <c r="BA91" s="148">
        <v>135.02091849999999</v>
      </c>
      <c r="BB91" s="148">
        <v>90.798419210000006</v>
      </c>
      <c r="BC91" s="148">
        <v>155.8336621</v>
      </c>
      <c r="BD91" s="148">
        <v>110.1535954</v>
      </c>
      <c r="BE91" s="148">
        <v>492.21276829999999</v>
      </c>
      <c r="BF91" s="148">
        <v>390.90603470000002</v>
      </c>
      <c r="BG91" s="148">
        <v>161.92527709999999</v>
      </c>
      <c r="BH91" s="148">
        <v>470.19160640000001</v>
      </c>
      <c r="BI91" s="148">
        <v>45226.084110000003</v>
      </c>
      <c r="BJ91" s="148">
        <v>654.10882030000005</v>
      </c>
      <c r="BK91" s="148">
        <v>550.37015499999995</v>
      </c>
      <c r="BL91" s="148">
        <v>25721.779600000002</v>
      </c>
      <c r="BM91" s="148">
        <v>8587.7484050000003</v>
      </c>
      <c r="BN91" s="148">
        <v>167.67238420000001</v>
      </c>
      <c r="BO91" s="148">
        <v>0</v>
      </c>
      <c r="BP91" s="148">
        <v>22073.47179</v>
      </c>
      <c r="BQ91" s="148">
        <v>2158.0848249999999</v>
      </c>
      <c r="BR91" s="148">
        <v>456.83595769999999</v>
      </c>
      <c r="BS91" s="148">
        <v>815.3302784</v>
      </c>
      <c r="BT91" s="148">
        <v>719.76950190000002</v>
      </c>
      <c r="BU91" s="148">
        <v>120.11112799999999</v>
      </c>
      <c r="BV91" s="148">
        <v>30859.39975</v>
      </c>
      <c r="BW91" s="148">
        <v>603.96664499999997</v>
      </c>
      <c r="BX91" s="148">
        <v>408.46706089999998</v>
      </c>
      <c r="BY91" s="148">
        <v>923.11723759999995</v>
      </c>
      <c r="BZ91" s="148">
        <v>788.35632899999996</v>
      </c>
      <c r="CA91" s="148">
        <v>339.28740449999998</v>
      </c>
      <c r="CB91" s="148">
        <v>0</v>
      </c>
      <c r="CC91" s="148">
        <v>531.1759697</v>
      </c>
      <c r="CD91" s="148">
        <v>155.4592979</v>
      </c>
      <c r="CE91" s="148">
        <v>0</v>
      </c>
      <c r="CF91" s="148">
        <v>0</v>
      </c>
      <c r="CG91" s="148">
        <v>36.310286550000001</v>
      </c>
      <c r="CH91" s="148">
        <v>16120.196040000001</v>
      </c>
      <c r="CI91" s="148">
        <v>591.04533160000005</v>
      </c>
      <c r="CJ91" s="148">
        <v>161360.86259999999</v>
      </c>
      <c r="CK91" s="148">
        <v>40863.38639</v>
      </c>
      <c r="CL91" s="148">
        <v>80761.210869999995</v>
      </c>
      <c r="CM91" s="148">
        <v>325342.2648</v>
      </c>
      <c r="CN91" s="148">
        <v>28719.376810000002</v>
      </c>
      <c r="CO91" s="148">
        <v>2218.0999419999998</v>
      </c>
      <c r="CP91" s="148">
        <v>238419.99729999999</v>
      </c>
      <c r="CQ91" s="148">
        <v>100523.012</v>
      </c>
      <c r="CR91" s="148">
        <v>28974.543239999999</v>
      </c>
      <c r="CS91" s="148">
        <v>67939.08296</v>
      </c>
      <c r="CT91" s="148">
        <v>56288.984570000001</v>
      </c>
      <c r="CU91" s="148">
        <v>46362.02461</v>
      </c>
      <c r="CV91" s="148">
        <v>85020.940659999993</v>
      </c>
      <c r="CW91" s="148">
        <v>2699.9968439999998</v>
      </c>
      <c r="CX91" s="148">
        <v>216.53408479999999</v>
      </c>
      <c r="CY91" s="148">
        <v>168.2742106</v>
      </c>
      <c r="CZ91" s="148">
        <v>0</v>
      </c>
      <c r="DA91" s="148">
        <v>0</v>
      </c>
      <c r="DB91" s="148">
        <v>0</v>
      </c>
      <c r="DC91" s="148">
        <v>63.577382929999999</v>
      </c>
      <c r="DD91" s="148">
        <v>0</v>
      </c>
      <c r="DE91" s="148">
        <v>0</v>
      </c>
      <c r="DF91" s="148">
        <v>26.70786974</v>
      </c>
      <c r="DG91" s="148">
        <v>21.610591199999998</v>
      </c>
      <c r="DH91" s="148">
        <v>62.533342830000002</v>
      </c>
      <c r="DI91" s="148">
        <v>153.9014871</v>
      </c>
      <c r="DJ91" s="148">
        <v>195156.09650000001</v>
      </c>
      <c r="DK91" s="148">
        <v>785301.31709999999</v>
      </c>
      <c r="DL91" s="148">
        <v>48328.84981</v>
      </c>
      <c r="DM91" s="148">
        <v>1857987.706</v>
      </c>
      <c r="DN91" s="148">
        <v>1553880.004</v>
      </c>
      <c r="DO91" s="148">
        <v>112997.5788</v>
      </c>
      <c r="DP91" s="148">
        <v>9608.7556440000008</v>
      </c>
      <c r="DQ91" s="148">
        <v>172884.3371</v>
      </c>
      <c r="DR91" s="148">
        <v>6327285.1749999998</v>
      </c>
      <c r="DS91" s="148">
        <v>753896.36120000004</v>
      </c>
      <c r="DT91" s="148">
        <v>72685.36563</v>
      </c>
      <c r="DU91" s="148">
        <v>149552.77989999999</v>
      </c>
      <c r="DV91" s="148">
        <v>9697.7339659999998</v>
      </c>
      <c r="DW91" s="148">
        <v>1215808.9439999999</v>
      </c>
      <c r="DX91" s="148">
        <v>1470048.723</v>
      </c>
      <c r="DY91" s="148">
        <v>699870.79330000002</v>
      </c>
      <c r="DZ91" s="148">
        <v>3104287.9890000001</v>
      </c>
      <c r="EA91" s="148">
        <v>345492.98859999998</v>
      </c>
      <c r="EB91" s="148">
        <v>39567.284930000002</v>
      </c>
      <c r="EC91" s="148">
        <v>171139.79060000001</v>
      </c>
      <c r="ED91" s="148">
        <v>304798.7562</v>
      </c>
      <c r="EE91" s="148">
        <v>328369.6018</v>
      </c>
      <c r="EF91" s="148">
        <v>1903661.9920000001</v>
      </c>
      <c r="EG91" s="148">
        <v>691207.88650000002</v>
      </c>
      <c r="EH91" s="148">
        <v>3092.2962459999999</v>
      </c>
      <c r="EI91" s="148">
        <v>8611.5148709999994</v>
      </c>
      <c r="EJ91" s="148">
        <v>21193.51814</v>
      </c>
      <c r="EK91" s="148">
        <v>25733.947489999999</v>
      </c>
      <c r="EL91" s="148">
        <v>117938.806</v>
      </c>
      <c r="EM91" s="148">
        <v>434252.34490000003</v>
      </c>
      <c r="EN91" s="148">
        <v>316289.2942</v>
      </c>
      <c r="EO91" s="148">
        <v>190950.76980000001</v>
      </c>
      <c r="EP91" s="148">
        <v>15735.915730000001</v>
      </c>
      <c r="EQ91" s="148">
        <v>28474.280510000001</v>
      </c>
      <c r="ER91" s="148">
        <v>3326.2450779999999</v>
      </c>
      <c r="ES91" s="148">
        <v>17617.101180000001</v>
      </c>
      <c r="ET91" s="148">
        <v>1637.7251759999999</v>
      </c>
      <c r="EU91" s="148">
        <v>1806.7453230000001</v>
      </c>
      <c r="EV91" s="148">
        <v>5797.4397470000004</v>
      </c>
      <c r="EW91" s="148">
        <v>16197.36441</v>
      </c>
      <c r="EX91" s="148">
        <v>17094.684939999999</v>
      </c>
      <c r="EY91" s="148">
        <v>13830.978220000001</v>
      </c>
      <c r="EZ91" s="148">
        <v>29593.873609999999</v>
      </c>
      <c r="FA91" s="148">
        <v>11585.90805</v>
      </c>
      <c r="FB91" s="148">
        <v>10991.29837</v>
      </c>
      <c r="FC91" s="148">
        <v>10360.633320000001</v>
      </c>
      <c r="FD91" s="148">
        <v>12545.679319999999</v>
      </c>
      <c r="FE91" s="148">
        <v>5941.7316970000002</v>
      </c>
      <c r="FF91" s="148">
        <v>2108.588902</v>
      </c>
      <c r="FG91" s="148">
        <v>274.9794756</v>
      </c>
      <c r="FH91" s="148">
        <v>50953.887369999997</v>
      </c>
      <c r="FI91" s="148">
        <v>8564.1228059999994</v>
      </c>
      <c r="FJ91" s="148">
        <v>1106.2081760000001</v>
      </c>
      <c r="FK91" s="148">
        <v>183.85541749999999</v>
      </c>
      <c r="FL91" s="148">
        <v>44302.920980000003</v>
      </c>
      <c r="FM91" s="148">
        <v>33245.091509999998</v>
      </c>
      <c r="FN91" s="148">
        <v>9639.4027960000003</v>
      </c>
      <c r="FO91" s="148">
        <v>39374.088710000004</v>
      </c>
      <c r="FP91" s="148">
        <v>6207.7208119999996</v>
      </c>
      <c r="FQ91" s="148">
        <v>3334.7452560000002</v>
      </c>
      <c r="FR91" s="148">
        <v>45005.944069999998</v>
      </c>
      <c r="FS91" s="148">
        <v>191553.80129999999</v>
      </c>
      <c r="FT91" s="148">
        <v>68241.126080000002</v>
      </c>
      <c r="FU91" s="148">
        <v>115981.1096</v>
      </c>
      <c r="FV91" s="148">
        <v>219.42053340000001</v>
      </c>
      <c r="FW91" s="148">
        <v>308.14772099999999</v>
      </c>
      <c r="FX91" s="148">
        <v>13578.033369999999</v>
      </c>
      <c r="FY91" s="148">
        <v>46719.274230000003</v>
      </c>
      <c r="FZ91" s="148">
        <v>42245.893250000001</v>
      </c>
      <c r="GA91" s="148">
        <v>45857.776440000001</v>
      </c>
      <c r="GB91" s="148">
        <v>4128.0389919999998</v>
      </c>
      <c r="GC91" s="148">
        <v>1659.5880790000001</v>
      </c>
      <c r="GD91" s="148">
        <v>1280.9324690000001</v>
      </c>
      <c r="GE91" s="148">
        <v>238.88895980000001</v>
      </c>
      <c r="GF91" s="148">
        <v>3301.665528</v>
      </c>
      <c r="GG91" s="148">
        <v>4004.2491439999999</v>
      </c>
      <c r="GH91" s="148">
        <v>462.4830116</v>
      </c>
      <c r="GI91" s="148">
        <v>7129.4881400000004</v>
      </c>
      <c r="GJ91" s="148">
        <v>16024.22068</v>
      </c>
      <c r="GK91" s="148">
        <v>10032.379360000001</v>
      </c>
      <c r="GL91" s="148">
        <v>1286.0979500000001</v>
      </c>
      <c r="GM91" s="148">
        <v>11144.92073</v>
      </c>
      <c r="GN91" s="148">
        <v>7244.6737549999998</v>
      </c>
      <c r="GO91" s="148">
        <v>0</v>
      </c>
      <c r="GP91" s="148">
        <v>0</v>
      </c>
      <c r="GQ91" s="148">
        <v>0</v>
      </c>
      <c r="GR91" s="148">
        <v>140.41284440000001</v>
      </c>
      <c r="GS91" s="148">
        <v>0</v>
      </c>
      <c r="GT91" s="148">
        <v>0</v>
      </c>
      <c r="GU91" s="148">
        <v>51.135605120000001</v>
      </c>
      <c r="GV91" s="148">
        <v>0</v>
      </c>
      <c r="GW91" s="148">
        <v>0</v>
      </c>
      <c r="GX91" s="148">
        <v>0</v>
      </c>
      <c r="GY91" s="148">
        <v>0</v>
      </c>
      <c r="GZ91" s="148">
        <v>0</v>
      </c>
      <c r="HA91" s="148">
        <v>0</v>
      </c>
      <c r="HB91" s="148">
        <v>0</v>
      </c>
      <c r="HC91" s="148">
        <v>0</v>
      </c>
      <c r="HD91" s="148">
        <v>35.035800039999998</v>
      </c>
      <c r="HE91" s="148">
        <v>749.55404380000004</v>
      </c>
      <c r="HF91" s="148">
        <v>27.019581290000001</v>
      </c>
      <c r="HG91" s="148">
        <v>0</v>
      </c>
      <c r="HH91" s="148">
        <v>3.8512025219999999</v>
      </c>
      <c r="HI91" s="148">
        <v>160.4279095</v>
      </c>
      <c r="HJ91" s="148">
        <v>488.44753859999997</v>
      </c>
      <c r="HK91" s="148">
        <v>893.5714686</v>
      </c>
      <c r="HL91" s="148">
        <v>3945.305175</v>
      </c>
      <c r="HM91" s="148">
        <v>30.737374169999999</v>
      </c>
      <c r="HN91" s="148">
        <v>704.39505780000002</v>
      </c>
      <c r="HO91" s="148">
        <v>9504.8419439999998</v>
      </c>
      <c r="HP91" s="148">
        <v>68849.800959999993</v>
      </c>
      <c r="HQ91" s="148">
        <v>8634.3384349999997</v>
      </c>
      <c r="HR91" s="148">
        <v>314.80234189999999</v>
      </c>
      <c r="HS91" s="148">
        <v>264.912148</v>
      </c>
      <c r="HT91" s="148">
        <v>1196.0292489999999</v>
      </c>
      <c r="HU91" s="148">
        <v>3272.041827</v>
      </c>
      <c r="HV91" s="148">
        <v>934.24079619999998</v>
      </c>
      <c r="HW91" s="148">
        <v>36596.785259999997</v>
      </c>
      <c r="HX91" s="148">
        <v>21522.804789999998</v>
      </c>
      <c r="HY91" s="148">
        <v>23071.810020000001</v>
      </c>
      <c r="HZ91" s="148">
        <v>7801.0493260000003</v>
      </c>
      <c r="IA91" s="148">
        <v>0</v>
      </c>
      <c r="IB91" s="148">
        <v>36722.37831</v>
      </c>
      <c r="IC91" s="148">
        <v>59160.396269999997</v>
      </c>
      <c r="ID91" s="148">
        <v>29482.993829999999</v>
      </c>
      <c r="IE91" s="148">
        <v>25054.229200000002</v>
      </c>
      <c r="IF91" s="148">
        <v>3483.2693300000001</v>
      </c>
      <c r="IG91" s="148">
        <v>6884.2727130000003</v>
      </c>
      <c r="IH91" s="148">
        <v>5568.6316550000001</v>
      </c>
      <c r="II91" s="148">
        <v>26113.838400000001</v>
      </c>
      <c r="IJ91" s="148">
        <v>31734.319289999999</v>
      </c>
      <c r="IK91" s="148">
        <v>42484.674440000003</v>
      </c>
      <c r="IL91" s="148">
        <v>13311.62256</v>
      </c>
      <c r="IM91" s="148">
        <v>8926.8332470000005</v>
      </c>
      <c r="IN91" s="148">
        <v>4312.7494109999998</v>
      </c>
      <c r="IO91" s="148">
        <v>10079.397870000001</v>
      </c>
      <c r="IP91" s="148">
        <v>8164.6573019999996</v>
      </c>
      <c r="IQ91" s="148">
        <v>17410.212439999999</v>
      </c>
      <c r="IR91" s="148">
        <v>15159.50678</v>
      </c>
      <c r="IS91" s="148">
        <v>18202.432779999999</v>
      </c>
      <c r="IT91" s="148">
        <v>21359.665649999999</v>
      </c>
      <c r="IU91" s="148">
        <v>8941.5701449999997</v>
      </c>
      <c r="IV91" s="148">
        <v>20946.639480000002</v>
      </c>
      <c r="IW91" s="148">
        <v>20466.236099999998</v>
      </c>
      <c r="IX91" s="148">
        <v>1922.822422</v>
      </c>
    </row>
    <row r="92" spans="1:258">
      <c r="A92" s="233" t="s">
        <v>1014</v>
      </c>
      <c r="B92" s="233" t="s">
        <v>947</v>
      </c>
      <c r="C92" s="148">
        <v>474.92582449999998</v>
      </c>
      <c r="D92" s="148">
        <v>99.695452869999997</v>
      </c>
      <c r="E92" s="148">
        <v>4621.035715</v>
      </c>
      <c r="F92" s="148">
        <v>6925.1949759999998</v>
      </c>
      <c r="G92" s="148">
        <v>453.5666698</v>
      </c>
      <c r="H92" s="148">
        <v>1184.6714039999999</v>
      </c>
      <c r="I92" s="148">
        <v>3013.1662030000002</v>
      </c>
      <c r="J92" s="148">
        <v>2502.4295609999999</v>
      </c>
      <c r="K92" s="148">
        <v>102709.099</v>
      </c>
      <c r="L92" s="148">
        <v>11746.443429999999</v>
      </c>
      <c r="M92" s="148">
        <v>1709.802792</v>
      </c>
      <c r="N92" s="148">
        <v>14341.632869999999</v>
      </c>
      <c r="O92" s="148">
        <v>10533.52953</v>
      </c>
      <c r="P92" s="148">
        <v>18236.203300000001</v>
      </c>
      <c r="Q92" s="148">
        <v>41088.957179999998</v>
      </c>
      <c r="R92" s="148">
        <v>12381.60823</v>
      </c>
      <c r="S92" s="148">
        <v>1362.7463809999999</v>
      </c>
      <c r="T92" s="148">
        <v>48988.87341</v>
      </c>
      <c r="U92" s="148">
        <v>69559.883470000001</v>
      </c>
      <c r="V92" s="148">
        <v>58366.517460000003</v>
      </c>
      <c r="W92" s="148">
        <v>10836.52547</v>
      </c>
      <c r="X92" s="148">
        <v>8078.2144550000003</v>
      </c>
      <c r="Y92" s="148">
        <v>2782.9410029999999</v>
      </c>
      <c r="Z92" s="148">
        <v>0</v>
      </c>
      <c r="AA92" s="148">
        <v>0</v>
      </c>
      <c r="AB92" s="148">
        <v>0</v>
      </c>
      <c r="AC92" s="148">
        <v>1281.8116660000001</v>
      </c>
      <c r="AD92" s="148">
        <v>14017.717259999999</v>
      </c>
      <c r="AE92" s="148">
        <v>356.58973809999998</v>
      </c>
      <c r="AF92" s="148">
        <v>127.3135757</v>
      </c>
      <c r="AG92" s="148">
        <v>0</v>
      </c>
      <c r="AH92" s="148">
        <v>0</v>
      </c>
      <c r="AI92" s="148">
        <v>190.09443880000001</v>
      </c>
      <c r="AJ92" s="148">
        <v>0</v>
      </c>
      <c r="AK92" s="148">
        <v>23730.427739999999</v>
      </c>
      <c r="AL92" s="148">
        <v>92.453444309999995</v>
      </c>
      <c r="AM92" s="148">
        <v>161.21237590000001</v>
      </c>
      <c r="AN92" s="148">
        <v>153.26480960000001</v>
      </c>
      <c r="AO92" s="148">
        <v>44.78721401</v>
      </c>
      <c r="AP92" s="148">
        <v>0</v>
      </c>
      <c r="AQ92" s="148">
        <v>411.01119829999999</v>
      </c>
      <c r="AR92" s="148">
        <v>1044.6918330000001</v>
      </c>
      <c r="AS92" s="148">
        <v>172.8776953</v>
      </c>
      <c r="AT92" s="148">
        <v>291.01332259999998</v>
      </c>
      <c r="AU92" s="148">
        <v>0</v>
      </c>
      <c r="AV92" s="148">
        <v>212.94995560000001</v>
      </c>
      <c r="AW92" s="148">
        <v>396.9013367</v>
      </c>
      <c r="AX92" s="148">
        <v>71.645708519999999</v>
      </c>
      <c r="AY92" s="148">
        <v>76.772653790000007</v>
      </c>
      <c r="AZ92" s="148">
        <v>0</v>
      </c>
      <c r="BA92" s="148">
        <v>91.921753609999996</v>
      </c>
      <c r="BB92" s="148">
        <v>141.79837180000001</v>
      </c>
      <c r="BC92" s="148">
        <v>134.1772775</v>
      </c>
      <c r="BD92" s="148">
        <v>140.0249159</v>
      </c>
      <c r="BE92" s="148">
        <v>599.84088029999998</v>
      </c>
      <c r="BF92" s="148">
        <v>367.4461713</v>
      </c>
      <c r="BG92" s="148">
        <v>340.88910679999998</v>
      </c>
      <c r="BH92" s="148">
        <v>525.02567720000002</v>
      </c>
      <c r="BI92" s="148">
        <v>61733.08829</v>
      </c>
      <c r="BJ92" s="148">
        <v>774.90883040000006</v>
      </c>
      <c r="BK92" s="148">
        <v>577.88189220000004</v>
      </c>
      <c r="BL92" s="148">
        <v>33371.840080000002</v>
      </c>
      <c r="BM92" s="148">
        <v>10950.982599999999</v>
      </c>
      <c r="BN92" s="148">
        <v>303.5520927</v>
      </c>
      <c r="BO92" s="148">
        <v>0</v>
      </c>
      <c r="BP92" s="148">
        <v>27608.211159999999</v>
      </c>
      <c r="BQ92" s="148">
        <v>2311.03098</v>
      </c>
      <c r="BR92" s="148">
        <v>619.32380929999999</v>
      </c>
      <c r="BS92" s="148">
        <v>1069.0508910000001</v>
      </c>
      <c r="BT92" s="148">
        <v>1047.113439</v>
      </c>
      <c r="BU92" s="148">
        <v>70.840297899999996</v>
      </c>
      <c r="BV92" s="148">
        <v>37961.657870000003</v>
      </c>
      <c r="BW92" s="148">
        <v>835.43270640000003</v>
      </c>
      <c r="BX92" s="148">
        <v>458.50016260000001</v>
      </c>
      <c r="BY92" s="148">
        <v>1220.8720479999999</v>
      </c>
      <c r="BZ92" s="148">
        <v>729.75397210000006</v>
      </c>
      <c r="CA92" s="148">
        <v>471.46289100000001</v>
      </c>
      <c r="CB92" s="148">
        <v>0</v>
      </c>
      <c r="CC92" s="148">
        <v>571.81831650000004</v>
      </c>
      <c r="CD92" s="148">
        <v>236.88424130000001</v>
      </c>
      <c r="CE92" s="148">
        <v>0</v>
      </c>
      <c r="CF92" s="148">
        <v>0</v>
      </c>
      <c r="CG92" s="148">
        <v>116.686984</v>
      </c>
      <c r="CH92" s="148">
        <v>22001.903539999999</v>
      </c>
      <c r="CI92" s="148">
        <v>747.97401360000003</v>
      </c>
      <c r="CJ92" s="148">
        <v>200929.76809999999</v>
      </c>
      <c r="CK92" s="148">
        <v>52105.388149999999</v>
      </c>
      <c r="CL92" s="148">
        <v>102873.852</v>
      </c>
      <c r="CM92" s="148">
        <v>394548.9093</v>
      </c>
      <c r="CN92" s="148">
        <v>36637.829440000001</v>
      </c>
      <c r="CO92" s="148">
        <v>3139.2436520000001</v>
      </c>
      <c r="CP92" s="148">
        <v>281738.13540000003</v>
      </c>
      <c r="CQ92" s="148">
        <v>124280.1545</v>
      </c>
      <c r="CR92" s="148">
        <v>34459.620949999997</v>
      </c>
      <c r="CS92" s="148">
        <v>86466.283609999999</v>
      </c>
      <c r="CT92" s="148">
        <v>67978.937789999996</v>
      </c>
      <c r="CU92" s="148">
        <v>57642.864730000001</v>
      </c>
      <c r="CV92" s="148">
        <v>104140.7124</v>
      </c>
      <c r="CW92" s="148">
        <v>2964.6093190000001</v>
      </c>
      <c r="CX92" s="148">
        <v>198.27526810000001</v>
      </c>
      <c r="CY92" s="148">
        <v>132.5079179</v>
      </c>
      <c r="CZ92" s="148">
        <v>0</v>
      </c>
      <c r="DA92" s="148">
        <v>0</v>
      </c>
      <c r="DB92" s="148">
        <v>0</v>
      </c>
      <c r="DC92" s="148">
        <v>130.4317034</v>
      </c>
      <c r="DD92" s="148">
        <v>0</v>
      </c>
      <c r="DE92" s="148">
        <v>0</v>
      </c>
      <c r="DF92" s="148">
        <v>16.016863489999999</v>
      </c>
      <c r="DG92" s="148">
        <v>0</v>
      </c>
      <c r="DH92" s="148">
        <v>107.3997756</v>
      </c>
      <c r="DI92" s="148">
        <v>246.78386739999999</v>
      </c>
      <c r="DJ92" s="148">
        <v>248306.47380000001</v>
      </c>
      <c r="DK92" s="148">
        <v>993847.60369999998</v>
      </c>
      <c r="DL92" s="148">
        <v>64229.514159999999</v>
      </c>
      <c r="DM92" s="148">
        <v>2213091.6430000002</v>
      </c>
      <c r="DN92" s="148">
        <v>1934964.166</v>
      </c>
      <c r="DO92" s="148">
        <v>140128.62299999999</v>
      </c>
      <c r="DP92" s="148">
        <v>11640.358539999999</v>
      </c>
      <c r="DQ92" s="148">
        <v>196658.06959999999</v>
      </c>
      <c r="DR92" s="148">
        <v>7100306.7960000001</v>
      </c>
      <c r="DS92" s="148">
        <v>902135.7855</v>
      </c>
      <c r="DT92" s="148">
        <v>90434.679139999993</v>
      </c>
      <c r="DU92" s="148">
        <v>180696.38769999999</v>
      </c>
      <c r="DV92" s="148">
        <v>12137.67576</v>
      </c>
      <c r="DW92" s="148">
        <v>1457985.2660000001</v>
      </c>
      <c r="DX92" s="148">
        <v>1726600.69</v>
      </c>
      <c r="DY92" s="148">
        <v>841839.06079999998</v>
      </c>
      <c r="DZ92" s="148">
        <v>3764248.3480000002</v>
      </c>
      <c r="EA92" s="148">
        <v>419570.68790000002</v>
      </c>
      <c r="EB92" s="148">
        <v>46521.936399999999</v>
      </c>
      <c r="EC92" s="148">
        <v>210542.9026</v>
      </c>
      <c r="ED92" s="148">
        <v>373083.42349999998</v>
      </c>
      <c r="EE92" s="148">
        <v>389831.24060000002</v>
      </c>
      <c r="EF92" s="148">
        <v>2293670.8670000001</v>
      </c>
      <c r="EG92" s="148">
        <v>893292.49250000005</v>
      </c>
      <c r="EH92" s="148">
        <v>3496.899277</v>
      </c>
      <c r="EI92" s="148">
        <v>11578.41461</v>
      </c>
      <c r="EJ92" s="148">
        <v>24796.68361</v>
      </c>
      <c r="EK92" s="148">
        <v>30887.721310000001</v>
      </c>
      <c r="EL92" s="148">
        <v>136340.77420000001</v>
      </c>
      <c r="EM92" s="148">
        <v>526082.60589999997</v>
      </c>
      <c r="EN92" s="148">
        <v>381566.4877</v>
      </c>
      <c r="EO92" s="148">
        <v>235512.94750000001</v>
      </c>
      <c r="EP92" s="148">
        <v>18338.46888</v>
      </c>
      <c r="EQ92" s="148">
        <v>35094.217559999997</v>
      </c>
      <c r="ER92" s="148">
        <v>3583.1809640000001</v>
      </c>
      <c r="ES92" s="148">
        <v>22149.420450000001</v>
      </c>
      <c r="ET92" s="148">
        <v>2435.4234649999999</v>
      </c>
      <c r="EU92" s="148">
        <v>2116.1834469999999</v>
      </c>
      <c r="EV92" s="148">
        <v>7193.973011</v>
      </c>
      <c r="EW92" s="148">
        <v>21661.048320000002</v>
      </c>
      <c r="EX92" s="148">
        <v>20535.863600000001</v>
      </c>
      <c r="EY92" s="148">
        <v>17145.43722</v>
      </c>
      <c r="EZ92" s="148">
        <v>32323.80733</v>
      </c>
      <c r="FA92" s="148">
        <v>12237.078439999999</v>
      </c>
      <c r="FB92" s="148">
        <v>12092.743130000001</v>
      </c>
      <c r="FC92" s="148">
        <v>12173.046420000001</v>
      </c>
      <c r="FD92" s="148">
        <v>16237.62923</v>
      </c>
      <c r="FE92" s="148">
        <v>7923.2918609999997</v>
      </c>
      <c r="FF92" s="148">
        <v>2125.5173479999999</v>
      </c>
      <c r="FG92" s="148">
        <v>520.47956420000003</v>
      </c>
      <c r="FH92" s="148">
        <v>64205.829810000003</v>
      </c>
      <c r="FI92" s="148">
        <v>9383.8349400000006</v>
      </c>
      <c r="FJ92" s="148">
        <v>850.16931409999995</v>
      </c>
      <c r="FK92" s="148">
        <v>362.21238290000002</v>
      </c>
      <c r="FL92" s="148">
        <v>58039.719319999997</v>
      </c>
      <c r="FM92" s="148">
        <v>43583.020100000002</v>
      </c>
      <c r="FN92" s="148">
        <v>12280.44785</v>
      </c>
      <c r="FO92" s="148">
        <v>45912.727500000001</v>
      </c>
      <c r="FP92" s="148">
        <v>9526.8104089999997</v>
      </c>
      <c r="FQ92" s="148">
        <v>3446.5378380000002</v>
      </c>
      <c r="FR92" s="148">
        <v>56873.059809999999</v>
      </c>
      <c r="FS92" s="148">
        <v>240899.40419999999</v>
      </c>
      <c r="FT92" s="148">
        <v>83871.754430000001</v>
      </c>
      <c r="FU92" s="148">
        <v>142170.6202</v>
      </c>
      <c r="FV92" s="148">
        <v>283.12409650000001</v>
      </c>
      <c r="FW92" s="148">
        <v>496.20866330000001</v>
      </c>
      <c r="FX92" s="148">
        <v>15545.35181</v>
      </c>
      <c r="FY92" s="148">
        <v>61137.188900000001</v>
      </c>
      <c r="FZ92" s="148">
        <v>53437.418790000003</v>
      </c>
      <c r="GA92" s="148">
        <v>55565.608590000003</v>
      </c>
      <c r="GB92" s="148">
        <v>4761.3657649999996</v>
      </c>
      <c r="GC92" s="148">
        <v>1614.4620130000001</v>
      </c>
      <c r="GD92" s="148">
        <v>1655.480329</v>
      </c>
      <c r="GE92" s="148">
        <v>366.1394636</v>
      </c>
      <c r="GF92" s="148">
        <v>3734.7583399999999</v>
      </c>
      <c r="GG92" s="148">
        <v>4441.8699930000002</v>
      </c>
      <c r="GH92" s="148">
        <v>637.06742469999995</v>
      </c>
      <c r="GI92" s="148">
        <v>8571.9035989999993</v>
      </c>
      <c r="GJ92" s="148">
        <v>19913.404589999998</v>
      </c>
      <c r="GK92" s="148">
        <v>11733.34024</v>
      </c>
      <c r="GL92" s="148">
        <v>2172.1067640000001</v>
      </c>
      <c r="GM92" s="148">
        <v>12213.764160000001</v>
      </c>
      <c r="GN92" s="148">
        <v>7939.2282299999997</v>
      </c>
      <c r="GO92" s="148">
        <v>0</v>
      </c>
      <c r="GP92" s="148">
        <v>0</v>
      </c>
      <c r="GQ92" s="148">
        <v>0</v>
      </c>
      <c r="GR92" s="148">
        <v>167.4465424</v>
      </c>
      <c r="GS92" s="148">
        <v>0</v>
      </c>
      <c r="GT92" s="148">
        <v>0</v>
      </c>
      <c r="GU92" s="148">
        <v>237.96254149999999</v>
      </c>
      <c r="GV92" s="148">
        <v>64.500183070000006</v>
      </c>
      <c r="GW92" s="148">
        <v>0</v>
      </c>
      <c r="GX92" s="148">
        <v>0</v>
      </c>
      <c r="GY92" s="148">
        <v>48.865831929999999</v>
      </c>
      <c r="GZ92" s="148">
        <v>0</v>
      </c>
      <c r="HA92" s="148">
        <v>0</v>
      </c>
      <c r="HB92" s="148">
        <v>0</v>
      </c>
      <c r="HC92" s="148">
        <v>0</v>
      </c>
      <c r="HD92" s="148">
        <v>140.89152340000001</v>
      </c>
      <c r="HE92" s="148">
        <v>1005.5143430000001</v>
      </c>
      <c r="HF92" s="148">
        <v>7.8770383620000004</v>
      </c>
      <c r="HG92" s="148">
        <v>0</v>
      </c>
      <c r="HH92" s="148">
        <v>16.08551061</v>
      </c>
      <c r="HI92" s="148">
        <v>257.80246260000001</v>
      </c>
      <c r="HJ92" s="148">
        <v>747.091948</v>
      </c>
      <c r="HK92" s="148">
        <v>1113.5129199999999</v>
      </c>
      <c r="HL92" s="148">
        <v>6124.9470160000001</v>
      </c>
      <c r="HM92" s="148">
        <v>57.806959390000003</v>
      </c>
      <c r="HN92" s="148">
        <v>904.69862590000002</v>
      </c>
      <c r="HO92" s="148">
        <v>12785.234829999999</v>
      </c>
      <c r="HP92" s="148">
        <v>91543.233800000002</v>
      </c>
      <c r="HQ92" s="148">
        <v>11847.88135</v>
      </c>
      <c r="HR92" s="148">
        <v>734.36050509999995</v>
      </c>
      <c r="HS92" s="148">
        <v>291.86379629999999</v>
      </c>
      <c r="HT92" s="148">
        <v>1939.6413279999999</v>
      </c>
      <c r="HU92" s="148">
        <v>4404.4100959999996</v>
      </c>
      <c r="HV92" s="148">
        <v>1069.0261290000001</v>
      </c>
      <c r="HW92" s="148">
        <v>40961.14071</v>
      </c>
      <c r="HX92" s="148">
        <v>24924.97133</v>
      </c>
      <c r="HY92" s="148">
        <v>26504.950959999998</v>
      </c>
      <c r="HZ92" s="148">
        <v>9328.9232479999991</v>
      </c>
      <c r="IA92" s="148">
        <v>0</v>
      </c>
      <c r="IB92" s="148">
        <v>42119.475290000002</v>
      </c>
      <c r="IC92" s="148">
        <v>71827.817970000004</v>
      </c>
      <c r="ID92" s="148">
        <v>33955.055130000001</v>
      </c>
      <c r="IE92" s="148">
        <v>27829.751749999999</v>
      </c>
      <c r="IF92" s="148">
        <v>6108.0440150000004</v>
      </c>
      <c r="IG92" s="148">
        <v>7355.9033460000001</v>
      </c>
      <c r="IH92" s="148">
        <v>5204.8380360000001</v>
      </c>
      <c r="II92" s="148">
        <v>28949.766299999999</v>
      </c>
      <c r="IJ92" s="148">
        <v>36982.046139999999</v>
      </c>
      <c r="IK92" s="148">
        <v>49958.216760000003</v>
      </c>
      <c r="IL92" s="148">
        <v>14764.747890000001</v>
      </c>
      <c r="IM92" s="148">
        <v>9957.9273219999995</v>
      </c>
      <c r="IN92" s="148">
        <v>5119.7057119999999</v>
      </c>
      <c r="IO92" s="148">
        <v>10838.58354</v>
      </c>
      <c r="IP92" s="148">
        <v>8820.385644</v>
      </c>
      <c r="IQ92" s="148">
        <v>19848.92093</v>
      </c>
      <c r="IR92" s="148">
        <v>18492.223109999999</v>
      </c>
      <c r="IS92" s="148">
        <v>19885.125820000001</v>
      </c>
      <c r="IT92" s="148">
        <v>23882.203440000001</v>
      </c>
      <c r="IU92" s="148">
        <v>10868.211600000001</v>
      </c>
      <c r="IV92" s="148">
        <v>25233.71931</v>
      </c>
      <c r="IW92" s="148">
        <v>25356.397850000001</v>
      </c>
      <c r="IX92" s="148">
        <v>2035.389169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DCB17-11C7-4393-B91F-8B26E50F7F3E}">
  <dimension ref="B2:M291"/>
  <sheetViews>
    <sheetView workbookViewId="0">
      <selection activeCell="L7" sqref="L7"/>
    </sheetView>
  </sheetViews>
  <sheetFormatPr defaultRowHeight="14.25"/>
  <cols>
    <col min="1" max="1" width="5.7109375" style="233" customWidth="1"/>
    <col min="2" max="2" width="35.7109375" style="233" customWidth="1"/>
    <col min="3" max="3" width="19.42578125" style="233" customWidth="1"/>
    <col min="4" max="4" width="12.7109375" style="233" customWidth="1"/>
    <col min="5" max="5" width="5.7109375" style="233" customWidth="1"/>
    <col min="6" max="8" width="9.140625" style="233"/>
    <col min="9" max="9" width="17.140625" style="233" customWidth="1"/>
    <col min="10" max="11" width="9.140625" style="233"/>
    <col min="12" max="12" width="11.7109375" style="233" bestFit="1" customWidth="1"/>
    <col min="13" max="16384" width="9.140625" style="233"/>
  </cols>
  <sheetData>
    <row r="2" spans="2:13" s="236" customFormat="1" ht="37.5" customHeight="1">
      <c r="B2" s="234" t="s">
        <v>1015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2:13" ht="15">
      <c r="B3" s="17" t="s">
        <v>1016</v>
      </c>
      <c r="C3" s="17" t="s">
        <v>1017</v>
      </c>
      <c r="D3" s="17" t="s">
        <v>1018</v>
      </c>
      <c r="E3" s="17"/>
      <c r="F3" s="17" t="s">
        <v>1019</v>
      </c>
      <c r="G3" s="17" t="s">
        <v>1020</v>
      </c>
      <c r="H3" s="17"/>
      <c r="I3" s="17" t="s">
        <v>1117</v>
      </c>
      <c r="J3" s="17" t="s">
        <v>1118</v>
      </c>
      <c r="K3" s="17" t="s">
        <v>1119</v>
      </c>
      <c r="L3" s="17" t="s">
        <v>1120</v>
      </c>
      <c r="M3" s="17" t="s">
        <v>1121</v>
      </c>
    </row>
    <row r="4" spans="2:13">
      <c r="B4" s="233" t="s">
        <v>680</v>
      </c>
      <c r="C4" s="233">
        <v>614.6</v>
      </c>
      <c r="D4" s="233" t="s">
        <v>1021</v>
      </c>
      <c r="F4" s="233">
        <v>369.3</v>
      </c>
      <c r="G4" s="233" t="s">
        <v>1021</v>
      </c>
      <c r="I4" s="233">
        <v>6</v>
      </c>
      <c r="J4" s="233">
        <v>135</v>
      </c>
      <c r="K4" s="233">
        <v>10</v>
      </c>
      <c r="L4" s="233">
        <v>5</v>
      </c>
      <c r="M4" s="233" t="s">
        <v>1122</v>
      </c>
    </row>
    <row r="5" spans="2:13">
      <c r="B5" s="233" t="s">
        <v>681</v>
      </c>
      <c r="C5" s="233">
        <v>628.6</v>
      </c>
      <c r="D5" s="233" t="s">
        <v>1021</v>
      </c>
      <c r="F5" s="233">
        <v>369.3</v>
      </c>
      <c r="G5" s="233" t="s">
        <v>1021</v>
      </c>
      <c r="I5" s="233">
        <v>6</v>
      </c>
      <c r="J5" s="233">
        <v>135</v>
      </c>
      <c r="K5" s="233">
        <v>10</v>
      </c>
      <c r="L5" s="233">
        <v>5</v>
      </c>
      <c r="M5" s="233" t="s">
        <v>1122</v>
      </c>
    </row>
    <row r="6" spans="2:13">
      <c r="B6" s="233" t="s">
        <v>682</v>
      </c>
      <c r="C6" s="233">
        <v>642.6</v>
      </c>
      <c r="D6" s="233" t="s">
        <v>1021</v>
      </c>
      <c r="F6" s="233">
        <v>369.3</v>
      </c>
      <c r="G6" s="233" t="s">
        <v>1021</v>
      </c>
      <c r="I6" s="233">
        <v>6</v>
      </c>
      <c r="J6" s="233">
        <v>135</v>
      </c>
      <c r="K6" s="233">
        <v>10</v>
      </c>
      <c r="L6" s="233">
        <v>5</v>
      </c>
      <c r="M6" s="233" t="s">
        <v>1122</v>
      </c>
    </row>
    <row r="7" spans="2:13">
      <c r="B7" s="233" t="s">
        <v>683</v>
      </c>
      <c r="C7" s="233">
        <v>640.6</v>
      </c>
      <c r="D7" s="233" t="s">
        <v>1021</v>
      </c>
      <c r="F7" s="233">
        <v>369.3</v>
      </c>
      <c r="G7" s="233" t="s">
        <v>1021</v>
      </c>
      <c r="I7" s="233">
        <v>6</v>
      </c>
      <c r="J7" s="233">
        <v>135</v>
      </c>
      <c r="K7" s="233">
        <v>10</v>
      </c>
      <c r="L7" s="233">
        <v>5</v>
      </c>
      <c r="M7" s="233" t="s">
        <v>1122</v>
      </c>
    </row>
    <row r="8" spans="2:13">
      <c r="B8" s="233" t="s">
        <v>684</v>
      </c>
      <c r="C8" s="233">
        <v>656.6</v>
      </c>
      <c r="D8" s="233" t="s">
        <v>1021</v>
      </c>
      <c r="F8" s="233">
        <v>369.3</v>
      </c>
      <c r="G8" s="233" t="s">
        <v>1021</v>
      </c>
      <c r="I8" s="233">
        <v>6</v>
      </c>
      <c r="J8" s="233">
        <v>135</v>
      </c>
      <c r="K8" s="233">
        <v>10</v>
      </c>
      <c r="L8" s="233">
        <v>5</v>
      </c>
      <c r="M8" s="233" t="s">
        <v>1122</v>
      </c>
    </row>
    <row r="9" spans="2:13">
      <c r="B9" s="233" t="s">
        <v>685</v>
      </c>
      <c r="C9" s="233">
        <v>654.6</v>
      </c>
      <c r="D9" s="233" t="s">
        <v>1021</v>
      </c>
      <c r="F9" s="233">
        <v>369.3</v>
      </c>
      <c r="G9" s="233" t="s">
        <v>1021</v>
      </c>
      <c r="I9" s="233">
        <v>6</v>
      </c>
      <c r="J9" s="233">
        <v>135</v>
      </c>
      <c r="K9" s="233">
        <v>10</v>
      </c>
      <c r="L9" s="233">
        <v>5</v>
      </c>
      <c r="M9" s="233" t="s">
        <v>1122</v>
      </c>
    </row>
    <row r="10" spans="2:13">
      <c r="B10" s="233" t="s">
        <v>686</v>
      </c>
      <c r="C10" s="233">
        <v>670.7</v>
      </c>
      <c r="D10" s="233" t="s">
        <v>1021</v>
      </c>
      <c r="F10" s="233">
        <v>369.3</v>
      </c>
      <c r="G10" s="233" t="s">
        <v>1021</v>
      </c>
      <c r="I10" s="233">
        <v>6</v>
      </c>
      <c r="J10" s="233">
        <v>135</v>
      </c>
      <c r="K10" s="233">
        <v>10</v>
      </c>
      <c r="L10" s="233">
        <v>5</v>
      </c>
      <c r="M10" s="233" t="s">
        <v>1122</v>
      </c>
    </row>
    <row r="11" spans="2:13">
      <c r="B11" s="233" t="s">
        <v>687</v>
      </c>
      <c r="C11" s="233">
        <v>676.7</v>
      </c>
      <c r="D11" s="233" t="s">
        <v>1021</v>
      </c>
      <c r="F11" s="233">
        <v>375.3</v>
      </c>
      <c r="G11" s="233" t="s">
        <v>1021</v>
      </c>
      <c r="I11" s="233">
        <v>6</v>
      </c>
      <c r="J11" s="233">
        <v>135</v>
      </c>
      <c r="K11" s="233">
        <v>10</v>
      </c>
      <c r="L11" s="233">
        <v>5</v>
      </c>
      <c r="M11" s="233" t="s">
        <v>1122</v>
      </c>
    </row>
    <row r="12" spans="2:13">
      <c r="B12" s="233" t="s">
        <v>688</v>
      </c>
      <c r="C12" s="233">
        <v>668.6</v>
      </c>
      <c r="D12" s="233" t="s">
        <v>1021</v>
      </c>
      <c r="F12" s="233">
        <v>369.3</v>
      </c>
      <c r="G12" s="233" t="s">
        <v>1021</v>
      </c>
      <c r="I12" s="233">
        <v>6</v>
      </c>
      <c r="J12" s="233">
        <v>135</v>
      </c>
      <c r="K12" s="233">
        <v>10</v>
      </c>
      <c r="L12" s="233">
        <v>5</v>
      </c>
      <c r="M12" s="233" t="s">
        <v>1122</v>
      </c>
    </row>
    <row r="13" spans="2:13">
      <c r="B13" s="233" t="s">
        <v>689</v>
      </c>
      <c r="C13" s="233">
        <v>666.6</v>
      </c>
      <c r="D13" s="233" t="s">
        <v>1021</v>
      </c>
      <c r="F13" s="233">
        <v>369.3</v>
      </c>
      <c r="G13" s="233" t="s">
        <v>1021</v>
      </c>
      <c r="I13" s="233">
        <v>6</v>
      </c>
      <c r="J13" s="233">
        <v>135</v>
      </c>
      <c r="K13" s="233">
        <v>10</v>
      </c>
      <c r="L13" s="233">
        <v>5</v>
      </c>
      <c r="M13" s="233" t="s">
        <v>1122</v>
      </c>
    </row>
    <row r="14" spans="2:13">
      <c r="B14" s="233" t="s">
        <v>690</v>
      </c>
      <c r="C14" s="233">
        <v>664.6</v>
      </c>
      <c r="D14" s="233" t="s">
        <v>1021</v>
      </c>
      <c r="F14" s="233">
        <v>369.3</v>
      </c>
      <c r="G14" s="233" t="s">
        <v>1021</v>
      </c>
      <c r="I14" s="233">
        <v>6</v>
      </c>
      <c r="J14" s="233">
        <v>135</v>
      </c>
      <c r="K14" s="233">
        <v>10</v>
      </c>
      <c r="L14" s="233">
        <v>5</v>
      </c>
      <c r="M14" s="233" t="s">
        <v>1122</v>
      </c>
    </row>
    <row r="15" spans="2:13">
      <c r="B15" s="233" t="s">
        <v>691</v>
      </c>
      <c r="C15" s="233">
        <v>696.7</v>
      </c>
      <c r="D15" s="233" t="s">
        <v>1021</v>
      </c>
      <c r="F15" s="233">
        <v>369.3</v>
      </c>
      <c r="G15" s="233" t="s">
        <v>1021</v>
      </c>
      <c r="I15" s="233">
        <v>6</v>
      </c>
      <c r="J15" s="233">
        <v>135</v>
      </c>
      <c r="K15" s="233">
        <v>10</v>
      </c>
      <c r="L15" s="233">
        <v>5</v>
      </c>
      <c r="M15" s="233" t="s">
        <v>1122</v>
      </c>
    </row>
    <row r="16" spans="2:13">
      <c r="B16" s="233" t="s">
        <v>692</v>
      </c>
      <c r="C16" s="233">
        <v>694.7</v>
      </c>
      <c r="D16" s="233" t="s">
        <v>1021</v>
      </c>
      <c r="F16" s="233">
        <v>369.3</v>
      </c>
      <c r="G16" s="233" t="s">
        <v>1021</v>
      </c>
      <c r="I16" s="233">
        <v>6</v>
      </c>
      <c r="J16" s="233">
        <v>135</v>
      </c>
      <c r="K16" s="233">
        <v>10</v>
      </c>
      <c r="L16" s="233">
        <v>5</v>
      </c>
      <c r="M16" s="233" t="s">
        <v>1122</v>
      </c>
    </row>
    <row r="17" spans="2:13">
      <c r="B17" s="233" t="s">
        <v>693</v>
      </c>
      <c r="C17" s="233">
        <v>692.6</v>
      </c>
      <c r="D17" s="233" t="s">
        <v>1021</v>
      </c>
      <c r="F17" s="233">
        <v>369.3</v>
      </c>
      <c r="G17" s="233" t="s">
        <v>1021</v>
      </c>
      <c r="I17" s="233">
        <v>6</v>
      </c>
      <c r="J17" s="233">
        <v>135</v>
      </c>
      <c r="K17" s="233">
        <v>10</v>
      </c>
      <c r="L17" s="233">
        <v>5</v>
      </c>
      <c r="M17" s="233" t="s">
        <v>1122</v>
      </c>
    </row>
    <row r="18" spans="2:13">
      <c r="B18" s="233" t="s">
        <v>694</v>
      </c>
      <c r="C18" s="233">
        <v>690.6</v>
      </c>
      <c r="D18" s="233" t="s">
        <v>1021</v>
      </c>
      <c r="F18" s="233">
        <v>369.3</v>
      </c>
      <c r="G18" s="233" t="s">
        <v>1021</v>
      </c>
      <c r="I18" s="233">
        <v>6</v>
      </c>
      <c r="J18" s="233">
        <v>135</v>
      </c>
      <c r="K18" s="233">
        <v>10</v>
      </c>
      <c r="L18" s="233">
        <v>5</v>
      </c>
      <c r="M18" s="233" t="s">
        <v>1122</v>
      </c>
    </row>
    <row r="19" spans="2:13">
      <c r="B19" s="233" t="s">
        <v>695</v>
      </c>
      <c r="C19" s="233">
        <v>688.6</v>
      </c>
      <c r="D19" s="233" t="s">
        <v>1021</v>
      </c>
      <c r="F19" s="233">
        <v>369.3</v>
      </c>
      <c r="G19" s="233" t="s">
        <v>1021</v>
      </c>
      <c r="I19" s="233">
        <v>6</v>
      </c>
      <c r="J19" s="233">
        <v>135</v>
      </c>
      <c r="K19" s="233">
        <v>10</v>
      </c>
      <c r="L19" s="233">
        <v>5</v>
      </c>
      <c r="M19" s="233" t="s">
        <v>1122</v>
      </c>
    </row>
    <row r="20" spans="2:13">
      <c r="B20" s="233" t="s">
        <v>696</v>
      </c>
      <c r="C20" s="233">
        <v>724.7</v>
      </c>
      <c r="D20" s="233" t="s">
        <v>1021</v>
      </c>
      <c r="F20" s="233">
        <v>369.3</v>
      </c>
      <c r="G20" s="233" t="s">
        <v>1021</v>
      </c>
      <c r="I20" s="233">
        <v>6</v>
      </c>
      <c r="J20" s="233">
        <v>135</v>
      </c>
      <c r="K20" s="233">
        <v>10</v>
      </c>
      <c r="L20" s="233">
        <v>5</v>
      </c>
      <c r="M20" s="233" t="s">
        <v>1122</v>
      </c>
    </row>
    <row r="21" spans="2:13">
      <c r="B21" s="233" t="s">
        <v>697</v>
      </c>
      <c r="C21" s="233">
        <v>718.7</v>
      </c>
      <c r="D21" s="233" t="s">
        <v>1021</v>
      </c>
      <c r="F21" s="233">
        <v>369.3</v>
      </c>
      <c r="G21" s="233" t="s">
        <v>1021</v>
      </c>
      <c r="I21" s="233">
        <v>6</v>
      </c>
      <c r="J21" s="233">
        <v>135</v>
      </c>
      <c r="K21" s="233">
        <v>10</v>
      </c>
      <c r="L21" s="233">
        <v>5</v>
      </c>
      <c r="M21" s="233" t="s">
        <v>1122</v>
      </c>
    </row>
    <row r="22" spans="2:13">
      <c r="B22" s="233" t="s">
        <v>698</v>
      </c>
      <c r="C22" s="233">
        <v>716.6</v>
      </c>
      <c r="D22" s="233" t="s">
        <v>1021</v>
      </c>
      <c r="F22" s="233">
        <v>369.3</v>
      </c>
      <c r="G22" s="233" t="s">
        <v>1021</v>
      </c>
      <c r="I22" s="233">
        <v>6</v>
      </c>
      <c r="J22" s="233">
        <v>135</v>
      </c>
      <c r="K22" s="233">
        <v>10</v>
      </c>
      <c r="L22" s="233">
        <v>5</v>
      </c>
      <c r="M22" s="233" t="s">
        <v>1122</v>
      </c>
    </row>
    <row r="23" spans="2:13">
      <c r="B23" s="233" t="s">
        <v>699</v>
      </c>
      <c r="C23" s="233">
        <v>714.6</v>
      </c>
      <c r="D23" s="233" t="s">
        <v>1021</v>
      </c>
      <c r="F23" s="233">
        <v>369.3</v>
      </c>
      <c r="G23" s="233" t="s">
        <v>1021</v>
      </c>
      <c r="I23" s="233">
        <v>6</v>
      </c>
      <c r="J23" s="233">
        <v>135</v>
      </c>
      <c r="K23" s="233">
        <v>10</v>
      </c>
      <c r="L23" s="233">
        <v>5</v>
      </c>
      <c r="M23" s="233" t="s">
        <v>1122</v>
      </c>
    </row>
    <row r="24" spans="2:13">
      <c r="B24" s="233" t="s">
        <v>700</v>
      </c>
      <c r="C24" s="233">
        <v>744.7</v>
      </c>
      <c r="D24" s="233" t="s">
        <v>1021</v>
      </c>
      <c r="F24" s="233">
        <v>369.3</v>
      </c>
      <c r="G24" s="233" t="s">
        <v>1021</v>
      </c>
      <c r="I24" s="233">
        <v>6</v>
      </c>
      <c r="J24" s="233">
        <v>135</v>
      </c>
      <c r="K24" s="233">
        <v>10</v>
      </c>
      <c r="L24" s="233">
        <v>5</v>
      </c>
      <c r="M24" s="233" t="s">
        <v>1122</v>
      </c>
    </row>
    <row r="25" spans="2:13">
      <c r="B25" s="233" t="s">
        <v>701</v>
      </c>
      <c r="C25" s="233">
        <v>742.6</v>
      </c>
      <c r="D25" s="233" t="s">
        <v>1021</v>
      </c>
      <c r="F25" s="233">
        <v>369.3</v>
      </c>
      <c r="G25" s="233" t="s">
        <v>1021</v>
      </c>
      <c r="I25" s="233">
        <v>6</v>
      </c>
      <c r="J25" s="233">
        <v>135</v>
      </c>
      <c r="K25" s="233">
        <v>10</v>
      </c>
      <c r="L25" s="233">
        <v>5</v>
      </c>
      <c r="M25" s="233" t="s">
        <v>1122</v>
      </c>
    </row>
    <row r="26" spans="2:13">
      <c r="B26" s="233" t="s">
        <v>1022</v>
      </c>
      <c r="C26" s="233">
        <v>474.4</v>
      </c>
      <c r="D26" s="233" t="s">
        <v>1021</v>
      </c>
      <c r="F26" s="233">
        <v>257.2</v>
      </c>
      <c r="G26" s="233" t="s">
        <v>1021</v>
      </c>
      <c r="I26" s="233">
        <v>6</v>
      </c>
      <c r="J26" s="233">
        <v>135</v>
      </c>
      <c r="K26" s="233">
        <v>21</v>
      </c>
      <c r="L26" s="233">
        <v>5</v>
      </c>
      <c r="M26" s="233" t="s">
        <v>1122</v>
      </c>
    </row>
    <row r="27" spans="2:13">
      <c r="B27" s="233" t="s">
        <v>1023</v>
      </c>
      <c r="C27" s="233">
        <v>530.5</v>
      </c>
      <c r="D27" s="233" t="s">
        <v>1021</v>
      </c>
      <c r="F27" s="233">
        <v>365.3</v>
      </c>
      <c r="G27" s="233" t="s">
        <v>1021</v>
      </c>
      <c r="I27" s="233">
        <v>6</v>
      </c>
      <c r="J27" s="233">
        <v>135</v>
      </c>
      <c r="K27" s="233">
        <v>21</v>
      </c>
      <c r="L27" s="233">
        <v>5</v>
      </c>
      <c r="M27" s="233" t="s">
        <v>1122</v>
      </c>
    </row>
    <row r="28" spans="2:13">
      <c r="B28" s="233" t="s">
        <v>1024</v>
      </c>
      <c r="C28" s="233">
        <v>556.5</v>
      </c>
      <c r="D28" s="233" t="s">
        <v>1021</v>
      </c>
      <c r="F28" s="233">
        <v>311.3</v>
      </c>
      <c r="G28" s="233" t="s">
        <v>1021</v>
      </c>
      <c r="I28" s="233">
        <v>6</v>
      </c>
      <c r="J28" s="233">
        <v>135</v>
      </c>
      <c r="K28" s="233">
        <v>21</v>
      </c>
      <c r="L28" s="233">
        <v>5</v>
      </c>
      <c r="M28" s="233" t="s">
        <v>1122</v>
      </c>
    </row>
    <row r="29" spans="2:13">
      <c r="B29" s="233" t="s">
        <v>1025</v>
      </c>
      <c r="C29" s="233">
        <v>556.5</v>
      </c>
      <c r="D29" s="233" t="s">
        <v>1021</v>
      </c>
      <c r="F29" s="233">
        <v>285.3</v>
      </c>
      <c r="G29" s="233" t="s">
        <v>1021</v>
      </c>
      <c r="I29" s="233">
        <v>6</v>
      </c>
      <c r="J29" s="233">
        <v>135</v>
      </c>
      <c r="K29" s="233">
        <v>21</v>
      </c>
      <c r="L29" s="233">
        <v>5</v>
      </c>
      <c r="M29" s="233" t="s">
        <v>1122</v>
      </c>
    </row>
    <row r="30" spans="2:13">
      <c r="B30" s="233" t="s">
        <v>1026</v>
      </c>
      <c r="C30" s="233">
        <v>554.5</v>
      </c>
      <c r="D30" s="233" t="s">
        <v>1021</v>
      </c>
      <c r="F30" s="233">
        <v>309.3</v>
      </c>
      <c r="G30" s="233" t="s">
        <v>1021</v>
      </c>
      <c r="I30" s="233">
        <v>6</v>
      </c>
      <c r="J30" s="233">
        <v>135</v>
      </c>
      <c r="K30" s="233">
        <v>21</v>
      </c>
      <c r="L30" s="233">
        <v>5</v>
      </c>
      <c r="M30" s="233" t="s">
        <v>1122</v>
      </c>
    </row>
    <row r="31" spans="2:13">
      <c r="B31" s="233" t="s">
        <v>1027</v>
      </c>
      <c r="C31" s="233">
        <v>554.5</v>
      </c>
      <c r="D31" s="233" t="s">
        <v>1021</v>
      </c>
      <c r="F31" s="233">
        <v>311.3</v>
      </c>
      <c r="G31" s="233" t="s">
        <v>1021</v>
      </c>
      <c r="I31" s="233">
        <v>6</v>
      </c>
      <c r="J31" s="233">
        <v>135</v>
      </c>
      <c r="K31" s="233">
        <v>21</v>
      </c>
      <c r="L31" s="233">
        <v>5</v>
      </c>
      <c r="M31" s="233" t="s">
        <v>1122</v>
      </c>
    </row>
    <row r="32" spans="2:13">
      <c r="B32" s="233" t="s">
        <v>1028</v>
      </c>
      <c r="C32" s="233">
        <v>554.5</v>
      </c>
      <c r="D32" s="233" t="s">
        <v>1021</v>
      </c>
      <c r="F32" s="233">
        <v>283.3</v>
      </c>
      <c r="G32" s="233" t="s">
        <v>1021</v>
      </c>
      <c r="I32" s="233">
        <v>6</v>
      </c>
      <c r="J32" s="233">
        <v>135</v>
      </c>
      <c r="K32" s="233">
        <v>21</v>
      </c>
      <c r="L32" s="233">
        <v>5</v>
      </c>
      <c r="M32" s="233" t="s">
        <v>1122</v>
      </c>
    </row>
    <row r="33" spans="2:13">
      <c r="B33" s="233" t="s">
        <v>1029</v>
      </c>
      <c r="C33" s="233">
        <v>554.5</v>
      </c>
      <c r="D33" s="233" t="s">
        <v>1021</v>
      </c>
      <c r="F33" s="233">
        <v>285.3</v>
      </c>
      <c r="G33" s="233" t="s">
        <v>1021</v>
      </c>
      <c r="I33" s="233">
        <v>6</v>
      </c>
      <c r="J33" s="233">
        <v>135</v>
      </c>
      <c r="K33" s="233">
        <v>21</v>
      </c>
      <c r="L33" s="233">
        <v>5</v>
      </c>
      <c r="M33" s="233" t="s">
        <v>1122</v>
      </c>
    </row>
    <row r="34" spans="2:13">
      <c r="B34" s="233" t="s">
        <v>1030</v>
      </c>
      <c r="C34" s="233">
        <v>586.5</v>
      </c>
      <c r="D34" s="233" t="s">
        <v>1021</v>
      </c>
      <c r="F34" s="233">
        <v>313.3</v>
      </c>
      <c r="G34" s="233" t="s">
        <v>1021</v>
      </c>
      <c r="I34" s="233">
        <v>6</v>
      </c>
      <c r="J34" s="233">
        <v>135</v>
      </c>
      <c r="K34" s="233">
        <v>21</v>
      </c>
      <c r="L34" s="233">
        <v>5</v>
      </c>
      <c r="M34" s="233" t="s">
        <v>1122</v>
      </c>
    </row>
    <row r="35" spans="2:13">
      <c r="B35" s="233" t="s">
        <v>1031</v>
      </c>
      <c r="C35" s="233">
        <v>584.5</v>
      </c>
      <c r="D35" s="233" t="s">
        <v>1021</v>
      </c>
      <c r="F35" s="233">
        <v>339.3</v>
      </c>
      <c r="G35" s="233" t="s">
        <v>1021</v>
      </c>
      <c r="I35" s="233">
        <v>6</v>
      </c>
      <c r="J35" s="233">
        <v>135</v>
      </c>
      <c r="K35" s="233">
        <v>21</v>
      </c>
      <c r="L35" s="233">
        <v>5</v>
      </c>
      <c r="M35" s="233" t="s">
        <v>1122</v>
      </c>
    </row>
    <row r="36" spans="2:13">
      <c r="B36" s="233" t="s">
        <v>1032</v>
      </c>
      <c r="C36" s="233">
        <v>584.5</v>
      </c>
      <c r="D36" s="233" t="s">
        <v>1021</v>
      </c>
      <c r="F36" s="233">
        <v>311.3</v>
      </c>
      <c r="G36" s="233" t="s">
        <v>1021</v>
      </c>
      <c r="I36" s="233">
        <v>6</v>
      </c>
      <c r="J36" s="233">
        <v>135</v>
      </c>
      <c r="K36" s="233">
        <v>21</v>
      </c>
      <c r="L36" s="233">
        <v>5</v>
      </c>
      <c r="M36" s="233" t="s">
        <v>1122</v>
      </c>
    </row>
    <row r="37" spans="2:13">
      <c r="B37" s="233" t="s">
        <v>1033</v>
      </c>
      <c r="C37" s="233">
        <v>584.5</v>
      </c>
      <c r="D37" s="233" t="s">
        <v>1021</v>
      </c>
      <c r="F37" s="233">
        <v>313.3</v>
      </c>
      <c r="G37" s="233" t="s">
        <v>1021</v>
      </c>
      <c r="I37" s="233">
        <v>6</v>
      </c>
      <c r="J37" s="233">
        <v>135</v>
      </c>
      <c r="K37" s="233">
        <v>21</v>
      </c>
      <c r="L37" s="233">
        <v>5</v>
      </c>
      <c r="M37" s="233" t="s">
        <v>1122</v>
      </c>
    </row>
    <row r="38" spans="2:13">
      <c r="B38" s="233" t="s">
        <v>1034</v>
      </c>
      <c r="C38" s="233">
        <v>584.5</v>
      </c>
      <c r="D38" s="233" t="s">
        <v>1021</v>
      </c>
      <c r="F38" s="233">
        <v>285.3</v>
      </c>
      <c r="G38" s="233" t="s">
        <v>1021</v>
      </c>
      <c r="I38" s="233">
        <v>6</v>
      </c>
      <c r="J38" s="233">
        <v>135</v>
      </c>
      <c r="K38" s="233">
        <v>21</v>
      </c>
      <c r="L38" s="233">
        <v>5</v>
      </c>
      <c r="M38" s="233" t="s">
        <v>1122</v>
      </c>
    </row>
    <row r="39" spans="2:13">
      <c r="B39" s="233" t="s">
        <v>1035</v>
      </c>
      <c r="C39" s="233">
        <v>582.5</v>
      </c>
      <c r="D39" s="233" t="s">
        <v>1021</v>
      </c>
      <c r="F39" s="233">
        <v>337.3</v>
      </c>
      <c r="G39" s="233" t="s">
        <v>1021</v>
      </c>
      <c r="I39" s="233">
        <v>6</v>
      </c>
      <c r="J39" s="233">
        <v>135</v>
      </c>
      <c r="K39" s="233">
        <v>21</v>
      </c>
      <c r="L39" s="233">
        <v>5</v>
      </c>
      <c r="M39" s="233" t="s">
        <v>1122</v>
      </c>
    </row>
    <row r="40" spans="2:13">
      <c r="B40" s="233" t="s">
        <v>1036</v>
      </c>
      <c r="C40" s="233">
        <v>582.5</v>
      </c>
      <c r="D40" s="233" t="s">
        <v>1021</v>
      </c>
      <c r="F40" s="233">
        <v>309.3</v>
      </c>
      <c r="G40" s="233" t="s">
        <v>1021</v>
      </c>
      <c r="I40" s="233">
        <v>6</v>
      </c>
      <c r="J40" s="233">
        <v>135</v>
      </c>
      <c r="K40" s="233">
        <v>21</v>
      </c>
      <c r="L40" s="233">
        <v>5</v>
      </c>
      <c r="M40" s="233" t="s">
        <v>1122</v>
      </c>
    </row>
    <row r="41" spans="2:13">
      <c r="B41" s="233" t="s">
        <v>1037</v>
      </c>
      <c r="C41" s="233">
        <v>582.5</v>
      </c>
      <c r="D41" s="233" t="s">
        <v>1021</v>
      </c>
      <c r="F41" s="233">
        <v>311.3</v>
      </c>
      <c r="G41" s="233" t="s">
        <v>1021</v>
      </c>
      <c r="I41" s="233">
        <v>6</v>
      </c>
      <c r="J41" s="233">
        <v>135</v>
      </c>
      <c r="K41" s="233">
        <v>21</v>
      </c>
      <c r="L41" s="233">
        <v>5</v>
      </c>
      <c r="M41" s="233" t="s">
        <v>1122</v>
      </c>
    </row>
    <row r="42" spans="2:13">
      <c r="B42" s="233" t="s">
        <v>1038</v>
      </c>
      <c r="C42" s="233">
        <v>582.5</v>
      </c>
      <c r="D42" s="233" t="s">
        <v>1021</v>
      </c>
      <c r="F42" s="233">
        <v>313.3</v>
      </c>
      <c r="G42" s="233" t="s">
        <v>1021</v>
      </c>
      <c r="I42" s="233">
        <v>6</v>
      </c>
      <c r="J42" s="233">
        <v>135</v>
      </c>
      <c r="K42" s="233">
        <v>21</v>
      </c>
      <c r="L42" s="233">
        <v>5</v>
      </c>
      <c r="M42" s="233" t="s">
        <v>1122</v>
      </c>
    </row>
    <row r="43" spans="2:13">
      <c r="B43" s="233" t="s">
        <v>1039</v>
      </c>
      <c r="C43" s="233">
        <v>582.5</v>
      </c>
      <c r="D43" s="233" t="s">
        <v>1021</v>
      </c>
      <c r="F43" s="233">
        <v>485.3</v>
      </c>
      <c r="G43" s="233" t="s">
        <v>1021</v>
      </c>
      <c r="I43" s="233">
        <v>6</v>
      </c>
      <c r="J43" s="233">
        <v>135</v>
      </c>
      <c r="K43" s="233">
        <v>21</v>
      </c>
      <c r="L43" s="233">
        <v>5</v>
      </c>
      <c r="M43" s="233" t="s">
        <v>1122</v>
      </c>
    </row>
    <row r="44" spans="2:13">
      <c r="B44" s="233" t="s">
        <v>1040</v>
      </c>
      <c r="C44" s="233">
        <v>580.5</v>
      </c>
      <c r="D44" s="233" t="s">
        <v>1021</v>
      </c>
      <c r="F44" s="233">
        <v>309.3</v>
      </c>
      <c r="G44" s="233" t="s">
        <v>1021</v>
      </c>
      <c r="I44" s="233">
        <v>6</v>
      </c>
      <c r="J44" s="233">
        <v>135</v>
      </c>
      <c r="K44" s="233">
        <v>21</v>
      </c>
      <c r="L44" s="233">
        <v>5</v>
      </c>
      <c r="M44" s="233" t="s">
        <v>1122</v>
      </c>
    </row>
    <row r="45" spans="2:13">
      <c r="B45" s="233" t="s">
        <v>1041</v>
      </c>
      <c r="C45" s="233">
        <v>580.5</v>
      </c>
      <c r="D45" s="233" t="s">
        <v>1021</v>
      </c>
      <c r="F45" s="233">
        <v>311.3</v>
      </c>
      <c r="G45" s="233" t="s">
        <v>1021</v>
      </c>
      <c r="I45" s="233">
        <v>6</v>
      </c>
      <c r="J45" s="233">
        <v>135</v>
      </c>
      <c r="K45" s="233">
        <v>21</v>
      </c>
      <c r="L45" s="233">
        <v>5</v>
      </c>
      <c r="M45" s="233" t="s">
        <v>1122</v>
      </c>
    </row>
    <row r="46" spans="2:13">
      <c r="B46" s="233" t="s">
        <v>1042</v>
      </c>
      <c r="C46" s="233">
        <v>614.6</v>
      </c>
      <c r="D46" s="233" t="s">
        <v>1021</v>
      </c>
      <c r="F46" s="233">
        <v>341.4</v>
      </c>
      <c r="G46" s="233" t="s">
        <v>1021</v>
      </c>
      <c r="I46" s="233">
        <v>6</v>
      </c>
      <c r="J46" s="233">
        <v>135</v>
      </c>
      <c r="K46" s="233">
        <v>21</v>
      </c>
      <c r="L46" s="233">
        <v>5</v>
      </c>
      <c r="M46" s="233" t="s">
        <v>1122</v>
      </c>
    </row>
    <row r="47" spans="2:13">
      <c r="B47" s="233" t="s">
        <v>1043</v>
      </c>
      <c r="C47" s="233">
        <v>614.6</v>
      </c>
      <c r="D47" s="233" t="s">
        <v>1021</v>
      </c>
      <c r="F47" s="233">
        <v>313.3</v>
      </c>
      <c r="G47" s="233" t="s">
        <v>1021</v>
      </c>
      <c r="I47" s="233">
        <v>6</v>
      </c>
      <c r="J47" s="233">
        <v>135</v>
      </c>
      <c r="K47" s="233">
        <v>21</v>
      </c>
      <c r="L47" s="233">
        <v>5</v>
      </c>
      <c r="M47" s="233" t="s">
        <v>1122</v>
      </c>
    </row>
    <row r="48" spans="2:13">
      <c r="B48" s="233" t="s">
        <v>1044</v>
      </c>
      <c r="C48" s="233">
        <v>612.6</v>
      </c>
      <c r="D48" s="233" t="s">
        <v>1021</v>
      </c>
      <c r="F48" s="233">
        <v>339.3</v>
      </c>
      <c r="G48" s="233" t="s">
        <v>1021</v>
      </c>
      <c r="I48" s="233">
        <v>6</v>
      </c>
      <c r="J48" s="233">
        <v>135</v>
      </c>
      <c r="K48" s="233">
        <v>21</v>
      </c>
      <c r="L48" s="233">
        <v>5</v>
      </c>
      <c r="M48" s="233" t="s">
        <v>1122</v>
      </c>
    </row>
    <row r="49" spans="2:13">
      <c r="B49" s="233" t="s">
        <v>1045</v>
      </c>
      <c r="C49" s="233">
        <v>612.6</v>
      </c>
      <c r="D49" s="233" t="s">
        <v>1021</v>
      </c>
      <c r="F49" s="233">
        <v>341.4</v>
      </c>
      <c r="G49" s="233" t="s">
        <v>1021</v>
      </c>
      <c r="I49" s="233">
        <v>6</v>
      </c>
      <c r="J49" s="233">
        <v>135</v>
      </c>
      <c r="K49" s="233">
        <v>21</v>
      </c>
      <c r="L49" s="233">
        <v>5</v>
      </c>
      <c r="M49" s="233" t="s">
        <v>1122</v>
      </c>
    </row>
    <row r="50" spans="2:13">
      <c r="B50" s="233" t="s">
        <v>1046</v>
      </c>
      <c r="C50" s="233">
        <v>612.6</v>
      </c>
      <c r="D50" s="233" t="s">
        <v>1021</v>
      </c>
      <c r="F50" s="233">
        <v>311.3</v>
      </c>
      <c r="G50" s="233" t="s">
        <v>1021</v>
      </c>
      <c r="I50" s="233">
        <v>6</v>
      </c>
      <c r="J50" s="233">
        <v>135</v>
      </c>
      <c r="K50" s="233">
        <v>21</v>
      </c>
      <c r="L50" s="233">
        <v>5</v>
      </c>
      <c r="M50" s="233" t="s">
        <v>1122</v>
      </c>
    </row>
    <row r="51" spans="2:13">
      <c r="B51" s="233" t="s">
        <v>1047</v>
      </c>
      <c r="C51" s="233">
        <v>612.6</v>
      </c>
      <c r="D51" s="233" t="s">
        <v>1021</v>
      </c>
      <c r="F51" s="233">
        <v>313.39999999999998</v>
      </c>
      <c r="G51" s="233" t="s">
        <v>1021</v>
      </c>
      <c r="I51" s="233">
        <v>6</v>
      </c>
      <c r="J51" s="233">
        <v>135</v>
      </c>
      <c r="K51" s="233">
        <v>21</v>
      </c>
      <c r="L51" s="233">
        <v>5</v>
      </c>
      <c r="M51" s="233" t="s">
        <v>1122</v>
      </c>
    </row>
    <row r="52" spans="2:13">
      <c r="B52" s="233" t="s">
        <v>1048</v>
      </c>
      <c r="C52" s="233">
        <v>610.5</v>
      </c>
      <c r="D52" s="233" t="s">
        <v>1021</v>
      </c>
      <c r="F52" s="233">
        <v>337.2</v>
      </c>
      <c r="G52" s="233" t="s">
        <v>1021</v>
      </c>
      <c r="I52" s="233">
        <v>6</v>
      </c>
      <c r="J52" s="233">
        <v>135</v>
      </c>
      <c r="K52" s="233">
        <v>21</v>
      </c>
      <c r="L52" s="233">
        <v>5</v>
      </c>
      <c r="M52" s="233" t="s">
        <v>1122</v>
      </c>
    </row>
    <row r="53" spans="2:13">
      <c r="B53" s="233" t="s">
        <v>1049</v>
      </c>
      <c r="C53" s="233">
        <v>610.5</v>
      </c>
      <c r="D53" s="233" t="s">
        <v>1021</v>
      </c>
      <c r="F53" s="233">
        <v>339.2</v>
      </c>
      <c r="G53" s="233" t="s">
        <v>1021</v>
      </c>
      <c r="I53" s="233">
        <v>6</v>
      </c>
      <c r="J53" s="233">
        <v>135</v>
      </c>
      <c r="K53" s="233">
        <v>21</v>
      </c>
      <c r="L53" s="233">
        <v>5</v>
      </c>
      <c r="M53" s="233" t="s">
        <v>1122</v>
      </c>
    </row>
    <row r="54" spans="2:13">
      <c r="B54" s="233" t="s">
        <v>1050</v>
      </c>
      <c r="C54" s="233">
        <v>610.5</v>
      </c>
      <c r="D54" s="233" t="s">
        <v>1021</v>
      </c>
      <c r="F54" s="233">
        <v>311.2</v>
      </c>
      <c r="G54" s="233" t="s">
        <v>1021</v>
      </c>
      <c r="I54" s="233">
        <v>6</v>
      </c>
      <c r="J54" s="233">
        <v>135</v>
      </c>
      <c r="K54" s="233">
        <v>21</v>
      </c>
      <c r="L54" s="233">
        <v>5</v>
      </c>
      <c r="M54" s="233" t="s">
        <v>1122</v>
      </c>
    </row>
    <row r="55" spans="2:13">
      <c r="B55" s="233" t="s">
        <v>1051</v>
      </c>
      <c r="C55" s="233">
        <v>610.5</v>
      </c>
      <c r="D55" s="233" t="s">
        <v>1021</v>
      </c>
      <c r="F55" s="233">
        <v>313.2</v>
      </c>
      <c r="G55" s="233" t="s">
        <v>1021</v>
      </c>
      <c r="I55" s="233">
        <v>6</v>
      </c>
      <c r="J55" s="233">
        <v>135</v>
      </c>
      <c r="K55" s="233">
        <v>21</v>
      </c>
      <c r="L55" s="233">
        <v>5</v>
      </c>
      <c r="M55" s="233" t="s">
        <v>1122</v>
      </c>
    </row>
    <row r="56" spans="2:13">
      <c r="B56" s="233" t="s">
        <v>1052</v>
      </c>
      <c r="C56" s="233">
        <v>608.5</v>
      </c>
      <c r="D56" s="233" t="s">
        <v>1021</v>
      </c>
      <c r="F56" s="233">
        <v>337.3</v>
      </c>
      <c r="G56" s="233" t="s">
        <v>1021</v>
      </c>
      <c r="I56" s="233">
        <v>6</v>
      </c>
      <c r="J56" s="233">
        <v>135</v>
      </c>
      <c r="K56" s="233">
        <v>21</v>
      </c>
      <c r="L56" s="233">
        <v>5</v>
      </c>
      <c r="M56" s="233" t="s">
        <v>1122</v>
      </c>
    </row>
    <row r="57" spans="2:13">
      <c r="B57" s="233" t="s">
        <v>1053</v>
      </c>
      <c r="C57" s="233">
        <v>608.5</v>
      </c>
      <c r="D57" s="233" t="s">
        <v>1021</v>
      </c>
      <c r="F57" s="233">
        <v>339.3</v>
      </c>
      <c r="G57" s="233" t="s">
        <v>1021</v>
      </c>
      <c r="I57" s="233">
        <v>6</v>
      </c>
      <c r="J57" s="233">
        <v>135</v>
      </c>
      <c r="K57" s="233">
        <v>21</v>
      </c>
      <c r="L57" s="233">
        <v>5</v>
      </c>
      <c r="M57" s="233" t="s">
        <v>1122</v>
      </c>
    </row>
    <row r="58" spans="2:13">
      <c r="B58" s="233" t="s">
        <v>1054</v>
      </c>
      <c r="C58" s="233">
        <v>608.5</v>
      </c>
      <c r="D58" s="233" t="s">
        <v>1021</v>
      </c>
      <c r="F58" s="233">
        <v>309.3</v>
      </c>
      <c r="G58" s="233" t="s">
        <v>1021</v>
      </c>
      <c r="I58" s="233">
        <v>6</v>
      </c>
      <c r="J58" s="233">
        <v>135</v>
      </c>
      <c r="K58" s="233">
        <v>21</v>
      </c>
      <c r="L58" s="233">
        <v>5</v>
      </c>
      <c r="M58" s="233" t="s">
        <v>1122</v>
      </c>
    </row>
    <row r="59" spans="2:13">
      <c r="B59" s="233" t="s">
        <v>1055</v>
      </c>
      <c r="C59" s="233">
        <v>608.5</v>
      </c>
      <c r="D59" s="233" t="s">
        <v>1021</v>
      </c>
      <c r="F59" s="233">
        <v>311.3</v>
      </c>
      <c r="G59" s="233" t="s">
        <v>1021</v>
      </c>
      <c r="I59" s="233">
        <v>6</v>
      </c>
      <c r="J59" s="233">
        <v>135</v>
      </c>
      <c r="K59" s="233">
        <v>21</v>
      </c>
      <c r="L59" s="233">
        <v>5</v>
      </c>
      <c r="M59" s="233" t="s">
        <v>1122</v>
      </c>
    </row>
    <row r="60" spans="2:13">
      <c r="B60" s="233" t="s">
        <v>1056</v>
      </c>
      <c r="C60" s="233">
        <v>640.6</v>
      </c>
      <c r="D60" s="233" t="s">
        <v>1021</v>
      </c>
      <c r="F60" s="233">
        <v>339.3</v>
      </c>
      <c r="G60" s="233" t="s">
        <v>1021</v>
      </c>
      <c r="I60" s="233">
        <v>6</v>
      </c>
      <c r="J60" s="233">
        <v>135</v>
      </c>
      <c r="K60" s="233">
        <v>21</v>
      </c>
      <c r="L60" s="233">
        <v>5</v>
      </c>
      <c r="M60" s="233" t="s">
        <v>1122</v>
      </c>
    </row>
    <row r="61" spans="2:13">
      <c r="B61" s="233" t="s">
        <v>1057</v>
      </c>
      <c r="C61" s="233">
        <v>640.6</v>
      </c>
      <c r="D61" s="233" t="s">
        <v>1021</v>
      </c>
      <c r="F61" s="233">
        <v>341.4</v>
      </c>
      <c r="G61" s="233" t="s">
        <v>1021</v>
      </c>
      <c r="I61" s="233">
        <v>6</v>
      </c>
      <c r="J61" s="233">
        <v>135</v>
      </c>
      <c r="K61" s="233">
        <v>21</v>
      </c>
      <c r="L61" s="233">
        <v>5</v>
      </c>
      <c r="M61" s="233" t="s">
        <v>1122</v>
      </c>
    </row>
    <row r="62" spans="2:13">
      <c r="B62" s="233" t="s">
        <v>1058</v>
      </c>
      <c r="C62" s="233">
        <v>638.6</v>
      </c>
      <c r="D62" s="233" t="s">
        <v>1021</v>
      </c>
      <c r="F62" s="233">
        <v>337.3</v>
      </c>
      <c r="G62" s="233" t="s">
        <v>1021</v>
      </c>
      <c r="I62" s="233">
        <v>6</v>
      </c>
      <c r="J62" s="233">
        <v>135</v>
      </c>
      <c r="K62" s="233">
        <v>21</v>
      </c>
      <c r="L62" s="233">
        <v>5</v>
      </c>
      <c r="M62" s="233" t="s">
        <v>1122</v>
      </c>
    </row>
    <row r="63" spans="2:13">
      <c r="B63" s="233" t="s">
        <v>1059</v>
      </c>
      <c r="C63" s="233">
        <v>638.6</v>
      </c>
      <c r="D63" s="233" t="s">
        <v>1021</v>
      </c>
      <c r="F63" s="233">
        <v>339.3</v>
      </c>
      <c r="G63" s="233" t="s">
        <v>1021</v>
      </c>
      <c r="I63" s="233">
        <v>6</v>
      </c>
      <c r="J63" s="233">
        <v>135</v>
      </c>
      <c r="K63" s="233">
        <v>21</v>
      </c>
      <c r="L63" s="233">
        <v>5</v>
      </c>
      <c r="M63" s="233" t="s">
        <v>1122</v>
      </c>
    </row>
    <row r="64" spans="2:13">
      <c r="B64" s="233" t="s">
        <v>1060</v>
      </c>
      <c r="C64" s="233">
        <v>638.6</v>
      </c>
      <c r="D64" s="233" t="s">
        <v>1021</v>
      </c>
      <c r="F64" s="233">
        <v>341.4</v>
      </c>
      <c r="G64" s="233" t="s">
        <v>1021</v>
      </c>
      <c r="I64" s="233">
        <v>6</v>
      </c>
      <c r="J64" s="233">
        <v>135</v>
      </c>
      <c r="K64" s="233">
        <v>21</v>
      </c>
      <c r="L64" s="233">
        <v>5</v>
      </c>
      <c r="M64" s="233" t="s">
        <v>1122</v>
      </c>
    </row>
    <row r="65" spans="2:13">
      <c r="B65" s="233" t="s">
        <v>1061</v>
      </c>
      <c r="C65" s="233">
        <v>636.6</v>
      </c>
      <c r="D65" s="233" t="s">
        <v>1021</v>
      </c>
      <c r="F65" s="233">
        <v>337.3</v>
      </c>
      <c r="G65" s="233" t="s">
        <v>1021</v>
      </c>
      <c r="I65" s="233">
        <v>6</v>
      </c>
      <c r="J65" s="233">
        <v>135</v>
      </c>
      <c r="K65" s="233">
        <v>21</v>
      </c>
      <c r="L65" s="233">
        <v>5</v>
      </c>
      <c r="M65" s="233" t="s">
        <v>1122</v>
      </c>
    </row>
    <row r="66" spans="2:13">
      <c r="B66" s="233" t="s">
        <v>1062</v>
      </c>
      <c r="C66" s="233">
        <v>636.6</v>
      </c>
      <c r="D66" s="233" t="s">
        <v>1021</v>
      </c>
      <c r="F66" s="233">
        <v>339.3</v>
      </c>
      <c r="G66" s="233" t="s">
        <v>1021</v>
      </c>
      <c r="I66" s="233">
        <v>6</v>
      </c>
      <c r="J66" s="233">
        <v>135</v>
      </c>
      <c r="K66" s="233">
        <v>21</v>
      </c>
      <c r="L66" s="233">
        <v>5</v>
      </c>
      <c r="M66" s="233" t="s">
        <v>1122</v>
      </c>
    </row>
    <row r="67" spans="2:13">
      <c r="B67" s="233" t="s">
        <v>1063</v>
      </c>
      <c r="C67" s="233">
        <v>634.5</v>
      </c>
      <c r="D67" s="233" t="s">
        <v>1021</v>
      </c>
      <c r="F67" s="233">
        <v>335.2</v>
      </c>
      <c r="G67" s="233" t="s">
        <v>1021</v>
      </c>
      <c r="I67" s="233">
        <v>6</v>
      </c>
      <c r="J67" s="233">
        <v>135</v>
      </c>
      <c r="K67" s="233">
        <v>21</v>
      </c>
      <c r="L67" s="233">
        <v>5</v>
      </c>
      <c r="M67" s="233" t="s">
        <v>1122</v>
      </c>
    </row>
    <row r="68" spans="2:13">
      <c r="B68" s="233" t="s">
        <v>1064</v>
      </c>
      <c r="C68" s="233">
        <v>634.5</v>
      </c>
      <c r="D68" s="233" t="s">
        <v>1021</v>
      </c>
      <c r="F68" s="233">
        <v>337.2</v>
      </c>
      <c r="G68" s="233" t="s">
        <v>1021</v>
      </c>
      <c r="I68" s="233">
        <v>6</v>
      </c>
      <c r="J68" s="233">
        <v>135</v>
      </c>
      <c r="K68" s="233">
        <v>21</v>
      </c>
      <c r="L68" s="233">
        <v>5</v>
      </c>
      <c r="M68" s="233" t="s">
        <v>1122</v>
      </c>
    </row>
    <row r="69" spans="2:13">
      <c r="B69" s="233" t="s">
        <v>1065</v>
      </c>
      <c r="C69" s="233">
        <v>634.5</v>
      </c>
      <c r="D69" s="233" t="s">
        <v>1021</v>
      </c>
      <c r="F69" s="233">
        <v>339.2</v>
      </c>
      <c r="G69" s="233" t="s">
        <v>1021</v>
      </c>
      <c r="I69" s="233">
        <v>6</v>
      </c>
      <c r="J69" s="233">
        <v>135</v>
      </c>
      <c r="K69" s="233">
        <v>21</v>
      </c>
      <c r="L69" s="233">
        <v>5</v>
      </c>
      <c r="M69" s="233" t="s">
        <v>1122</v>
      </c>
    </row>
    <row r="70" spans="2:13">
      <c r="B70" s="233" t="s">
        <v>1066</v>
      </c>
      <c r="C70" s="233">
        <v>670.6</v>
      </c>
      <c r="D70" s="233" t="s">
        <v>1021</v>
      </c>
      <c r="F70" s="233">
        <v>369.3</v>
      </c>
      <c r="G70" s="233" t="s">
        <v>1021</v>
      </c>
      <c r="I70" s="233">
        <v>6</v>
      </c>
      <c r="J70" s="233">
        <v>135</v>
      </c>
      <c r="K70" s="233">
        <v>21</v>
      </c>
      <c r="L70" s="233">
        <v>5</v>
      </c>
      <c r="M70" s="233" t="s">
        <v>1122</v>
      </c>
    </row>
    <row r="71" spans="2:13">
      <c r="B71" s="233" t="s">
        <v>1067</v>
      </c>
      <c r="C71" s="233">
        <v>670.6</v>
      </c>
      <c r="D71" s="233" t="s">
        <v>1021</v>
      </c>
      <c r="F71" s="233">
        <v>341.3</v>
      </c>
      <c r="G71" s="233" t="s">
        <v>1021</v>
      </c>
      <c r="I71" s="233">
        <v>6</v>
      </c>
      <c r="J71" s="233">
        <v>135</v>
      </c>
      <c r="K71" s="233">
        <v>21</v>
      </c>
      <c r="L71" s="233">
        <v>5</v>
      </c>
      <c r="M71" s="233" t="s">
        <v>1122</v>
      </c>
    </row>
    <row r="72" spans="2:13">
      <c r="B72" s="233" t="s">
        <v>1068</v>
      </c>
      <c r="C72" s="233">
        <v>668.6</v>
      </c>
      <c r="D72" s="233" t="s">
        <v>1021</v>
      </c>
      <c r="F72" s="233">
        <v>367.3</v>
      </c>
      <c r="G72" s="233" t="s">
        <v>1021</v>
      </c>
      <c r="I72" s="233">
        <v>6</v>
      </c>
      <c r="J72" s="233">
        <v>135</v>
      </c>
      <c r="K72" s="233">
        <v>21</v>
      </c>
      <c r="L72" s="233">
        <v>5</v>
      </c>
      <c r="M72" s="233" t="s">
        <v>1122</v>
      </c>
    </row>
    <row r="73" spans="2:13">
      <c r="B73" s="233" t="s">
        <v>1069</v>
      </c>
      <c r="C73" s="233">
        <v>668.6</v>
      </c>
      <c r="D73" s="233" t="s">
        <v>1021</v>
      </c>
      <c r="F73" s="233">
        <v>341.3</v>
      </c>
      <c r="G73" s="233" t="s">
        <v>1021</v>
      </c>
      <c r="I73" s="233">
        <v>6</v>
      </c>
      <c r="J73" s="233">
        <v>135</v>
      </c>
      <c r="K73" s="233">
        <v>21</v>
      </c>
      <c r="L73" s="233">
        <v>5</v>
      </c>
      <c r="M73" s="233" t="s">
        <v>1122</v>
      </c>
    </row>
    <row r="74" spans="2:13">
      <c r="B74" s="233" t="s">
        <v>1070</v>
      </c>
      <c r="C74" s="233">
        <v>662.6</v>
      </c>
      <c r="D74" s="233" t="s">
        <v>1021</v>
      </c>
      <c r="F74" s="233">
        <v>361.3</v>
      </c>
      <c r="G74" s="233" t="s">
        <v>1021</v>
      </c>
      <c r="I74" s="233">
        <v>6</v>
      </c>
      <c r="J74" s="233">
        <v>135</v>
      </c>
      <c r="K74" s="233">
        <v>21</v>
      </c>
      <c r="L74" s="233">
        <v>5</v>
      </c>
      <c r="M74" s="233" t="s">
        <v>1122</v>
      </c>
    </row>
    <row r="75" spans="2:13">
      <c r="B75" s="233" t="s">
        <v>1071</v>
      </c>
      <c r="C75" s="233">
        <v>662.6</v>
      </c>
      <c r="D75" s="233" t="s">
        <v>1021</v>
      </c>
      <c r="F75" s="233">
        <v>367.3</v>
      </c>
      <c r="G75" s="233" t="s">
        <v>1021</v>
      </c>
      <c r="I75" s="233">
        <v>6</v>
      </c>
      <c r="J75" s="233">
        <v>135</v>
      </c>
      <c r="K75" s="233">
        <v>21</v>
      </c>
      <c r="L75" s="233">
        <v>5</v>
      </c>
      <c r="M75" s="233" t="s">
        <v>1122</v>
      </c>
    </row>
    <row r="76" spans="2:13">
      <c r="B76" s="233" t="s">
        <v>1072</v>
      </c>
      <c r="C76" s="233">
        <v>662.6</v>
      </c>
      <c r="D76" s="233" t="s">
        <v>1021</v>
      </c>
      <c r="F76" s="233">
        <v>335.3</v>
      </c>
      <c r="G76" s="233" t="s">
        <v>1021</v>
      </c>
      <c r="I76" s="233">
        <v>6</v>
      </c>
      <c r="J76" s="233">
        <v>135</v>
      </c>
      <c r="K76" s="233">
        <v>21</v>
      </c>
      <c r="L76" s="233">
        <v>5</v>
      </c>
      <c r="M76" s="233" t="s">
        <v>1122</v>
      </c>
    </row>
    <row r="77" spans="2:13">
      <c r="B77" s="233" t="s">
        <v>1073</v>
      </c>
      <c r="C77" s="233">
        <v>662.6</v>
      </c>
      <c r="D77" s="233" t="s">
        <v>1021</v>
      </c>
      <c r="F77" s="233">
        <v>341.4</v>
      </c>
      <c r="G77" s="233" t="s">
        <v>1021</v>
      </c>
      <c r="I77" s="233">
        <v>6</v>
      </c>
      <c r="J77" s="233">
        <v>135</v>
      </c>
      <c r="K77" s="233">
        <v>21</v>
      </c>
      <c r="L77" s="233">
        <v>5</v>
      </c>
      <c r="M77" s="233" t="s">
        <v>1122</v>
      </c>
    </row>
    <row r="78" spans="2:13">
      <c r="B78" s="233" t="s">
        <v>1074</v>
      </c>
      <c r="C78" s="233">
        <v>660.6</v>
      </c>
      <c r="D78" s="233" t="s">
        <v>1021</v>
      </c>
      <c r="F78" s="233">
        <v>387.4</v>
      </c>
      <c r="G78" s="233" t="s">
        <v>1021</v>
      </c>
      <c r="I78" s="233">
        <v>6</v>
      </c>
      <c r="J78" s="233">
        <v>135</v>
      </c>
      <c r="K78" s="233">
        <v>21</v>
      </c>
      <c r="L78" s="233">
        <v>5</v>
      </c>
      <c r="M78" s="233" t="s">
        <v>1122</v>
      </c>
    </row>
    <row r="79" spans="2:13">
      <c r="B79" s="233" t="s">
        <v>1075</v>
      </c>
      <c r="C79" s="233">
        <v>660.6</v>
      </c>
      <c r="D79" s="233" t="s">
        <v>1021</v>
      </c>
      <c r="F79" s="233">
        <v>313.39999999999998</v>
      </c>
      <c r="G79" s="233" t="s">
        <v>1021</v>
      </c>
      <c r="I79" s="233">
        <v>6</v>
      </c>
      <c r="J79" s="233">
        <v>135</v>
      </c>
      <c r="K79" s="233">
        <v>21</v>
      </c>
      <c r="L79" s="233">
        <v>5</v>
      </c>
      <c r="M79" s="233" t="s">
        <v>1122</v>
      </c>
    </row>
    <row r="80" spans="2:13">
      <c r="B80" s="233" t="s">
        <v>1076</v>
      </c>
      <c r="C80" s="233">
        <v>658.5</v>
      </c>
      <c r="D80" s="233" t="s">
        <v>1021</v>
      </c>
      <c r="F80" s="233">
        <v>385.4</v>
      </c>
      <c r="G80" s="233" t="s">
        <v>1021</v>
      </c>
      <c r="I80" s="233">
        <v>6</v>
      </c>
      <c r="J80" s="233">
        <v>135</v>
      </c>
      <c r="K80" s="233">
        <v>21</v>
      </c>
      <c r="L80" s="233">
        <v>5</v>
      </c>
      <c r="M80" s="233" t="s">
        <v>1122</v>
      </c>
    </row>
    <row r="81" spans="2:13">
      <c r="B81" s="233" t="s">
        <v>1077</v>
      </c>
      <c r="C81" s="233">
        <v>658.5</v>
      </c>
      <c r="D81" s="233" t="s">
        <v>1021</v>
      </c>
      <c r="F81" s="233">
        <v>387.4</v>
      </c>
      <c r="G81" s="233" t="s">
        <v>1021</v>
      </c>
      <c r="I81" s="233">
        <v>6</v>
      </c>
      <c r="J81" s="233">
        <v>135</v>
      </c>
      <c r="K81" s="233">
        <v>21</v>
      </c>
      <c r="L81" s="233">
        <v>5</v>
      </c>
      <c r="M81" s="233" t="s">
        <v>1122</v>
      </c>
    </row>
    <row r="82" spans="2:13">
      <c r="B82" s="233" t="s">
        <v>1078</v>
      </c>
      <c r="C82" s="233">
        <v>658.5</v>
      </c>
      <c r="D82" s="233" t="s">
        <v>1021</v>
      </c>
      <c r="F82" s="233">
        <v>311.39999999999998</v>
      </c>
      <c r="G82" s="233" t="s">
        <v>1021</v>
      </c>
      <c r="I82" s="233">
        <v>6</v>
      </c>
      <c r="J82" s="233">
        <v>135</v>
      </c>
      <c r="K82" s="233">
        <v>21</v>
      </c>
      <c r="L82" s="233">
        <v>5</v>
      </c>
      <c r="M82" s="233" t="s">
        <v>1122</v>
      </c>
    </row>
    <row r="83" spans="2:13">
      <c r="B83" s="233" t="s">
        <v>1079</v>
      </c>
      <c r="C83" s="233">
        <v>658.5</v>
      </c>
      <c r="D83" s="233" t="s">
        <v>1021</v>
      </c>
      <c r="F83" s="233">
        <v>313.39999999999998</v>
      </c>
      <c r="G83" s="233" t="s">
        <v>1021</v>
      </c>
      <c r="I83" s="233">
        <v>6</v>
      </c>
      <c r="J83" s="233">
        <v>135</v>
      </c>
      <c r="K83" s="233">
        <v>21</v>
      </c>
      <c r="L83" s="233">
        <v>5</v>
      </c>
      <c r="M83" s="233" t="s">
        <v>1122</v>
      </c>
    </row>
    <row r="84" spans="2:13">
      <c r="B84" s="233" t="s">
        <v>1080</v>
      </c>
      <c r="C84" s="233">
        <v>686.6</v>
      </c>
      <c r="D84" s="233" t="s">
        <v>1021</v>
      </c>
      <c r="F84" s="233">
        <v>385.3</v>
      </c>
      <c r="G84" s="233" t="s">
        <v>1021</v>
      </c>
      <c r="I84" s="233">
        <v>6</v>
      </c>
      <c r="J84" s="233">
        <v>135</v>
      </c>
      <c r="K84" s="233">
        <v>21</v>
      </c>
      <c r="L84" s="233">
        <v>5</v>
      </c>
      <c r="M84" s="233" t="s">
        <v>1122</v>
      </c>
    </row>
    <row r="85" spans="2:13">
      <c r="B85" s="233" t="s">
        <v>1081</v>
      </c>
      <c r="C85" s="233">
        <v>686.6</v>
      </c>
      <c r="D85" s="233" t="s">
        <v>1021</v>
      </c>
      <c r="F85" s="233">
        <v>387.4</v>
      </c>
      <c r="G85" s="233" t="s">
        <v>1021</v>
      </c>
      <c r="I85" s="233">
        <v>6</v>
      </c>
      <c r="J85" s="233">
        <v>135</v>
      </c>
      <c r="K85" s="233">
        <v>21</v>
      </c>
      <c r="L85" s="233">
        <v>5</v>
      </c>
      <c r="M85" s="233" t="s">
        <v>1122</v>
      </c>
    </row>
    <row r="86" spans="2:13">
      <c r="B86" s="233" t="s">
        <v>1082</v>
      </c>
      <c r="C86" s="233">
        <v>686.6</v>
      </c>
      <c r="D86" s="233" t="s">
        <v>1021</v>
      </c>
      <c r="F86" s="233">
        <v>339.4</v>
      </c>
      <c r="G86" s="233" t="s">
        <v>1021</v>
      </c>
      <c r="I86" s="233">
        <v>6</v>
      </c>
      <c r="J86" s="233">
        <v>135</v>
      </c>
      <c r="K86" s="233">
        <v>21</v>
      </c>
      <c r="L86" s="233">
        <v>5</v>
      </c>
      <c r="M86" s="233" t="s">
        <v>1122</v>
      </c>
    </row>
    <row r="87" spans="2:13">
      <c r="B87" s="233" t="s">
        <v>1083</v>
      </c>
      <c r="C87" s="233">
        <v>686.6</v>
      </c>
      <c r="D87" s="233" t="s">
        <v>1021</v>
      </c>
      <c r="F87" s="233">
        <v>341.4</v>
      </c>
      <c r="G87" s="233" t="s">
        <v>1021</v>
      </c>
      <c r="I87" s="233">
        <v>6</v>
      </c>
      <c r="J87" s="233">
        <v>135</v>
      </c>
      <c r="K87" s="233">
        <v>21</v>
      </c>
      <c r="L87" s="233">
        <v>5</v>
      </c>
      <c r="M87" s="233" t="s">
        <v>1122</v>
      </c>
    </row>
    <row r="88" spans="2:13">
      <c r="B88" s="233" t="s">
        <v>736</v>
      </c>
      <c r="C88" s="233">
        <v>468.3</v>
      </c>
      <c r="D88" s="233" t="s">
        <v>1021</v>
      </c>
      <c r="F88" s="233">
        <v>184.1</v>
      </c>
      <c r="G88" s="233" t="s">
        <v>1021</v>
      </c>
      <c r="I88" s="233">
        <v>5</v>
      </c>
      <c r="J88" s="233">
        <v>135</v>
      </c>
      <c r="K88" s="233">
        <v>29</v>
      </c>
      <c r="L88" s="233">
        <v>7</v>
      </c>
      <c r="M88" s="233" t="s">
        <v>1122</v>
      </c>
    </row>
    <row r="89" spans="2:13">
      <c r="B89" s="233" t="s">
        <v>737</v>
      </c>
      <c r="C89" s="233">
        <v>482.3</v>
      </c>
      <c r="D89" s="233" t="s">
        <v>1021</v>
      </c>
      <c r="F89" s="233">
        <v>184.1</v>
      </c>
      <c r="G89" s="233" t="s">
        <v>1021</v>
      </c>
      <c r="I89" s="233">
        <v>5</v>
      </c>
      <c r="J89" s="233">
        <v>135</v>
      </c>
      <c r="K89" s="233">
        <v>29</v>
      </c>
      <c r="L89" s="233">
        <v>7</v>
      </c>
      <c r="M89" s="233" t="s">
        <v>1122</v>
      </c>
    </row>
    <row r="90" spans="2:13">
      <c r="B90" s="233" t="s">
        <v>738</v>
      </c>
      <c r="C90" s="233">
        <v>496.3</v>
      </c>
      <c r="D90" s="233" t="s">
        <v>1021</v>
      </c>
      <c r="F90" s="233">
        <v>184.1</v>
      </c>
      <c r="G90" s="233" t="s">
        <v>1021</v>
      </c>
      <c r="I90" s="233">
        <v>5</v>
      </c>
      <c r="J90" s="233">
        <v>135</v>
      </c>
      <c r="K90" s="233">
        <v>29</v>
      </c>
      <c r="L90" s="233">
        <v>7</v>
      </c>
      <c r="M90" s="233" t="s">
        <v>1122</v>
      </c>
    </row>
    <row r="91" spans="2:13">
      <c r="B91" s="233" t="s">
        <v>739</v>
      </c>
      <c r="C91" s="233">
        <v>494.3</v>
      </c>
      <c r="D91" s="233" t="s">
        <v>1021</v>
      </c>
      <c r="F91" s="233">
        <v>184.1</v>
      </c>
      <c r="G91" s="233" t="s">
        <v>1021</v>
      </c>
      <c r="I91" s="233">
        <v>5</v>
      </c>
      <c r="J91" s="233">
        <v>135</v>
      </c>
      <c r="K91" s="233">
        <v>29</v>
      </c>
      <c r="L91" s="233">
        <v>7</v>
      </c>
      <c r="M91" s="233" t="s">
        <v>1122</v>
      </c>
    </row>
    <row r="92" spans="2:13">
      <c r="B92" s="233" t="s">
        <v>1084</v>
      </c>
      <c r="C92" s="233">
        <v>510.4</v>
      </c>
      <c r="D92" s="233" t="s">
        <v>1021</v>
      </c>
      <c r="F92" s="233">
        <v>184.1</v>
      </c>
      <c r="G92" s="233" t="s">
        <v>1021</v>
      </c>
      <c r="I92" s="233">
        <v>5</v>
      </c>
      <c r="J92" s="233">
        <v>135</v>
      </c>
      <c r="K92" s="233">
        <v>29</v>
      </c>
      <c r="L92" s="233">
        <v>7</v>
      </c>
      <c r="M92" s="233" t="s">
        <v>1122</v>
      </c>
    </row>
    <row r="93" spans="2:13">
      <c r="B93" s="233" t="s">
        <v>740</v>
      </c>
      <c r="C93" s="233">
        <v>508.4</v>
      </c>
      <c r="D93" s="233" t="s">
        <v>1021</v>
      </c>
      <c r="F93" s="233">
        <v>184.1</v>
      </c>
      <c r="G93" s="233" t="s">
        <v>1021</v>
      </c>
      <c r="I93" s="233">
        <v>5</v>
      </c>
      <c r="J93" s="233">
        <v>135</v>
      </c>
      <c r="K93" s="233">
        <v>29</v>
      </c>
      <c r="L93" s="233">
        <v>7</v>
      </c>
      <c r="M93" s="233" t="s">
        <v>1122</v>
      </c>
    </row>
    <row r="94" spans="2:13">
      <c r="B94" s="233" t="s">
        <v>741</v>
      </c>
      <c r="C94" s="233">
        <v>524.4</v>
      </c>
      <c r="D94" s="233" t="s">
        <v>1021</v>
      </c>
      <c r="F94" s="233">
        <v>184.1</v>
      </c>
      <c r="G94" s="233" t="s">
        <v>1021</v>
      </c>
      <c r="I94" s="233">
        <v>5</v>
      </c>
      <c r="J94" s="233">
        <v>135</v>
      </c>
      <c r="K94" s="233">
        <v>29</v>
      </c>
      <c r="L94" s="233">
        <v>7</v>
      </c>
      <c r="M94" s="233" t="s">
        <v>1122</v>
      </c>
    </row>
    <row r="95" spans="2:13">
      <c r="B95" s="233" t="s">
        <v>742</v>
      </c>
      <c r="C95" s="233">
        <v>522.4</v>
      </c>
      <c r="D95" s="233" t="s">
        <v>1021</v>
      </c>
      <c r="F95" s="233">
        <v>184.1</v>
      </c>
      <c r="G95" s="233" t="s">
        <v>1021</v>
      </c>
      <c r="I95" s="233">
        <v>5</v>
      </c>
      <c r="J95" s="233">
        <v>135</v>
      </c>
      <c r="K95" s="233">
        <v>29</v>
      </c>
      <c r="L95" s="233">
        <v>7</v>
      </c>
      <c r="M95" s="233" t="s">
        <v>1122</v>
      </c>
    </row>
    <row r="96" spans="2:13">
      <c r="B96" s="233" t="s">
        <v>743</v>
      </c>
      <c r="C96" s="233">
        <v>520.29999999999995</v>
      </c>
      <c r="D96" s="233" t="s">
        <v>1021</v>
      </c>
      <c r="F96" s="233">
        <v>184.1</v>
      </c>
      <c r="G96" s="233" t="s">
        <v>1021</v>
      </c>
      <c r="I96" s="233">
        <v>5</v>
      </c>
      <c r="J96" s="233">
        <v>135</v>
      </c>
      <c r="K96" s="233">
        <v>29</v>
      </c>
      <c r="L96" s="233">
        <v>7</v>
      </c>
      <c r="M96" s="233" t="s">
        <v>1122</v>
      </c>
    </row>
    <row r="97" spans="2:13">
      <c r="B97" s="233" t="s">
        <v>744</v>
      </c>
      <c r="C97" s="233">
        <v>518.29999999999995</v>
      </c>
      <c r="D97" s="233" t="s">
        <v>1021</v>
      </c>
      <c r="F97" s="233">
        <v>184.1</v>
      </c>
      <c r="G97" s="233" t="s">
        <v>1021</v>
      </c>
      <c r="I97" s="233">
        <v>5</v>
      </c>
      <c r="J97" s="233">
        <v>135</v>
      </c>
      <c r="K97" s="233">
        <v>29</v>
      </c>
      <c r="L97" s="233">
        <v>7</v>
      </c>
      <c r="M97" s="233" t="s">
        <v>1122</v>
      </c>
    </row>
    <row r="98" spans="2:13">
      <c r="B98" s="233" t="s">
        <v>1085</v>
      </c>
      <c r="C98" s="233">
        <v>552.4</v>
      </c>
      <c r="D98" s="233" t="s">
        <v>1021</v>
      </c>
      <c r="F98" s="233">
        <v>184.1</v>
      </c>
      <c r="G98" s="233" t="s">
        <v>1021</v>
      </c>
      <c r="I98" s="233">
        <v>5</v>
      </c>
      <c r="J98" s="233">
        <v>135</v>
      </c>
      <c r="K98" s="233">
        <v>29</v>
      </c>
      <c r="L98" s="233">
        <v>7</v>
      </c>
      <c r="M98" s="233" t="s">
        <v>1122</v>
      </c>
    </row>
    <row r="99" spans="2:13">
      <c r="B99" s="233" t="s">
        <v>746</v>
      </c>
      <c r="C99" s="233">
        <v>550.4</v>
      </c>
      <c r="D99" s="233" t="s">
        <v>1021</v>
      </c>
      <c r="F99" s="233">
        <v>184.1</v>
      </c>
      <c r="G99" s="233" t="s">
        <v>1021</v>
      </c>
      <c r="I99" s="233">
        <v>5</v>
      </c>
      <c r="J99" s="233">
        <v>135</v>
      </c>
      <c r="K99" s="233">
        <v>29</v>
      </c>
      <c r="L99" s="233">
        <v>7</v>
      </c>
      <c r="M99" s="233" t="s">
        <v>1122</v>
      </c>
    </row>
    <row r="100" spans="2:13">
      <c r="B100" s="233" t="s">
        <v>747</v>
      </c>
      <c r="C100" s="233">
        <v>548.4</v>
      </c>
      <c r="D100" s="233" t="s">
        <v>1021</v>
      </c>
      <c r="F100" s="233">
        <v>184.1</v>
      </c>
      <c r="G100" s="233" t="s">
        <v>1021</v>
      </c>
      <c r="I100" s="233">
        <v>5</v>
      </c>
      <c r="J100" s="233">
        <v>135</v>
      </c>
      <c r="K100" s="233">
        <v>29</v>
      </c>
      <c r="L100" s="233">
        <v>7</v>
      </c>
      <c r="M100" s="233" t="s">
        <v>1122</v>
      </c>
    </row>
    <row r="101" spans="2:13">
      <c r="B101" s="233" t="s">
        <v>748</v>
      </c>
      <c r="C101" s="233">
        <v>546.4</v>
      </c>
      <c r="D101" s="233" t="s">
        <v>1021</v>
      </c>
      <c r="F101" s="233">
        <v>184.1</v>
      </c>
      <c r="G101" s="233" t="s">
        <v>1021</v>
      </c>
      <c r="I101" s="233">
        <v>5</v>
      </c>
      <c r="J101" s="233">
        <v>135</v>
      </c>
      <c r="K101" s="233">
        <v>29</v>
      </c>
      <c r="L101" s="233">
        <v>7</v>
      </c>
      <c r="M101" s="233" t="s">
        <v>1122</v>
      </c>
    </row>
    <row r="102" spans="2:13">
      <c r="B102" s="233" t="s">
        <v>749</v>
      </c>
      <c r="C102" s="233">
        <v>544.29999999999995</v>
      </c>
      <c r="D102" s="233" t="s">
        <v>1021</v>
      </c>
      <c r="F102" s="233">
        <v>184.1</v>
      </c>
      <c r="G102" s="233" t="s">
        <v>1021</v>
      </c>
      <c r="I102" s="233">
        <v>5</v>
      </c>
      <c r="J102" s="233">
        <v>135</v>
      </c>
      <c r="K102" s="233">
        <v>29</v>
      </c>
      <c r="L102" s="233">
        <v>7</v>
      </c>
      <c r="M102" s="233" t="s">
        <v>1122</v>
      </c>
    </row>
    <row r="103" spans="2:13">
      <c r="B103" s="233" t="s">
        <v>750</v>
      </c>
      <c r="C103" s="233">
        <v>542.29999999999995</v>
      </c>
      <c r="D103" s="233" t="s">
        <v>1021</v>
      </c>
      <c r="F103" s="233">
        <v>184.1</v>
      </c>
      <c r="G103" s="233" t="s">
        <v>1021</v>
      </c>
      <c r="I103" s="233">
        <v>5</v>
      </c>
      <c r="J103" s="233">
        <v>135</v>
      </c>
      <c r="K103" s="233">
        <v>29</v>
      </c>
      <c r="L103" s="233">
        <v>7</v>
      </c>
      <c r="M103" s="233" t="s">
        <v>1122</v>
      </c>
    </row>
    <row r="104" spans="2:13">
      <c r="B104" s="233" t="s">
        <v>1086</v>
      </c>
      <c r="C104" s="233">
        <v>580.4</v>
      </c>
      <c r="D104" s="233" t="s">
        <v>1021</v>
      </c>
      <c r="F104" s="233">
        <v>184.1</v>
      </c>
      <c r="G104" s="233" t="s">
        <v>1021</v>
      </c>
      <c r="I104" s="233">
        <v>5</v>
      </c>
      <c r="J104" s="233">
        <v>135</v>
      </c>
      <c r="K104" s="233">
        <v>29</v>
      </c>
      <c r="L104" s="233">
        <v>7</v>
      </c>
      <c r="M104" s="233" t="s">
        <v>1122</v>
      </c>
    </row>
    <row r="105" spans="2:13">
      <c r="B105" s="233" t="s">
        <v>751</v>
      </c>
      <c r="C105" s="233">
        <v>578.4</v>
      </c>
      <c r="D105" s="233" t="s">
        <v>1021</v>
      </c>
      <c r="F105" s="233">
        <v>184.1</v>
      </c>
      <c r="G105" s="233" t="s">
        <v>1021</v>
      </c>
      <c r="I105" s="233">
        <v>5</v>
      </c>
      <c r="J105" s="233">
        <v>135</v>
      </c>
      <c r="K105" s="233">
        <v>29</v>
      </c>
      <c r="L105" s="233">
        <v>7</v>
      </c>
      <c r="M105" s="233" t="s">
        <v>1122</v>
      </c>
    </row>
    <row r="106" spans="2:13">
      <c r="B106" s="233" t="s">
        <v>752</v>
      </c>
      <c r="C106" s="233">
        <v>570.4</v>
      </c>
      <c r="D106" s="233" t="s">
        <v>1021</v>
      </c>
      <c r="F106" s="233">
        <v>184.1</v>
      </c>
      <c r="G106" s="233" t="s">
        <v>1021</v>
      </c>
      <c r="I106" s="233">
        <v>5</v>
      </c>
      <c r="J106" s="233">
        <v>135</v>
      </c>
      <c r="K106" s="233">
        <v>29</v>
      </c>
      <c r="L106" s="233">
        <v>7</v>
      </c>
      <c r="M106" s="233" t="s">
        <v>1122</v>
      </c>
    </row>
    <row r="107" spans="2:13">
      <c r="B107" s="233" t="s">
        <v>753</v>
      </c>
      <c r="C107" s="233">
        <v>568.29999999999995</v>
      </c>
      <c r="D107" s="233" t="s">
        <v>1021</v>
      </c>
      <c r="F107" s="233">
        <v>184.1</v>
      </c>
      <c r="G107" s="233" t="s">
        <v>1021</v>
      </c>
      <c r="I107" s="233">
        <v>5</v>
      </c>
      <c r="J107" s="233">
        <v>135</v>
      </c>
      <c r="K107" s="233">
        <v>29</v>
      </c>
      <c r="L107" s="233">
        <v>7</v>
      </c>
      <c r="M107" s="233" t="s">
        <v>1122</v>
      </c>
    </row>
    <row r="108" spans="2:13">
      <c r="B108" s="233" t="s">
        <v>754</v>
      </c>
      <c r="C108" s="233">
        <v>608.5</v>
      </c>
      <c r="D108" s="233" t="s">
        <v>1021</v>
      </c>
      <c r="F108" s="233">
        <v>184.1</v>
      </c>
      <c r="G108" s="233" t="s">
        <v>1021</v>
      </c>
      <c r="I108" s="233">
        <v>5</v>
      </c>
      <c r="J108" s="233">
        <v>135</v>
      </c>
      <c r="K108" s="233">
        <v>29</v>
      </c>
      <c r="L108" s="233">
        <v>7</v>
      </c>
      <c r="M108" s="233" t="s">
        <v>1122</v>
      </c>
    </row>
    <row r="109" spans="2:13">
      <c r="B109" s="233" t="s">
        <v>1087</v>
      </c>
      <c r="C109" s="233">
        <v>480.4</v>
      </c>
      <c r="D109" s="233" t="s">
        <v>1021</v>
      </c>
      <c r="F109" s="233">
        <v>184.1</v>
      </c>
      <c r="G109" s="233" t="s">
        <v>1021</v>
      </c>
      <c r="I109" s="233">
        <v>5</v>
      </c>
      <c r="J109" s="233">
        <v>135</v>
      </c>
      <c r="K109" s="233">
        <v>29</v>
      </c>
      <c r="L109" s="233">
        <v>7</v>
      </c>
      <c r="M109" s="233" t="s">
        <v>1122</v>
      </c>
    </row>
    <row r="110" spans="2:13">
      <c r="B110" s="233" t="s">
        <v>1088</v>
      </c>
      <c r="C110" s="233">
        <v>536.4</v>
      </c>
      <c r="D110" s="233" t="s">
        <v>1021</v>
      </c>
      <c r="F110" s="233">
        <v>184.1</v>
      </c>
      <c r="G110" s="233" t="s">
        <v>1021</v>
      </c>
      <c r="I110" s="233">
        <v>5</v>
      </c>
      <c r="J110" s="233">
        <v>135</v>
      </c>
      <c r="K110" s="233">
        <v>29</v>
      </c>
      <c r="L110" s="233">
        <v>7</v>
      </c>
      <c r="M110" s="233" t="s">
        <v>1122</v>
      </c>
    </row>
    <row r="111" spans="2:13">
      <c r="B111" s="233" t="s">
        <v>1089</v>
      </c>
      <c r="C111" s="233">
        <v>426.2</v>
      </c>
      <c r="D111" s="233" t="s">
        <v>1021</v>
      </c>
      <c r="F111" s="233">
        <v>285.10000000000002</v>
      </c>
      <c r="G111" s="233" t="s">
        <v>1021</v>
      </c>
      <c r="I111" s="233">
        <v>5</v>
      </c>
      <c r="J111" s="233">
        <v>135</v>
      </c>
      <c r="K111" s="233">
        <v>17</v>
      </c>
      <c r="L111" s="233">
        <v>5</v>
      </c>
      <c r="M111" s="233" t="s">
        <v>1122</v>
      </c>
    </row>
    <row r="112" spans="2:13">
      <c r="B112" s="233" t="s">
        <v>756</v>
      </c>
      <c r="C112" s="233">
        <v>454.2</v>
      </c>
      <c r="D112" s="233" t="s">
        <v>1021</v>
      </c>
      <c r="F112" s="233">
        <v>313.2</v>
      </c>
      <c r="G112" s="233" t="s">
        <v>1021</v>
      </c>
      <c r="I112" s="233">
        <v>5</v>
      </c>
      <c r="J112" s="233">
        <v>135</v>
      </c>
      <c r="K112" s="233">
        <v>17</v>
      </c>
      <c r="L112" s="233">
        <v>5</v>
      </c>
      <c r="M112" s="233" t="s">
        <v>1122</v>
      </c>
    </row>
    <row r="113" spans="2:13">
      <c r="B113" s="233" t="s">
        <v>757</v>
      </c>
      <c r="C113" s="233">
        <v>452.1</v>
      </c>
      <c r="D113" s="233" t="s">
        <v>1021</v>
      </c>
      <c r="F113" s="233">
        <v>311.10000000000002</v>
      </c>
      <c r="G113" s="233" t="s">
        <v>1021</v>
      </c>
      <c r="I113" s="233">
        <v>5</v>
      </c>
      <c r="J113" s="233">
        <v>135</v>
      </c>
      <c r="K113" s="233">
        <v>17</v>
      </c>
      <c r="L113" s="233">
        <v>5</v>
      </c>
      <c r="M113" s="233" t="s">
        <v>1122</v>
      </c>
    </row>
    <row r="114" spans="2:13">
      <c r="B114" s="233" t="s">
        <v>758</v>
      </c>
      <c r="C114" s="233">
        <v>482.1</v>
      </c>
      <c r="D114" s="233" t="s">
        <v>1021</v>
      </c>
      <c r="F114" s="233">
        <v>341.1</v>
      </c>
      <c r="G114" s="233" t="s">
        <v>1021</v>
      </c>
      <c r="I114" s="233">
        <v>5</v>
      </c>
      <c r="J114" s="233">
        <v>135</v>
      </c>
      <c r="K114" s="233">
        <v>17</v>
      </c>
      <c r="L114" s="233">
        <v>5</v>
      </c>
      <c r="M114" s="233" t="s">
        <v>1122</v>
      </c>
    </row>
    <row r="115" spans="2:13">
      <c r="B115" s="233" t="s">
        <v>759</v>
      </c>
      <c r="C115" s="233">
        <v>480.2</v>
      </c>
      <c r="D115" s="233" t="s">
        <v>1021</v>
      </c>
      <c r="F115" s="233">
        <v>339.2</v>
      </c>
      <c r="G115" s="233" t="s">
        <v>1021</v>
      </c>
      <c r="I115" s="233">
        <v>5</v>
      </c>
      <c r="J115" s="233">
        <v>135</v>
      </c>
      <c r="K115" s="233">
        <v>17</v>
      </c>
      <c r="L115" s="233">
        <v>5</v>
      </c>
      <c r="M115" s="233" t="s">
        <v>1122</v>
      </c>
    </row>
    <row r="116" spans="2:13">
      <c r="B116" s="233" t="s">
        <v>760</v>
      </c>
      <c r="C116" s="233">
        <v>478.1</v>
      </c>
      <c r="D116" s="233" t="s">
        <v>1021</v>
      </c>
      <c r="F116" s="233">
        <v>337.1</v>
      </c>
      <c r="G116" s="233" t="s">
        <v>1021</v>
      </c>
      <c r="I116" s="233">
        <v>5</v>
      </c>
      <c r="J116" s="233">
        <v>135</v>
      </c>
      <c r="K116" s="233">
        <v>17</v>
      </c>
      <c r="L116" s="233">
        <v>5</v>
      </c>
      <c r="M116" s="233" t="s">
        <v>1122</v>
      </c>
    </row>
    <row r="117" spans="2:13">
      <c r="B117" s="233" t="s">
        <v>761</v>
      </c>
      <c r="C117" s="233">
        <v>510.1</v>
      </c>
      <c r="D117" s="233" t="s">
        <v>1021</v>
      </c>
      <c r="F117" s="233">
        <v>369.1</v>
      </c>
      <c r="G117" s="233" t="s">
        <v>1021</v>
      </c>
      <c r="I117" s="233">
        <v>5</v>
      </c>
      <c r="J117" s="233">
        <v>135</v>
      </c>
      <c r="K117" s="233">
        <v>17</v>
      </c>
      <c r="L117" s="233">
        <v>5</v>
      </c>
      <c r="M117" s="233" t="s">
        <v>1122</v>
      </c>
    </row>
    <row r="118" spans="2:13">
      <c r="B118" s="233" t="s">
        <v>762</v>
      </c>
      <c r="C118" s="233">
        <v>508.1</v>
      </c>
      <c r="D118" s="233" t="s">
        <v>1021</v>
      </c>
      <c r="F118" s="233">
        <v>367.1</v>
      </c>
      <c r="G118" s="233" t="s">
        <v>1021</v>
      </c>
      <c r="I118" s="233">
        <v>5</v>
      </c>
      <c r="J118" s="233">
        <v>135</v>
      </c>
      <c r="K118" s="233">
        <v>17</v>
      </c>
      <c r="L118" s="233">
        <v>5</v>
      </c>
      <c r="M118" s="233" t="s">
        <v>1122</v>
      </c>
    </row>
    <row r="119" spans="2:13">
      <c r="B119" s="233" t="s">
        <v>763</v>
      </c>
      <c r="C119" s="233">
        <v>692.5</v>
      </c>
      <c r="D119" s="233" t="s">
        <v>1021</v>
      </c>
      <c r="F119" s="233">
        <v>184.1</v>
      </c>
      <c r="G119" s="233" t="s">
        <v>1021</v>
      </c>
      <c r="I119" s="233">
        <v>5</v>
      </c>
      <c r="J119" s="233">
        <v>135</v>
      </c>
      <c r="K119" s="233">
        <v>29</v>
      </c>
      <c r="L119" s="233">
        <v>7</v>
      </c>
      <c r="M119" s="233" t="s">
        <v>1122</v>
      </c>
    </row>
    <row r="120" spans="2:13">
      <c r="B120" s="233" t="s">
        <v>1090</v>
      </c>
      <c r="C120" s="233">
        <v>690.4</v>
      </c>
      <c r="D120" s="233" t="s">
        <v>1021</v>
      </c>
      <c r="F120" s="233">
        <v>184.1</v>
      </c>
      <c r="G120" s="233" t="s">
        <v>1021</v>
      </c>
      <c r="I120" s="233">
        <v>5</v>
      </c>
      <c r="J120" s="233">
        <v>135</v>
      </c>
      <c r="K120" s="233">
        <v>29</v>
      </c>
      <c r="L120" s="233">
        <v>7</v>
      </c>
      <c r="M120" s="233" t="s">
        <v>1122</v>
      </c>
    </row>
    <row r="121" spans="2:13">
      <c r="B121" s="233" t="s">
        <v>1091</v>
      </c>
      <c r="C121" s="233">
        <v>720.6</v>
      </c>
      <c r="D121" s="233" t="s">
        <v>1021</v>
      </c>
      <c r="F121" s="233">
        <v>184.1</v>
      </c>
      <c r="G121" s="233" t="s">
        <v>1021</v>
      </c>
      <c r="I121" s="233">
        <v>5</v>
      </c>
      <c r="J121" s="233">
        <v>135</v>
      </c>
      <c r="K121" s="233">
        <v>29</v>
      </c>
      <c r="L121" s="233">
        <v>7</v>
      </c>
      <c r="M121" s="233" t="s">
        <v>1122</v>
      </c>
    </row>
    <row r="122" spans="2:13">
      <c r="B122" s="233" t="s">
        <v>1092</v>
      </c>
      <c r="C122" s="233">
        <v>718.5</v>
      </c>
      <c r="D122" s="233" t="s">
        <v>1021</v>
      </c>
      <c r="F122" s="233">
        <v>184.1</v>
      </c>
      <c r="G122" s="233" t="s">
        <v>1021</v>
      </c>
      <c r="I122" s="233">
        <v>5</v>
      </c>
      <c r="J122" s="233">
        <v>135</v>
      </c>
      <c r="K122" s="233">
        <v>29</v>
      </c>
      <c r="L122" s="233">
        <v>7</v>
      </c>
      <c r="M122" s="233" t="s">
        <v>1122</v>
      </c>
    </row>
    <row r="123" spans="2:13">
      <c r="B123" s="233" t="s">
        <v>1093</v>
      </c>
      <c r="C123" s="233">
        <v>716.6</v>
      </c>
      <c r="D123" s="233" t="s">
        <v>1021</v>
      </c>
      <c r="F123" s="233">
        <v>184.1</v>
      </c>
      <c r="G123" s="233" t="s">
        <v>1021</v>
      </c>
      <c r="I123" s="233">
        <v>5</v>
      </c>
      <c r="J123" s="233">
        <v>135</v>
      </c>
      <c r="K123" s="233">
        <v>29</v>
      </c>
      <c r="L123" s="233">
        <v>7</v>
      </c>
      <c r="M123" s="233" t="s">
        <v>1122</v>
      </c>
    </row>
    <row r="124" spans="2:13">
      <c r="B124" s="233" t="s">
        <v>1094</v>
      </c>
      <c r="C124" s="233">
        <v>748.6</v>
      </c>
      <c r="D124" s="233" t="s">
        <v>1021</v>
      </c>
      <c r="F124" s="233">
        <v>184.1</v>
      </c>
      <c r="G124" s="233" t="s">
        <v>1021</v>
      </c>
      <c r="I124" s="233">
        <v>5</v>
      </c>
      <c r="J124" s="233">
        <v>135</v>
      </c>
      <c r="K124" s="233">
        <v>29</v>
      </c>
      <c r="L124" s="233">
        <v>7</v>
      </c>
      <c r="M124" s="233" t="s">
        <v>1122</v>
      </c>
    </row>
    <row r="125" spans="2:13">
      <c r="B125" s="233" t="s">
        <v>1095</v>
      </c>
      <c r="C125" s="233">
        <v>746.6</v>
      </c>
      <c r="D125" s="233" t="s">
        <v>1021</v>
      </c>
      <c r="F125" s="233">
        <v>184.1</v>
      </c>
      <c r="G125" s="233" t="s">
        <v>1021</v>
      </c>
      <c r="I125" s="233">
        <v>5</v>
      </c>
      <c r="J125" s="233">
        <v>135</v>
      </c>
      <c r="K125" s="233">
        <v>29</v>
      </c>
      <c r="L125" s="233">
        <v>7</v>
      </c>
      <c r="M125" s="233" t="s">
        <v>1122</v>
      </c>
    </row>
    <row r="126" spans="2:13">
      <c r="B126" s="233" t="s">
        <v>1096</v>
      </c>
      <c r="C126" s="233">
        <v>744.6</v>
      </c>
      <c r="D126" s="233" t="s">
        <v>1021</v>
      </c>
      <c r="F126" s="233">
        <v>184.1</v>
      </c>
      <c r="G126" s="233" t="s">
        <v>1021</v>
      </c>
      <c r="I126" s="233">
        <v>5</v>
      </c>
      <c r="J126" s="233">
        <v>135</v>
      </c>
      <c r="K126" s="233">
        <v>29</v>
      </c>
      <c r="L126" s="233">
        <v>7</v>
      </c>
      <c r="M126" s="233" t="s">
        <v>1122</v>
      </c>
    </row>
    <row r="127" spans="2:13">
      <c r="B127" s="233" t="s">
        <v>1097</v>
      </c>
      <c r="C127" s="233">
        <v>742.5</v>
      </c>
      <c r="D127" s="233" t="s">
        <v>1021</v>
      </c>
      <c r="F127" s="233">
        <v>184.1</v>
      </c>
      <c r="G127" s="233" t="s">
        <v>1021</v>
      </c>
      <c r="I127" s="233">
        <v>5</v>
      </c>
      <c r="J127" s="233">
        <v>135</v>
      </c>
      <c r="K127" s="233">
        <v>29</v>
      </c>
      <c r="L127" s="233">
        <v>7</v>
      </c>
      <c r="M127" s="233" t="s">
        <v>1122</v>
      </c>
    </row>
    <row r="128" spans="2:13">
      <c r="B128" s="233" t="s">
        <v>1098</v>
      </c>
      <c r="C128" s="233">
        <v>740.6</v>
      </c>
      <c r="D128" s="233" t="s">
        <v>1021</v>
      </c>
      <c r="F128" s="233">
        <v>184.1</v>
      </c>
      <c r="G128" s="233" t="s">
        <v>1021</v>
      </c>
      <c r="I128" s="233">
        <v>5</v>
      </c>
      <c r="J128" s="233">
        <v>135</v>
      </c>
      <c r="K128" s="233">
        <v>29</v>
      </c>
      <c r="L128" s="233">
        <v>7</v>
      </c>
      <c r="M128" s="233" t="s">
        <v>1122</v>
      </c>
    </row>
    <row r="129" spans="2:13">
      <c r="B129" s="233" t="s">
        <v>1099</v>
      </c>
      <c r="C129" s="233">
        <v>790.6</v>
      </c>
      <c r="D129" s="233" t="s">
        <v>1021</v>
      </c>
      <c r="F129" s="233">
        <v>184.1</v>
      </c>
      <c r="G129" s="233" t="s">
        <v>1021</v>
      </c>
      <c r="I129" s="233">
        <v>5</v>
      </c>
      <c r="J129" s="233">
        <v>135</v>
      </c>
      <c r="K129" s="233">
        <v>29</v>
      </c>
      <c r="L129" s="233">
        <v>7</v>
      </c>
      <c r="M129" s="233" t="s">
        <v>1122</v>
      </c>
    </row>
    <row r="130" spans="2:13">
      <c r="B130" s="233" t="s">
        <v>1100</v>
      </c>
      <c r="C130" s="233">
        <v>774.6</v>
      </c>
      <c r="D130" s="233" t="s">
        <v>1021</v>
      </c>
      <c r="F130" s="233">
        <v>184.1</v>
      </c>
      <c r="G130" s="233" t="s">
        <v>1021</v>
      </c>
      <c r="I130" s="233">
        <v>5</v>
      </c>
      <c r="J130" s="233">
        <v>135</v>
      </c>
      <c r="K130" s="233">
        <v>29</v>
      </c>
      <c r="L130" s="233">
        <v>7</v>
      </c>
      <c r="M130" s="233" t="s">
        <v>1122</v>
      </c>
    </row>
    <row r="131" spans="2:13">
      <c r="B131" s="233" t="s">
        <v>1101</v>
      </c>
      <c r="C131" s="233">
        <v>772.6</v>
      </c>
      <c r="D131" s="233" t="s">
        <v>1021</v>
      </c>
      <c r="F131" s="233">
        <v>184.1</v>
      </c>
      <c r="G131" s="233" t="s">
        <v>1021</v>
      </c>
      <c r="I131" s="233">
        <v>5</v>
      </c>
      <c r="J131" s="233">
        <v>135</v>
      </c>
      <c r="K131" s="233">
        <v>29</v>
      </c>
      <c r="L131" s="233">
        <v>7</v>
      </c>
      <c r="M131" s="233" t="s">
        <v>1122</v>
      </c>
    </row>
    <row r="132" spans="2:13">
      <c r="B132" s="233" t="s">
        <v>1102</v>
      </c>
      <c r="C132" s="233">
        <v>770.6</v>
      </c>
      <c r="D132" s="233" t="s">
        <v>1021</v>
      </c>
      <c r="F132" s="233">
        <v>184.1</v>
      </c>
      <c r="G132" s="233" t="s">
        <v>1021</v>
      </c>
      <c r="I132" s="233">
        <v>5</v>
      </c>
      <c r="J132" s="233">
        <v>135</v>
      </c>
      <c r="K132" s="233">
        <v>29</v>
      </c>
      <c r="L132" s="233">
        <v>7</v>
      </c>
      <c r="M132" s="233" t="s">
        <v>1122</v>
      </c>
    </row>
    <row r="133" spans="2:13">
      <c r="B133" s="233" t="s">
        <v>1103</v>
      </c>
      <c r="C133" s="233">
        <v>768.6</v>
      </c>
      <c r="D133" s="233" t="s">
        <v>1021</v>
      </c>
      <c r="F133" s="233">
        <v>184.1</v>
      </c>
      <c r="G133" s="233" t="s">
        <v>1021</v>
      </c>
      <c r="I133" s="233">
        <v>5</v>
      </c>
      <c r="J133" s="233">
        <v>135</v>
      </c>
      <c r="K133" s="233">
        <v>29</v>
      </c>
      <c r="L133" s="233">
        <v>7</v>
      </c>
      <c r="M133" s="233" t="s">
        <v>1122</v>
      </c>
    </row>
    <row r="134" spans="2:13">
      <c r="B134" s="233" t="s">
        <v>1104</v>
      </c>
      <c r="C134" s="233">
        <v>766.5</v>
      </c>
      <c r="D134" s="233" t="s">
        <v>1021</v>
      </c>
      <c r="F134" s="233">
        <v>184.1</v>
      </c>
      <c r="G134" s="233" t="s">
        <v>1021</v>
      </c>
      <c r="I134" s="233">
        <v>5</v>
      </c>
      <c r="J134" s="233">
        <v>135</v>
      </c>
      <c r="K134" s="233">
        <v>29</v>
      </c>
      <c r="L134" s="233">
        <v>7</v>
      </c>
      <c r="M134" s="233" t="s">
        <v>1122</v>
      </c>
    </row>
    <row r="135" spans="2:13">
      <c r="B135" s="233" t="s">
        <v>1105</v>
      </c>
      <c r="C135" s="233">
        <v>800.6</v>
      </c>
      <c r="D135" s="233" t="s">
        <v>1021</v>
      </c>
      <c r="F135" s="233">
        <v>184.1</v>
      </c>
      <c r="G135" s="233" t="s">
        <v>1021</v>
      </c>
      <c r="I135" s="233">
        <v>5</v>
      </c>
      <c r="J135" s="233">
        <v>135</v>
      </c>
      <c r="K135" s="233">
        <v>29</v>
      </c>
      <c r="L135" s="233">
        <v>7</v>
      </c>
      <c r="M135" s="233" t="s">
        <v>1122</v>
      </c>
    </row>
    <row r="136" spans="2:13">
      <c r="B136" s="233" t="s">
        <v>1106</v>
      </c>
      <c r="C136" s="233">
        <v>798.6</v>
      </c>
      <c r="D136" s="233" t="s">
        <v>1021</v>
      </c>
      <c r="F136" s="233">
        <v>184.1</v>
      </c>
      <c r="G136" s="233" t="s">
        <v>1021</v>
      </c>
      <c r="I136" s="233">
        <v>5</v>
      </c>
      <c r="J136" s="233">
        <v>135</v>
      </c>
      <c r="K136" s="233">
        <v>29</v>
      </c>
      <c r="L136" s="233">
        <v>7</v>
      </c>
      <c r="M136" s="233" t="s">
        <v>1122</v>
      </c>
    </row>
    <row r="137" spans="2:13">
      <c r="B137" s="233" t="s">
        <v>1107</v>
      </c>
      <c r="C137" s="233">
        <v>796.6</v>
      </c>
      <c r="D137" s="233" t="s">
        <v>1021</v>
      </c>
      <c r="F137" s="233">
        <v>184.1</v>
      </c>
      <c r="G137" s="233" t="s">
        <v>1021</v>
      </c>
      <c r="I137" s="233">
        <v>5</v>
      </c>
      <c r="J137" s="233">
        <v>135</v>
      </c>
      <c r="K137" s="233">
        <v>29</v>
      </c>
      <c r="L137" s="233">
        <v>7</v>
      </c>
      <c r="M137" s="233" t="s">
        <v>1122</v>
      </c>
    </row>
    <row r="138" spans="2:13">
      <c r="B138" s="233" t="s">
        <v>1108</v>
      </c>
      <c r="C138" s="233">
        <v>794.6</v>
      </c>
      <c r="D138" s="233" t="s">
        <v>1021</v>
      </c>
      <c r="F138" s="233">
        <v>184.1</v>
      </c>
      <c r="G138" s="233" t="s">
        <v>1021</v>
      </c>
      <c r="I138" s="233">
        <v>5</v>
      </c>
      <c r="J138" s="233">
        <v>135</v>
      </c>
      <c r="K138" s="233">
        <v>29</v>
      </c>
      <c r="L138" s="233">
        <v>7</v>
      </c>
      <c r="M138" s="233" t="s">
        <v>1122</v>
      </c>
    </row>
    <row r="139" spans="2:13">
      <c r="B139" s="233" t="s">
        <v>1109</v>
      </c>
      <c r="C139" s="233">
        <v>792.6</v>
      </c>
      <c r="D139" s="233" t="s">
        <v>1021</v>
      </c>
      <c r="F139" s="233">
        <v>184.1</v>
      </c>
      <c r="G139" s="233" t="s">
        <v>1021</v>
      </c>
      <c r="I139" s="233">
        <v>5</v>
      </c>
      <c r="J139" s="233">
        <v>135</v>
      </c>
      <c r="K139" s="233">
        <v>29</v>
      </c>
      <c r="L139" s="233">
        <v>7</v>
      </c>
      <c r="M139" s="233" t="s">
        <v>1122</v>
      </c>
    </row>
    <row r="140" spans="2:13">
      <c r="B140" s="233" t="s">
        <v>1110</v>
      </c>
      <c r="C140" s="233">
        <v>822.6</v>
      </c>
      <c r="D140" s="233" t="s">
        <v>1021</v>
      </c>
      <c r="F140" s="233">
        <v>184.1</v>
      </c>
      <c r="G140" s="233" t="s">
        <v>1021</v>
      </c>
      <c r="I140" s="233">
        <v>5</v>
      </c>
      <c r="J140" s="233">
        <v>135</v>
      </c>
      <c r="K140" s="233">
        <v>29</v>
      </c>
      <c r="L140" s="233">
        <v>7</v>
      </c>
      <c r="M140" s="233" t="s">
        <v>1122</v>
      </c>
    </row>
    <row r="141" spans="2:13">
      <c r="B141" s="233" t="s">
        <v>1111</v>
      </c>
      <c r="C141" s="233">
        <v>820.6</v>
      </c>
      <c r="D141" s="233" t="s">
        <v>1021</v>
      </c>
      <c r="F141" s="233">
        <v>184.1</v>
      </c>
      <c r="G141" s="233" t="s">
        <v>1021</v>
      </c>
      <c r="I141" s="233">
        <v>5</v>
      </c>
      <c r="J141" s="233">
        <v>135</v>
      </c>
      <c r="K141" s="233">
        <v>29</v>
      </c>
      <c r="L141" s="233">
        <v>7</v>
      </c>
      <c r="M141" s="233" t="s">
        <v>1122</v>
      </c>
    </row>
    <row r="142" spans="2:13">
      <c r="B142" s="233" t="s">
        <v>1112</v>
      </c>
      <c r="C142" s="233">
        <v>818.6</v>
      </c>
      <c r="D142" s="233" t="s">
        <v>1021</v>
      </c>
      <c r="F142" s="233">
        <v>184.1</v>
      </c>
      <c r="G142" s="233" t="s">
        <v>1021</v>
      </c>
      <c r="I142" s="233">
        <v>5</v>
      </c>
      <c r="J142" s="233">
        <v>135</v>
      </c>
      <c r="K142" s="233">
        <v>29</v>
      </c>
      <c r="L142" s="233">
        <v>7</v>
      </c>
      <c r="M142" s="233" t="s">
        <v>1122</v>
      </c>
    </row>
    <row r="143" spans="2:13">
      <c r="B143" s="233" t="s">
        <v>779</v>
      </c>
      <c r="C143" s="233">
        <v>591.4</v>
      </c>
      <c r="D143" s="233" t="s">
        <v>1021</v>
      </c>
      <c r="F143" s="233">
        <v>153.1</v>
      </c>
      <c r="G143" s="233" t="s">
        <v>1021</v>
      </c>
      <c r="I143" s="233">
        <v>5</v>
      </c>
      <c r="J143" s="233">
        <v>135</v>
      </c>
      <c r="K143" s="233">
        <v>32</v>
      </c>
      <c r="L143" s="233">
        <v>5</v>
      </c>
      <c r="M143" s="233" t="s">
        <v>1123</v>
      </c>
    </row>
    <row r="144" spans="2:13">
      <c r="B144" s="233" t="s">
        <v>780</v>
      </c>
      <c r="C144" s="233">
        <v>647.5</v>
      </c>
      <c r="D144" s="233" t="s">
        <v>1021</v>
      </c>
      <c r="F144" s="233">
        <v>153.1</v>
      </c>
      <c r="G144" s="233" t="s">
        <v>1021</v>
      </c>
      <c r="I144" s="233">
        <v>5</v>
      </c>
      <c r="J144" s="233">
        <v>135</v>
      </c>
      <c r="K144" s="233">
        <v>32</v>
      </c>
      <c r="L144" s="233">
        <v>5</v>
      </c>
      <c r="M144" s="233" t="s">
        <v>1123</v>
      </c>
    </row>
    <row r="145" spans="2:13">
      <c r="B145" s="233" t="s">
        <v>781</v>
      </c>
      <c r="C145" s="233">
        <v>645.5</v>
      </c>
      <c r="D145" s="233" t="s">
        <v>1021</v>
      </c>
      <c r="F145" s="233">
        <v>153.1</v>
      </c>
      <c r="G145" s="233" t="s">
        <v>1021</v>
      </c>
      <c r="I145" s="233">
        <v>5</v>
      </c>
      <c r="J145" s="233">
        <v>135</v>
      </c>
      <c r="K145" s="233">
        <v>32</v>
      </c>
      <c r="L145" s="233">
        <v>5</v>
      </c>
      <c r="M145" s="233" t="s">
        <v>1123</v>
      </c>
    </row>
    <row r="146" spans="2:13">
      <c r="B146" s="233" t="s">
        <v>782</v>
      </c>
      <c r="C146" s="233">
        <v>643.5</v>
      </c>
      <c r="D146" s="233" t="s">
        <v>1021</v>
      </c>
      <c r="F146" s="233">
        <v>153.1</v>
      </c>
      <c r="G146" s="233" t="s">
        <v>1021</v>
      </c>
      <c r="I146" s="233">
        <v>5</v>
      </c>
      <c r="J146" s="233">
        <v>135</v>
      </c>
      <c r="K146" s="233">
        <v>32</v>
      </c>
      <c r="L146" s="233">
        <v>5</v>
      </c>
      <c r="M146" s="233" t="s">
        <v>1123</v>
      </c>
    </row>
    <row r="147" spans="2:13">
      <c r="B147" s="233" t="s">
        <v>783</v>
      </c>
      <c r="C147" s="233">
        <v>641.5</v>
      </c>
      <c r="D147" s="233" t="s">
        <v>1021</v>
      </c>
      <c r="F147" s="233">
        <v>153.1</v>
      </c>
      <c r="G147" s="233" t="s">
        <v>1021</v>
      </c>
      <c r="I147" s="233">
        <v>5</v>
      </c>
      <c r="J147" s="233">
        <v>135</v>
      </c>
      <c r="K147" s="233">
        <v>32</v>
      </c>
      <c r="L147" s="233">
        <v>5</v>
      </c>
      <c r="M147" s="233" t="s">
        <v>1123</v>
      </c>
    </row>
    <row r="148" spans="2:13">
      <c r="B148" s="233" t="s">
        <v>784</v>
      </c>
      <c r="C148" s="233">
        <v>673.5</v>
      </c>
      <c r="D148" s="233" t="s">
        <v>1021</v>
      </c>
      <c r="F148" s="233">
        <v>153.1</v>
      </c>
      <c r="G148" s="233" t="s">
        <v>1021</v>
      </c>
      <c r="I148" s="233">
        <v>5</v>
      </c>
      <c r="J148" s="233">
        <v>135</v>
      </c>
      <c r="K148" s="233">
        <v>32</v>
      </c>
      <c r="L148" s="233">
        <v>5</v>
      </c>
      <c r="M148" s="233" t="s">
        <v>1123</v>
      </c>
    </row>
    <row r="149" spans="2:13">
      <c r="B149" s="233" t="s">
        <v>785</v>
      </c>
      <c r="C149" s="233">
        <v>671.5</v>
      </c>
      <c r="D149" s="233" t="s">
        <v>1021</v>
      </c>
      <c r="F149" s="233">
        <v>153.1</v>
      </c>
      <c r="G149" s="233" t="s">
        <v>1021</v>
      </c>
      <c r="I149" s="233">
        <v>5</v>
      </c>
      <c r="J149" s="233">
        <v>135</v>
      </c>
      <c r="K149" s="233">
        <v>32</v>
      </c>
      <c r="L149" s="233">
        <v>5</v>
      </c>
      <c r="M149" s="233" t="s">
        <v>1123</v>
      </c>
    </row>
    <row r="150" spans="2:13">
      <c r="B150" s="233" t="s">
        <v>786</v>
      </c>
      <c r="C150" s="233">
        <v>669.5</v>
      </c>
      <c r="D150" s="233" t="s">
        <v>1021</v>
      </c>
      <c r="F150" s="233">
        <v>153.1</v>
      </c>
      <c r="G150" s="233" t="s">
        <v>1021</v>
      </c>
      <c r="I150" s="233">
        <v>5</v>
      </c>
      <c r="J150" s="233">
        <v>135</v>
      </c>
      <c r="K150" s="233">
        <v>32</v>
      </c>
      <c r="L150" s="233">
        <v>5</v>
      </c>
      <c r="M150" s="233" t="s">
        <v>1123</v>
      </c>
    </row>
    <row r="151" spans="2:13">
      <c r="B151" s="233" t="s">
        <v>787</v>
      </c>
      <c r="C151" s="233">
        <v>701.5</v>
      </c>
      <c r="D151" s="233" t="s">
        <v>1021</v>
      </c>
      <c r="F151" s="233">
        <v>153.1</v>
      </c>
      <c r="G151" s="233" t="s">
        <v>1021</v>
      </c>
      <c r="I151" s="233">
        <v>5</v>
      </c>
      <c r="J151" s="233">
        <v>135</v>
      </c>
      <c r="K151" s="233">
        <v>32</v>
      </c>
      <c r="L151" s="233">
        <v>5</v>
      </c>
      <c r="M151" s="233" t="s">
        <v>1123</v>
      </c>
    </row>
    <row r="152" spans="2:13">
      <c r="B152" s="233" t="s">
        <v>788</v>
      </c>
      <c r="C152" s="233">
        <v>699.5</v>
      </c>
      <c r="D152" s="233" t="s">
        <v>1021</v>
      </c>
      <c r="F152" s="233">
        <v>153.1</v>
      </c>
      <c r="G152" s="233" t="s">
        <v>1021</v>
      </c>
      <c r="I152" s="233">
        <v>5</v>
      </c>
      <c r="J152" s="233">
        <v>135</v>
      </c>
      <c r="K152" s="233">
        <v>32</v>
      </c>
      <c r="L152" s="233">
        <v>5</v>
      </c>
      <c r="M152" s="233" t="s">
        <v>1123</v>
      </c>
    </row>
    <row r="153" spans="2:13">
      <c r="B153" s="233" t="s">
        <v>789</v>
      </c>
      <c r="C153" s="233">
        <v>723.5</v>
      </c>
      <c r="D153" s="233" t="s">
        <v>1021</v>
      </c>
      <c r="F153" s="233">
        <v>153.1</v>
      </c>
      <c r="G153" s="233" t="s">
        <v>1021</v>
      </c>
      <c r="I153" s="233">
        <v>5</v>
      </c>
      <c r="J153" s="233">
        <v>135</v>
      </c>
      <c r="K153" s="233">
        <v>32</v>
      </c>
      <c r="L153" s="233">
        <v>5</v>
      </c>
      <c r="M153" s="233" t="s">
        <v>1123</v>
      </c>
    </row>
    <row r="154" spans="2:13">
      <c r="B154" s="233" t="s">
        <v>790</v>
      </c>
      <c r="C154" s="233">
        <v>721.5</v>
      </c>
      <c r="D154" s="233" t="s">
        <v>1021</v>
      </c>
      <c r="F154" s="233">
        <v>153.1</v>
      </c>
      <c r="G154" s="233" t="s">
        <v>1021</v>
      </c>
      <c r="I154" s="233">
        <v>5</v>
      </c>
      <c r="J154" s="233">
        <v>135</v>
      </c>
      <c r="K154" s="233">
        <v>32</v>
      </c>
      <c r="L154" s="233">
        <v>5</v>
      </c>
      <c r="M154" s="233" t="s">
        <v>1123</v>
      </c>
    </row>
    <row r="155" spans="2:13">
      <c r="B155" s="233" t="s">
        <v>791</v>
      </c>
      <c r="C155" s="233">
        <v>678.5</v>
      </c>
      <c r="D155" s="233" t="s">
        <v>1021</v>
      </c>
      <c r="F155" s="233">
        <v>184.1</v>
      </c>
      <c r="G155" s="233" t="s">
        <v>1021</v>
      </c>
      <c r="I155" s="233">
        <v>5</v>
      </c>
      <c r="J155" s="233">
        <v>135</v>
      </c>
      <c r="K155" s="233">
        <v>29</v>
      </c>
      <c r="L155" s="233">
        <v>7</v>
      </c>
      <c r="M155" s="233" t="s">
        <v>1122</v>
      </c>
    </row>
    <row r="156" spans="2:13">
      <c r="B156" s="233" t="s">
        <v>792</v>
      </c>
      <c r="C156" s="233">
        <v>706.5</v>
      </c>
      <c r="D156" s="233" t="s">
        <v>1021</v>
      </c>
      <c r="F156" s="233">
        <v>184.1</v>
      </c>
      <c r="G156" s="233" t="s">
        <v>1021</v>
      </c>
      <c r="I156" s="233">
        <v>5</v>
      </c>
      <c r="J156" s="233">
        <v>135</v>
      </c>
      <c r="K156" s="233">
        <v>29</v>
      </c>
      <c r="L156" s="233">
        <v>7</v>
      </c>
      <c r="M156" s="233" t="s">
        <v>1122</v>
      </c>
    </row>
    <row r="157" spans="2:13">
      <c r="B157" s="233" t="s">
        <v>793</v>
      </c>
      <c r="C157" s="233">
        <v>704.7</v>
      </c>
      <c r="D157" s="233" t="s">
        <v>1021</v>
      </c>
      <c r="F157" s="233">
        <v>184.1</v>
      </c>
      <c r="G157" s="233" t="s">
        <v>1021</v>
      </c>
      <c r="I157" s="233">
        <v>5</v>
      </c>
      <c r="J157" s="233">
        <v>135</v>
      </c>
      <c r="K157" s="233">
        <v>29</v>
      </c>
      <c r="L157" s="233">
        <v>7</v>
      </c>
      <c r="M157" s="233" t="s">
        <v>1122</v>
      </c>
    </row>
    <row r="158" spans="2:13">
      <c r="B158" s="233" t="s">
        <v>794</v>
      </c>
      <c r="C158" s="233">
        <v>734.6</v>
      </c>
      <c r="D158" s="233" t="s">
        <v>1021</v>
      </c>
      <c r="F158" s="233">
        <v>184.1</v>
      </c>
      <c r="G158" s="233" t="s">
        <v>1021</v>
      </c>
      <c r="I158" s="233">
        <v>5</v>
      </c>
      <c r="J158" s="233">
        <v>135</v>
      </c>
      <c r="K158" s="233">
        <v>29</v>
      </c>
      <c r="L158" s="233">
        <v>7</v>
      </c>
      <c r="M158" s="233" t="s">
        <v>1122</v>
      </c>
    </row>
    <row r="159" spans="2:13">
      <c r="B159" s="233" t="s">
        <v>795</v>
      </c>
      <c r="C159" s="233">
        <v>732.6</v>
      </c>
      <c r="D159" s="233" t="s">
        <v>1021</v>
      </c>
      <c r="F159" s="233">
        <v>184.1</v>
      </c>
      <c r="G159" s="233" t="s">
        <v>1021</v>
      </c>
      <c r="I159" s="233">
        <v>5</v>
      </c>
      <c r="J159" s="233">
        <v>135</v>
      </c>
      <c r="K159" s="233">
        <v>29</v>
      </c>
      <c r="L159" s="233">
        <v>7</v>
      </c>
      <c r="M159" s="233" t="s">
        <v>1122</v>
      </c>
    </row>
    <row r="160" spans="2:13">
      <c r="B160" s="233" t="s">
        <v>796</v>
      </c>
      <c r="C160" s="233">
        <v>730.5</v>
      </c>
      <c r="D160" s="233" t="s">
        <v>1021</v>
      </c>
      <c r="F160" s="233">
        <v>184.1</v>
      </c>
      <c r="G160" s="233" t="s">
        <v>1021</v>
      </c>
      <c r="I160" s="233">
        <v>5</v>
      </c>
      <c r="J160" s="233">
        <v>135</v>
      </c>
      <c r="K160" s="233">
        <v>29</v>
      </c>
      <c r="L160" s="233">
        <v>7</v>
      </c>
      <c r="M160" s="233" t="s">
        <v>1122</v>
      </c>
    </row>
    <row r="161" spans="2:13">
      <c r="B161" s="233" t="s">
        <v>797</v>
      </c>
      <c r="C161" s="233">
        <v>728.5</v>
      </c>
      <c r="D161" s="233" t="s">
        <v>1021</v>
      </c>
      <c r="F161" s="233">
        <v>184.1</v>
      </c>
      <c r="G161" s="233" t="s">
        <v>1021</v>
      </c>
      <c r="I161" s="233">
        <v>5</v>
      </c>
      <c r="J161" s="233">
        <v>135</v>
      </c>
      <c r="K161" s="233">
        <v>29</v>
      </c>
      <c r="L161" s="233">
        <v>7</v>
      </c>
      <c r="M161" s="233" t="s">
        <v>1122</v>
      </c>
    </row>
    <row r="162" spans="2:13">
      <c r="B162" s="233" t="s">
        <v>798</v>
      </c>
      <c r="C162" s="233">
        <v>762.6</v>
      </c>
      <c r="D162" s="233" t="s">
        <v>1021</v>
      </c>
      <c r="F162" s="233">
        <v>184.1</v>
      </c>
      <c r="G162" s="233" t="s">
        <v>1021</v>
      </c>
      <c r="I162" s="233">
        <v>5</v>
      </c>
      <c r="J162" s="233">
        <v>135</v>
      </c>
      <c r="K162" s="233">
        <v>29</v>
      </c>
      <c r="L162" s="233">
        <v>7</v>
      </c>
      <c r="M162" s="233" t="s">
        <v>1122</v>
      </c>
    </row>
    <row r="163" spans="2:13">
      <c r="B163" s="233" t="s">
        <v>799</v>
      </c>
      <c r="C163" s="233">
        <v>760.6</v>
      </c>
      <c r="D163" s="233" t="s">
        <v>1021</v>
      </c>
      <c r="F163" s="233">
        <v>184.1</v>
      </c>
      <c r="G163" s="233" t="s">
        <v>1021</v>
      </c>
      <c r="I163" s="233">
        <v>5</v>
      </c>
      <c r="J163" s="233">
        <v>135</v>
      </c>
      <c r="K163" s="233">
        <v>29</v>
      </c>
      <c r="L163" s="233">
        <v>7</v>
      </c>
      <c r="M163" s="233" t="s">
        <v>1122</v>
      </c>
    </row>
    <row r="164" spans="2:13">
      <c r="B164" s="233" t="s">
        <v>800</v>
      </c>
      <c r="C164" s="233">
        <v>758.6</v>
      </c>
      <c r="D164" s="233" t="s">
        <v>1021</v>
      </c>
      <c r="F164" s="233">
        <v>184.1</v>
      </c>
      <c r="G164" s="233" t="s">
        <v>1021</v>
      </c>
      <c r="I164" s="233">
        <v>5</v>
      </c>
      <c r="J164" s="233">
        <v>135</v>
      </c>
      <c r="K164" s="233">
        <v>29</v>
      </c>
      <c r="L164" s="233">
        <v>7</v>
      </c>
      <c r="M164" s="233" t="s">
        <v>1122</v>
      </c>
    </row>
    <row r="165" spans="2:13">
      <c r="B165" s="233" t="s">
        <v>801</v>
      </c>
      <c r="C165" s="233">
        <v>756.6</v>
      </c>
      <c r="D165" s="233" t="s">
        <v>1021</v>
      </c>
      <c r="F165" s="233">
        <v>184.1</v>
      </c>
      <c r="G165" s="233" t="s">
        <v>1021</v>
      </c>
      <c r="I165" s="233">
        <v>5</v>
      </c>
      <c r="J165" s="233">
        <v>135</v>
      </c>
      <c r="K165" s="233">
        <v>29</v>
      </c>
      <c r="L165" s="233">
        <v>7</v>
      </c>
      <c r="M165" s="233" t="s">
        <v>1122</v>
      </c>
    </row>
    <row r="166" spans="2:13">
      <c r="B166" s="233" t="s">
        <v>802</v>
      </c>
      <c r="C166" s="233">
        <v>754.5</v>
      </c>
      <c r="D166" s="233" t="s">
        <v>1021</v>
      </c>
      <c r="F166" s="233">
        <v>184.1</v>
      </c>
      <c r="G166" s="233" t="s">
        <v>1021</v>
      </c>
      <c r="I166" s="233">
        <v>5</v>
      </c>
      <c r="J166" s="233">
        <v>135</v>
      </c>
      <c r="K166" s="233">
        <v>29</v>
      </c>
      <c r="L166" s="233">
        <v>7</v>
      </c>
      <c r="M166" s="233" t="s">
        <v>1122</v>
      </c>
    </row>
    <row r="167" spans="2:13">
      <c r="B167" s="233" t="s">
        <v>804</v>
      </c>
      <c r="C167" s="233">
        <v>788.6</v>
      </c>
      <c r="D167" s="233" t="s">
        <v>1021</v>
      </c>
      <c r="F167" s="233">
        <v>184.1</v>
      </c>
      <c r="G167" s="233" t="s">
        <v>1021</v>
      </c>
      <c r="I167" s="233">
        <v>5</v>
      </c>
      <c r="J167" s="233">
        <v>135</v>
      </c>
      <c r="K167" s="233">
        <v>29</v>
      </c>
      <c r="L167" s="233">
        <v>7</v>
      </c>
      <c r="M167" s="233" t="s">
        <v>1122</v>
      </c>
    </row>
    <row r="168" spans="2:13">
      <c r="B168" s="233" t="s">
        <v>805</v>
      </c>
      <c r="C168" s="233">
        <v>786.6</v>
      </c>
      <c r="D168" s="233" t="s">
        <v>1021</v>
      </c>
      <c r="F168" s="233">
        <v>184.1</v>
      </c>
      <c r="G168" s="233" t="s">
        <v>1021</v>
      </c>
      <c r="I168" s="233">
        <v>5</v>
      </c>
      <c r="J168" s="233">
        <v>135</v>
      </c>
      <c r="K168" s="233">
        <v>29</v>
      </c>
      <c r="L168" s="233">
        <v>7</v>
      </c>
      <c r="M168" s="233" t="s">
        <v>1122</v>
      </c>
    </row>
    <row r="169" spans="2:13">
      <c r="B169" s="233" t="s">
        <v>806</v>
      </c>
      <c r="C169" s="233">
        <v>784.6</v>
      </c>
      <c r="D169" s="233" t="s">
        <v>1021</v>
      </c>
      <c r="F169" s="233">
        <v>184.1</v>
      </c>
      <c r="G169" s="233" t="s">
        <v>1021</v>
      </c>
      <c r="I169" s="233">
        <v>5</v>
      </c>
      <c r="J169" s="233">
        <v>135</v>
      </c>
      <c r="K169" s="233">
        <v>29</v>
      </c>
      <c r="L169" s="233">
        <v>7</v>
      </c>
      <c r="M169" s="233" t="s">
        <v>1122</v>
      </c>
    </row>
    <row r="170" spans="2:13">
      <c r="B170" s="233" t="s">
        <v>807</v>
      </c>
      <c r="C170" s="233">
        <v>782.6</v>
      </c>
      <c r="D170" s="233" t="s">
        <v>1021</v>
      </c>
      <c r="F170" s="233">
        <v>184.1</v>
      </c>
      <c r="G170" s="233" t="s">
        <v>1021</v>
      </c>
      <c r="I170" s="233">
        <v>5</v>
      </c>
      <c r="J170" s="233">
        <v>135</v>
      </c>
      <c r="K170" s="233">
        <v>29</v>
      </c>
      <c r="L170" s="233">
        <v>7</v>
      </c>
      <c r="M170" s="233" t="s">
        <v>1122</v>
      </c>
    </row>
    <row r="171" spans="2:13">
      <c r="B171" s="233" t="s">
        <v>808</v>
      </c>
      <c r="C171" s="233">
        <v>780.6</v>
      </c>
      <c r="D171" s="233" t="s">
        <v>1021</v>
      </c>
      <c r="F171" s="233">
        <v>184.1</v>
      </c>
      <c r="G171" s="233" t="s">
        <v>1021</v>
      </c>
      <c r="I171" s="233">
        <v>5</v>
      </c>
      <c r="J171" s="233">
        <v>135</v>
      </c>
      <c r="K171" s="233">
        <v>29</v>
      </c>
      <c r="L171" s="233">
        <v>7</v>
      </c>
      <c r="M171" s="233" t="s">
        <v>1122</v>
      </c>
    </row>
    <row r="172" spans="2:13">
      <c r="B172" s="233" t="s">
        <v>809</v>
      </c>
      <c r="C172" s="233">
        <v>816.6</v>
      </c>
      <c r="D172" s="233" t="s">
        <v>1021</v>
      </c>
      <c r="F172" s="233">
        <v>184.1</v>
      </c>
      <c r="G172" s="233" t="s">
        <v>1021</v>
      </c>
      <c r="I172" s="233">
        <v>5</v>
      </c>
      <c r="J172" s="233">
        <v>135</v>
      </c>
      <c r="K172" s="233">
        <v>29</v>
      </c>
      <c r="L172" s="233">
        <v>7</v>
      </c>
      <c r="M172" s="233" t="s">
        <v>1122</v>
      </c>
    </row>
    <row r="173" spans="2:13">
      <c r="B173" s="233" t="s">
        <v>810</v>
      </c>
      <c r="C173" s="233">
        <v>814.6</v>
      </c>
      <c r="D173" s="233" t="s">
        <v>1021</v>
      </c>
      <c r="F173" s="233">
        <v>184.1</v>
      </c>
      <c r="G173" s="233" t="s">
        <v>1021</v>
      </c>
      <c r="I173" s="233">
        <v>5</v>
      </c>
      <c r="J173" s="233">
        <v>135</v>
      </c>
      <c r="K173" s="233">
        <v>29</v>
      </c>
      <c r="L173" s="233">
        <v>7</v>
      </c>
      <c r="M173" s="233" t="s">
        <v>1122</v>
      </c>
    </row>
    <row r="174" spans="2:13">
      <c r="B174" s="233" t="s">
        <v>811</v>
      </c>
      <c r="C174" s="233">
        <v>812.6</v>
      </c>
      <c r="D174" s="233" t="s">
        <v>1021</v>
      </c>
      <c r="F174" s="233">
        <v>184.1</v>
      </c>
      <c r="G174" s="233" t="s">
        <v>1021</v>
      </c>
      <c r="I174" s="233">
        <v>5</v>
      </c>
      <c r="J174" s="233">
        <v>135</v>
      </c>
      <c r="K174" s="233">
        <v>29</v>
      </c>
      <c r="L174" s="233">
        <v>7</v>
      </c>
      <c r="M174" s="233" t="s">
        <v>1122</v>
      </c>
    </row>
    <row r="175" spans="2:13">
      <c r="B175" s="233" t="s">
        <v>812</v>
      </c>
      <c r="C175" s="233">
        <v>810.6</v>
      </c>
      <c r="D175" s="233" t="s">
        <v>1021</v>
      </c>
      <c r="F175" s="233">
        <v>184.1</v>
      </c>
      <c r="G175" s="233" t="s">
        <v>1021</v>
      </c>
      <c r="I175" s="233">
        <v>5</v>
      </c>
      <c r="J175" s="233">
        <v>135</v>
      </c>
      <c r="K175" s="233">
        <v>29</v>
      </c>
      <c r="L175" s="233">
        <v>7</v>
      </c>
      <c r="M175" s="233" t="s">
        <v>1122</v>
      </c>
    </row>
    <row r="176" spans="2:13">
      <c r="B176" s="233" t="s">
        <v>813</v>
      </c>
      <c r="C176" s="233">
        <v>808.6</v>
      </c>
      <c r="D176" s="233" t="s">
        <v>1021</v>
      </c>
      <c r="F176" s="233">
        <v>184.1</v>
      </c>
      <c r="G176" s="233" t="s">
        <v>1021</v>
      </c>
      <c r="I176" s="233">
        <v>5</v>
      </c>
      <c r="J176" s="233">
        <v>135</v>
      </c>
      <c r="K176" s="233">
        <v>29</v>
      </c>
      <c r="L176" s="233">
        <v>7</v>
      </c>
      <c r="M176" s="233" t="s">
        <v>1122</v>
      </c>
    </row>
    <row r="177" spans="2:13">
      <c r="B177" s="233" t="s">
        <v>814</v>
      </c>
      <c r="C177" s="233">
        <v>806.6</v>
      </c>
      <c r="D177" s="233" t="s">
        <v>1021</v>
      </c>
      <c r="F177" s="233">
        <v>184.1</v>
      </c>
      <c r="G177" s="233" t="s">
        <v>1021</v>
      </c>
      <c r="I177" s="233">
        <v>5</v>
      </c>
      <c r="J177" s="233">
        <v>135</v>
      </c>
      <c r="K177" s="233">
        <v>29</v>
      </c>
      <c r="L177" s="233">
        <v>7</v>
      </c>
      <c r="M177" s="233" t="s">
        <v>1122</v>
      </c>
    </row>
    <row r="178" spans="2:13">
      <c r="B178" s="233" t="s">
        <v>815</v>
      </c>
      <c r="C178" s="233">
        <v>846.6</v>
      </c>
      <c r="D178" s="233" t="s">
        <v>1021</v>
      </c>
      <c r="F178" s="233">
        <v>184.1</v>
      </c>
      <c r="G178" s="233" t="s">
        <v>1021</v>
      </c>
      <c r="I178" s="233">
        <v>5</v>
      </c>
      <c r="J178" s="233">
        <v>135</v>
      </c>
      <c r="K178" s="233">
        <v>29</v>
      </c>
      <c r="L178" s="233">
        <v>7</v>
      </c>
      <c r="M178" s="233" t="s">
        <v>1122</v>
      </c>
    </row>
    <row r="179" spans="2:13">
      <c r="B179" s="233" t="s">
        <v>815</v>
      </c>
      <c r="C179" s="233">
        <v>846.6</v>
      </c>
      <c r="D179" s="233" t="s">
        <v>1021</v>
      </c>
      <c r="F179" s="233">
        <v>184.1</v>
      </c>
      <c r="G179" s="233" t="s">
        <v>1021</v>
      </c>
      <c r="I179" s="233">
        <v>5</v>
      </c>
      <c r="J179" s="233">
        <v>135</v>
      </c>
      <c r="K179" s="233">
        <v>29</v>
      </c>
      <c r="L179" s="233">
        <v>7</v>
      </c>
      <c r="M179" s="233" t="s">
        <v>1122</v>
      </c>
    </row>
    <row r="180" spans="2:13">
      <c r="B180" s="233" t="s">
        <v>816</v>
      </c>
      <c r="C180" s="233">
        <v>844.6</v>
      </c>
      <c r="D180" s="233" t="s">
        <v>1021</v>
      </c>
      <c r="F180" s="233">
        <v>184.1</v>
      </c>
      <c r="G180" s="233" t="s">
        <v>1021</v>
      </c>
      <c r="I180" s="233">
        <v>5</v>
      </c>
      <c r="J180" s="233">
        <v>135</v>
      </c>
      <c r="K180" s="233">
        <v>29</v>
      </c>
      <c r="L180" s="233">
        <v>7</v>
      </c>
      <c r="M180" s="233" t="s">
        <v>1122</v>
      </c>
    </row>
    <row r="181" spans="2:13">
      <c r="B181" s="233" t="s">
        <v>817</v>
      </c>
      <c r="C181" s="233">
        <v>842.6</v>
      </c>
      <c r="D181" s="233" t="s">
        <v>1021</v>
      </c>
      <c r="F181" s="233">
        <v>184.1</v>
      </c>
      <c r="G181" s="233" t="s">
        <v>1021</v>
      </c>
      <c r="I181" s="233">
        <v>5</v>
      </c>
      <c r="J181" s="233">
        <v>135</v>
      </c>
      <c r="K181" s="233">
        <v>29</v>
      </c>
      <c r="L181" s="233">
        <v>7</v>
      </c>
      <c r="M181" s="233" t="s">
        <v>1122</v>
      </c>
    </row>
    <row r="182" spans="2:13">
      <c r="B182" s="233" t="s">
        <v>818</v>
      </c>
      <c r="C182" s="233">
        <v>840.6</v>
      </c>
      <c r="D182" s="233" t="s">
        <v>1021</v>
      </c>
      <c r="F182" s="233">
        <v>184.1</v>
      </c>
      <c r="G182" s="233" t="s">
        <v>1021</v>
      </c>
      <c r="I182" s="233">
        <v>5</v>
      </c>
      <c r="J182" s="233">
        <v>135</v>
      </c>
      <c r="K182" s="233">
        <v>29</v>
      </c>
      <c r="L182" s="233">
        <v>7</v>
      </c>
      <c r="M182" s="233" t="s">
        <v>1122</v>
      </c>
    </row>
    <row r="183" spans="2:13">
      <c r="B183" s="233" t="s">
        <v>819</v>
      </c>
      <c r="C183" s="233">
        <v>838.6</v>
      </c>
      <c r="D183" s="233" t="s">
        <v>1021</v>
      </c>
      <c r="F183" s="233">
        <v>184.1</v>
      </c>
      <c r="G183" s="233" t="s">
        <v>1021</v>
      </c>
      <c r="I183" s="233">
        <v>5</v>
      </c>
      <c r="J183" s="233">
        <v>135</v>
      </c>
      <c r="K183" s="233">
        <v>29</v>
      </c>
      <c r="L183" s="233">
        <v>7</v>
      </c>
      <c r="M183" s="233" t="s">
        <v>1122</v>
      </c>
    </row>
    <row r="184" spans="2:13">
      <c r="B184" s="233" t="s">
        <v>820</v>
      </c>
      <c r="C184" s="233">
        <v>836.6</v>
      </c>
      <c r="D184" s="233" t="s">
        <v>1021</v>
      </c>
      <c r="F184" s="233">
        <v>184.1</v>
      </c>
      <c r="G184" s="233" t="s">
        <v>1021</v>
      </c>
      <c r="I184" s="233">
        <v>5</v>
      </c>
      <c r="J184" s="233">
        <v>135</v>
      </c>
      <c r="K184" s="233">
        <v>29</v>
      </c>
      <c r="L184" s="233">
        <v>7</v>
      </c>
      <c r="M184" s="233" t="s">
        <v>1122</v>
      </c>
    </row>
    <row r="185" spans="2:13">
      <c r="B185" s="233" t="s">
        <v>821</v>
      </c>
      <c r="C185" s="233">
        <v>834.6</v>
      </c>
      <c r="D185" s="233" t="s">
        <v>1021</v>
      </c>
      <c r="F185" s="233">
        <v>184.1</v>
      </c>
      <c r="G185" s="233" t="s">
        <v>1021</v>
      </c>
      <c r="I185" s="233">
        <v>5</v>
      </c>
      <c r="J185" s="233">
        <v>135</v>
      </c>
      <c r="K185" s="233">
        <v>29</v>
      </c>
      <c r="L185" s="233">
        <v>7</v>
      </c>
      <c r="M185" s="233" t="s">
        <v>1122</v>
      </c>
    </row>
    <row r="186" spans="2:13">
      <c r="B186" s="233" t="s">
        <v>822</v>
      </c>
      <c r="C186" s="233">
        <v>832.6</v>
      </c>
      <c r="D186" s="233" t="s">
        <v>1021</v>
      </c>
      <c r="F186" s="233">
        <v>184.1</v>
      </c>
      <c r="G186" s="233" t="s">
        <v>1021</v>
      </c>
      <c r="I186" s="233">
        <v>5</v>
      </c>
      <c r="J186" s="233">
        <v>135</v>
      </c>
      <c r="K186" s="233">
        <v>29</v>
      </c>
      <c r="L186" s="233">
        <v>7</v>
      </c>
      <c r="M186" s="233" t="s">
        <v>1122</v>
      </c>
    </row>
    <row r="187" spans="2:13">
      <c r="B187" s="233" t="s">
        <v>838</v>
      </c>
      <c r="C187" s="233">
        <v>636.5</v>
      </c>
      <c r="D187" s="233" t="s">
        <v>1021</v>
      </c>
      <c r="F187" s="233">
        <v>495.5</v>
      </c>
      <c r="G187" s="233" t="s">
        <v>1021</v>
      </c>
      <c r="I187" s="233">
        <v>5</v>
      </c>
      <c r="J187" s="233">
        <v>135</v>
      </c>
      <c r="K187" s="233">
        <v>17</v>
      </c>
      <c r="L187" s="233">
        <v>5</v>
      </c>
      <c r="M187" s="233" t="s">
        <v>1122</v>
      </c>
    </row>
    <row r="188" spans="2:13">
      <c r="B188" s="233" t="s">
        <v>839</v>
      </c>
      <c r="C188" s="233">
        <v>690.2</v>
      </c>
      <c r="D188" s="233" t="s">
        <v>1021</v>
      </c>
      <c r="F188" s="233">
        <v>549.20000000000005</v>
      </c>
      <c r="G188" s="233" t="s">
        <v>1021</v>
      </c>
      <c r="I188" s="233">
        <v>5</v>
      </c>
      <c r="J188" s="233">
        <v>135</v>
      </c>
      <c r="K188" s="233">
        <v>17</v>
      </c>
      <c r="L188" s="233">
        <v>5</v>
      </c>
      <c r="M188" s="233" t="s">
        <v>1122</v>
      </c>
    </row>
    <row r="189" spans="2:13">
      <c r="B189" s="233" t="s">
        <v>840</v>
      </c>
      <c r="C189" s="233">
        <v>688.4</v>
      </c>
      <c r="D189" s="233" t="s">
        <v>1021</v>
      </c>
      <c r="F189" s="233">
        <v>547.4</v>
      </c>
      <c r="G189" s="233" t="s">
        <v>1021</v>
      </c>
      <c r="I189" s="233">
        <v>5</v>
      </c>
      <c r="J189" s="233">
        <v>135</v>
      </c>
      <c r="K189" s="233">
        <v>17</v>
      </c>
      <c r="L189" s="233">
        <v>5</v>
      </c>
      <c r="M189" s="233" t="s">
        <v>1122</v>
      </c>
    </row>
    <row r="190" spans="2:13">
      <c r="B190" s="233" t="s">
        <v>841</v>
      </c>
      <c r="C190" s="233">
        <v>718.5</v>
      </c>
      <c r="D190" s="233" t="s">
        <v>1021</v>
      </c>
      <c r="F190" s="233">
        <v>577.5</v>
      </c>
      <c r="G190" s="233" t="s">
        <v>1021</v>
      </c>
      <c r="I190" s="233">
        <v>5</v>
      </c>
      <c r="J190" s="233">
        <v>135</v>
      </c>
      <c r="K190" s="233">
        <v>17</v>
      </c>
      <c r="L190" s="233">
        <v>5</v>
      </c>
      <c r="M190" s="233" t="s">
        <v>1122</v>
      </c>
    </row>
    <row r="191" spans="2:13">
      <c r="B191" s="233" t="s">
        <v>842</v>
      </c>
      <c r="C191" s="233">
        <v>716.5</v>
      </c>
      <c r="D191" s="233" t="s">
        <v>1021</v>
      </c>
      <c r="F191" s="233">
        <v>575.5</v>
      </c>
      <c r="G191" s="233" t="s">
        <v>1021</v>
      </c>
      <c r="I191" s="233">
        <v>5</v>
      </c>
      <c r="J191" s="233">
        <v>135</v>
      </c>
      <c r="K191" s="233">
        <v>17</v>
      </c>
      <c r="L191" s="233">
        <v>5</v>
      </c>
      <c r="M191" s="233" t="s">
        <v>1122</v>
      </c>
    </row>
    <row r="192" spans="2:13">
      <c r="B192" s="233" t="s">
        <v>843</v>
      </c>
      <c r="C192" s="233">
        <v>714.3</v>
      </c>
      <c r="D192" s="233" t="s">
        <v>1021</v>
      </c>
      <c r="F192" s="233">
        <v>573.29999999999995</v>
      </c>
      <c r="G192" s="233" t="s">
        <v>1021</v>
      </c>
      <c r="I192" s="233">
        <v>5</v>
      </c>
      <c r="J192" s="233">
        <v>135</v>
      </c>
      <c r="K192" s="233">
        <v>17</v>
      </c>
      <c r="L192" s="233">
        <v>5</v>
      </c>
      <c r="M192" s="233" t="s">
        <v>1122</v>
      </c>
    </row>
    <row r="193" spans="2:13">
      <c r="B193" s="233" t="s">
        <v>844</v>
      </c>
      <c r="C193" s="233">
        <v>748.6</v>
      </c>
      <c r="D193" s="233" t="s">
        <v>1021</v>
      </c>
      <c r="F193" s="233">
        <v>607.6</v>
      </c>
      <c r="G193" s="233" t="s">
        <v>1021</v>
      </c>
      <c r="I193" s="233">
        <v>5</v>
      </c>
      <c r="J193" s="233">
        <v>135</v>
      </c>
      <c r="K193" s="233">
        <v>17</v>
      </c>
      <c r="L193" s="233">
        <v>5</v>
      </c>
      <c r="M193" s="233" t="s">
        <v>1122</v>
      </c>
    </row>
    <row r="194" spans="2:13">
      <c r="B194" s="233" t="s">
        <v>845</v>
      </c>
      <c r="C194" s="233">
        <v>746.6</v>
      </c>
      <c r="D194" s="233" t="s">
        <v>1021</v>
      </c>
      <c r="F194" s="233">
        <v>605.6</v>
      </c>
      <c r="G194" s="233" t="s">
        <v>1021</v>
      </c>
      <c r="I194" s="233">
        <v>5</v>
      </c>
      <c r="J194" s="233">
        <v>135</v>
      </c>
      <c r="K194" s="233">
        <v>17</v>
      </c>
      <c r="L194" s="233">
        <v>5</v>
      </c>
      <c r="M194" s="233" t="s">
        <v>1122</v>
      </c>
    </row>
    <row r="195" spans="2:13">
      <c r="B195" s="233" t="s">
        <v>846</v>
      </c>
      <c r="C195" s="233">
        <v>744.6</v>
      </c>
      <c r="D195" s="233" t="s">
        <v>1021</v>
      </c>
      <c r="F195" s="233">
        <v>603.5</v>
      </c>
      <c r="G195" s="233" t="s">
        <v>1021</v>
      </c>
      <c r="I195" s="233">
        <v>5</v>
      </c>
      <c r="J195" s="233">
        <v>135</v>
      </c>
      <c r="K195" s="233">
        <v>17</v>
      </c>
      <c r="L195" s="233">
        <v>5</v>
      </c>
      <c r="M195" s="233" t="s">
        <v>1122</v>
      </c>
    </row>
    <row r="196" spans="2:13">
      <c r="B196" s="233" t="s">
        <v>847</v>
      </c>
      <c r="C196" s="233">
        <v>742.5</v>
      </c>
      <c r="D196" s="233" t="s">
        <v>1021</v>
      </c>
      <c r="F196" s="233">
        <v>601.5</v>
      </c>
      <c r="G196" s="233" t="s">
        <v>1021</v>
      </c>
      <c r="I196" s="233">
        <v>5</v>
      </c>
      <c r="J196" s="233">
        <v>135</v>
      </c>
      <c r="K196" s="233">
        <v>17</v>
      </c>
      <c r="L196" s="233">
        <v>5</v>
      </c>
      <c r="M196" s="233" t="s">
        <v>1122</v>
      </c>
    </row>
    <row r="197" spans="2:13">
      <c r="B197" s="233" t="s">
        <v>848</v>
      </c>
      <c r="C197" s="233">
        <v>740.5</v>
      </c>
      <c r="D197" s="233" t="s">
        <v>1021</v>
      </c>
      <c r="F197" s="233">
        <v>599.5</v>
      </c>
      <c r="G197" s="233" t="s">
        <v>1021</v>
      </c>
      <c r="I197" s="233">
        <v>5</v>
      </c>
      <c r="J197" s="233">
        <v>135</v>
      </c>
      <c r="K197" s="233">
        <v>17</v>
      </c>
      <c r="L197" s="233">
        <v>5</v>
      </c>
      <c r="M197" s="233" t="s">
        <v>1122</v>
      </c>
    </row>
    <row r="198" spans="2:13">
      <c r="B198" s="233" t="s">
        <v>849</v>
      </c>
      <c r="C198" s="233">
        <v>738.5</v>
      </c>
      <c r="D198" s="233" t="s">
        <v>1021</v>
      </c>
      <c r="F198" s="233">
        <v>597.5</v>
      </c>
      <c r="G198" s="233" t="s">
        <v>1021</v>
      </c>
      <c r="I198" s="233">
        <v>5</v>
      </c>
      <c r="J198" s="233">
        <v>135</v>
      </c>
      <c r="K198" s="233">
        <v>17</v>
      </c>
      <c r="L198" s="233">
        <v>5</v>
      </c>
      <c r="M198" s="233" t="s">
        <v>1122</v>
      </c>
    </row>
    <row r="199" spans="2:13">
      <c r="B199" s="233" t="s">
        <v>850</v>
      </c>
      <c r="C199" s="233">
        <v>772.3</v>
      </c>
      <c r="D199" s="233" t="s">
        <v>1021</v>
      </c>
      <c r="F199" s="233">
        <v>631.29999999999995</v>
      </c>
      <c r="G199" s="233" t="s">
        <v>1021</v>
      </c>
      <c r="I199" s="233">
        <v>5</v>
      </c>
      <c r="J199" s="233">
        <v>135</v>
      </c>
      <c r="K199" s="233">
        <v>17</v>
      </c>
      <c r="L199" s="233">
        <v>5</v>
      </c>
      <c r="M199" s="233" t="s">
        <v>1122</v>
      </c>
    </row>
    <row r="200" spans="2:13">
      <c r="B200" s="233" t="s">
        <v>851</v>
      </c>
      <c r="C200" s="233">
        <v>770.6</v>
      </c>
      <c r="D200" s="233" t="s">
        <v>1021</v>
      </c>
      <c r="F200" s="233">
        <v>629.6</v>
      </c>
      <c r="G200" s="233" t="s">
        <v>1021</v>
      </c>
      <c r="I200" s="233">
        <v>5</v>
      </c>
      <c r="J200" s="233">
        <v>135</v>
      </c>
      <c r="K200" s="233">
        <v>17</v>
      </c>
      <c r="L200" s="233">
        <v>5</v>
      </c>
      <c r="M200" s="233" t="s">
        <v>1122</v>
      </c>
    </row>
    <row r="201" spans="2:13">
      <c r="B201" s="233" t="s">
        <v>852</v>
      </c>
      <c r="C201" s="233">
        <v>768.6</v>
      </c>
      <c r="D201" s="233" t="s">
        <v>1021</v>
      </c>
      <c r="F201" s="233">
        <v>627.5</v>
      </c>
      <c r="G201" s="233" t="s">
        <v>1021</v>
      </c>
      <c r="I201" s="233">
        <v>5</v>
      </c>
      <c r="J201" s="233">
        <v>135</v>
      </c>
      <c r="K201" s="233">
        <v>17</v>
      </c>
      <c r="L201" s="233">
        <v>5</v>
      </c>
      <c r="M201" s="233" t="s">
        <v>1122</v>
      </c>
    </row>
    <row r="202" spans="2:13">
      <c r="B202" s="233" t="s">
        <v>853</v>
      </c>
      <c r="C202" s="233">
        <v>766.3</v>
      </c>
      <c r="D202" s="233" t="s">
        <v>1021</v>
      </c>
      <c r="F202" s="233">
        <v>625.29999999999995</v>
      </c>
      <c r="G202" s="233" t="s">
        <v>1021</v>
      </c>
      <c r="I202" s="233">
        <v>5</v>
      </c>
      <c r="J202" s="233">
        <v>135</v>
      </c>
      <c r="K202" s="233">
        <v>17</v>
      </c>
      <c r="L202" s="233">
        <v>5</v>
      </c>
      <c r="M202" s="233" t="s">
        <v>1122</v>
      </c>
    </row>
    <row r="203" spans="2:13">
      <c r="B203" s="233" t="s">
        <v>854</v>
      </c>
      <c r="C203" s="233">
        <v>764.5</v>
      </c>
      <c r="D203" s="233" t="s">
        <v>1021</v>
      </c>
      <c r="F203" s="233">
        <v>623.5</v>
      </c>
      <c r="G203" s="233" t="s">
        <v>1021</v>
      </c>
      <c r="I203" s="233">
        <v>5</v>
      </c>
      <c r="J203" s="233">
        <v>135</v>
      </c>
      <c r="K203" s="233">
        <v>17</v>
      </c>
      <c r="L203" s="233">
        <v>5</v>
      </c>
      <c r="M203" s="233" t="s">
        <v>1122</v>
      </c>
    </row>
    <row r="204" spans="2:13">
      <c r="B204" s="233" t="s">
        <v>855</v>
      </c>
      <c r="C204" s="233">
        <v>802.5</v>
      </c>
      <c r="D204" s="233" t="s">
        <v>1021</v>
      </c>
      <c r="F204" s="233">
        <v>661.5</v>
      </c>
      <c r="G204" s="233" t="s">
        <v>1021</v>
      </c>
      <c r="I204" s="233">
        <v>5</v>
      </c>
      <c r="J204" s="233">
        <v>135</v>
      </c>
      <c r="K204" s="233">
        <v>17</v>
      </c>
      <c r="L204" s="233">
        <v>5</v>
      </c>
      <c r="M204" s="233" t="s">
        <v>1122</v>
      </c>
    </row>
    <row r="205" spans="2:13">
      <c r="B205" s="233" t="s">
        <v>856</v>
      </c>
      <c r="C205" s="233">
        <v>800.3</v>
      </c>
      <c r="D205" s="233" t="s">
        <v>1021</v>
      </c>
      <c r="F205" s="233">
        <v>659.3</v>
      </c>
      <c r="G205" s="233" t="s">
        <v>1021</v>
      </c>
      <c r="I205" s="233">
        <v>5</v>
      </c>
      <c r="J205" s="233">
        <v>135</v>
      </c>
      <c r="K205" s="233">
        <v>17</v>
      </c>
      <c r="L205" s="233">
        <v>5</v>
      </c>
      <c r="M205" s="233" t="s">
        <v>1122</v>
      </c>
    </row>
    <row r="206" spans="2:13">
      <c r="B206" s="233" t="s">
        <v>857</v>
      </c>
      <c r="C206" s="233">
        <v>796.4</v>
      </c>
      <c r="D206" s="233" t="s">
        <v>1021</v>
      </c>
      <c r="F206" s="233">
        <v>655.4</v>
      </c>
      <c r="G206" s="233" t="s">
        <v>1021</v>
      </c>
      <c r="I206" s="233">
        <v>5</v>
      </c>
      <c r="J206" s="233">
        <v>135</v>
      </c>
      <c r="K206" s="233">
        <v>17</v>
      </c>
      <c r="L206" s="233">
        <v>5</v>
      </c>
      <c r="M206" s="233" t="s">
        <v>1122</v>
      </c>
    </row>
    <row r="207" spans="2:13">
      <c r="B207" s="233" t="s">
        <v>858</v>
      </c>
      <c r="C207" s="233">
        <v>794.4</v>
      </c>
      <c r="D207" s="233" t="s">
        <v>1021</v>
      </c>
      <c r="F207" s="233">
        <v>653.4</v>
      </c>
      <c r="G207" s="233" t="s">
        <v>1021</v>
      </c>
      <c r="I207" s="233">
        <v>5</v>
      </c>
      <c r="J207" s="233">
        <v>135</v>
      </c>
      <c r="K207" s="233">
        <v>17</v>
      </c>
      <c r="L207" s="233">
        <v>5</v>
      </c>
      <c r="M207" s="233" t="s">
        <v>1122</v>
      </c>
    </row>
    <row r="208" spans="2:13">
      <c r="B208" s="233" t="s">
        <v>859</v>
      </c>
      <c r="C208" s="233">
        <v>792.6</v>
      </c>
      <c r="D208" s="233" t="s">
        <v>1021</v>
      </c>
      <c r="F208" s="233">
        <v>651.5</v>
      </c>
      <c r="G208" s="233" t="s">
        <v>1021</v>
      </c>
      <c r="I208" s="233">
        <v>5</v>
      </c>
      <c r="J208" s="233">
        <v>135</v>
      </c>
      <c r="K208" s="233">
        <v>17</v>
      </c>
      <c r="L208" s="233">
        <v>5</v>
      </c>
      <c r="M208" s="233" t="s">
        <v>1122</v>
      </c>
    </row>
    <row r="209" spans="2:13">
      <c r="B209" s="233" t="s">
        <v>860</v>
      </c>
      <c r="C209" s="233">
        <v>790.5</v>
      </c>
      <c r="D209" s="233" t="s">
        <v>1021</v>
      </c>
      <c r="F209" s="233">
        <v>649.5</v>
      </c>
      <c r="G209" s="233" t="s">
        <v>1021</v>
      </c>
      <c r="I209" s="233">
        <v>5</v>
      </c>
      <c r="J209" s="233">
        <v>135</v>
      </c>
      <c r="K209" s="233">
        <v>17</v>
      </c>
      <c r="L209" s="233">
        <v>5</v>
      </c>
      <c r="M209" s="233" t="s">
        <v>1122</v>
      </c>
    </row>
    <row r="210" spans="2:13">
      <c r="B210" s="233" t="s">
        <v>1113</v>
      </c>
      <c r="C210" s="233">
        <v>830.5</v>
      </c>
      <c r="D210" s="233" t="s">
        <v>1021</v>
      </c>
      <c r="F210" s="233">
        <v>689.5</v>
      </c>
      <c r="G210" s="233" t="s">
        <v>1021</v>
      </c>
      <c r="I210" s="233">
        <v>5</v>
      </c>
      <c r="J210" s="233">
        <v>135</v>
      </c>
      <c r="K210" s="233">
        <v>17</v>
      </c>
      <c r="L210" s="233">
        <v>5</v>
      </c>
      <c r="M210" s="233" t="s">
        <v>1122</v>
      </c>
    </row>
    <row r="211" spans="2:13">
      <c r="B211" s="233" t="s">
        <v>1114</v>
      </c>
      <c r="C211" s="233">
        <v>828.3</v>
      </c>
      <c r="D211" s="233" t="s">
        <v>1021</v>
      </c>
      <c r="F211" s="233">
        <v>687.3</v>
      </c>
      <c r="G211" s="233" t="s">
        <v>1021</v>
      </c>
      <c r="I211" s="233">
        <v>5</v>
      </c>
      <c r="J211" s="233">
        <v>135</v>
      </c>
      <c r="K211" s="233">
        <v>17</v>
      </c>
      <c r="L211" s="233">
        <v>5</v>
      </c>
      <c r="M211" s="233" t="s">
        <v>1122</v>
      </c>
    </row>
    <row r="212" spans="2:13">
      <c r="B212" s="233" t="s">
        <v>861</v>
      </c>
      <c r="C212" s="233">
        <v>704.6</v>
      </c>
      <c r="D212" s="233" t="s">
        <v>1021</v>
      </c>
      <c r="F212" s="233">
        <v>563.5</v>
      </c>
      <c r="G212" s="233" t="s">
        <v>1021</v>
      </c>
      <c r="I212" s="233">
        <v>5</v>
      </c>
      <c r="J212" s="233">
        <v>135</v>
      </c>
      <c r="K212" s="233">
        <v>17</v>
      </c>
      <c r="L212" s="233">
        <v>5</v>
      </c>
      <c r="M212" s="233" t="s">
        <v>1122</v>
      </c>
    </row>
    <row r="213" spans="2:13">
      <c r="B213" s="233" t="s">
        <v>862</v>
      </c>
      <c r="C213" s="233">
        <v>702.5</v>
      </c>
      <c r="D213" s="233" t="s">
        <v>1021</v>
      </c>
      <c r="F213" s="233">
        <v>561.5</v>
      </c>
      <c r="G213" s="233" t="s">
        <v>1021</v>
      </c>
      <c r="I213" s="233">
        <v>5</v>
      </c>
      <c r="J213" s="233">
        <v>135</v>
      </c>
      <c r="K213" s="233">
        <v>17</v>
      </c>
      <c r="L213" s="233">
        <v>5</v>
      </c>
      <c r="M213" s="233" t="s">
        <v>1122</v>
      </c>
    </row>
    <row r="214" spans="2:13">
      <c r="B214" s="233" t="s">
        <v>863</v>
      </c>
      <c r="C214" s="233">
        <v>730.5</v>
      </c>
      <c r="D214" s="233" t="s">
        <v>1021</v>
      </c>
      <c r="F214" s="233">
        <v>589.5</v>
      </c>
      <c r="G214" s="233" t="s">
        <v>1021</v>
      </c>
      <c r="I214" s="233">
        <v>5</v>
      </c>
      <c r="J214" s="233">
        <v>135</v>
      </c>
      <c r="K214" s="233">
        <v>17</v>
      </c>
      <c r="L214" s="233">
        <v>5</v>
      </c>
      <c r="M214" s="233" t="s">
        <v>1122</v>
      </c>
    </row>
    <row r="215" spans="2:13">
      <c r="B215" s="233" t="s">
        <v>864</v>
      </c>
      <c r="C215" s="233">
        <v>728.2</v>
      </c>
      <c r="D215" s="233" t="s">
        <v>1021</v>
      </c>
      <c r="F215" s="233">
        <v>587.20000000000005</v>
      </c>
      <c r="G215" s="233" t="s">
        <v>1021</v>
      </c>
      <c r="I215" s="233">
        <v>5</v>
      </c>
      <c r="J215" s="233">
        <v>135</v>
      </c>
      <c r="K215" s="233">
        <v>17</v>
      </c>
      <c r="L215" s="233">
        <v>5</v>
      </c>
      <c r="M215" s="233" t="s">
        <v>1122</v>
      </c>
    </row>
    <row r="216" spans="2:13">
      <c r="B216" s="233" t="s">
        <v>865</v>
      </c>
      <c r="C216" s="233">
        <v>726.5</v>
      </c>
      <c r="D216" s="233" t="s">
        <v>1021</v>
      </c>
      <c r="F216" s="233">
        <v>585.5</v>
      </c>
      <c r="G216" s="233" t="s">
        <v>1021</v>
      </c>
      <c r="I216" s="233">
        <v>5</v>
      </c>
      <c r="J216" s="233">
        <v>135</v>
      </c>
      <c r="K216" s="233">
        <v>17</v>
      </c>
      <c r="L216" s="233">
        <v>5</v>
      </c>
      <c r="M216" s="233" t="s">
        <v>1122</v>
      </c>
    </row>
    <row r="217" spans="2:13">
      <c r="B217" s="233" t="s">
        <v>1115</v>
      </c>
      <c r="C217" s="233">
        <v>750.5</v>
      </c>
      <c r="D217" s="233" t="s">
        <v>1021</v>
      </c>
      <c r="F217" s="233">
        <v>609.6</v>
      </c>
      <c r="G217" s="233" t="s">
        <v>1021</v>
      </c>
      <c r="I217" s="233">
        <v>5</v>
      </c>
      <c r="J217" s="233">
        <v>135</v>
      </c>
      <c r="K217" s="233">
        <v>17</v>
      </c>
      <c r="L217" s="233">
        <v>5</v>
      </c>
      <c r="M217" s="233" t="s">
        <v>1122</v>
      </c>
    </row>
    <row r="218" spans="2:13">
      <c r="B218" s="233" t="s">
        <v>866</v>
      </c>
      <c r="C218" s="233">
        <v>724.5</v>
      </c>
      <c r="D218" s="233" t="s">
        <v>1021</v>
      </c>
      <c r="F218" s="233">
        <v>583.5</v>
      </c>
      <c r="G218" s="233" t="s">
        <v>1021</v>
      </c>
      <c r="I218" s="233">
        <v>5</v>
      </c>
      <c r="J218" s="233">
        <v>135</v>
      </c>
      <c r="K218" s="233">
        <v>17</v>
      </c>
      <c r="L218" s="233">
        <v>5</v>
      </c>
      <c r="M218" s="233" t="s">
        <v>1122</v>
      </c>
    </row>
    <row r="219" spans="2:13">
      <c r="B219" s="233" t="s">
        <v>867</v>
      </c>
      <c r="C219" s="233">
        <v>722.5</v>
      </c>
      <c r="D219" s="233" t="s">
        <v>1021</v>
      </c>
      <c r="F219" s="233">
        <v>581.5</v>
      </c>
      <c r="G219" s="233" t="s">
        <v>1021</v>
      </c>
      <c r="I219" s="233">
        <v>5</v>
      </c>
      <c r="J219" s="233">
        <v>135</v>
      </c>
      <c r="K219" s="233">
        <v>17</v>
      </c>
      <c r="L219" s="233">
        <v>5</v>
      </c>
      <c r="M219" s="233" t="s">
        <v>1122</v>
      </c>
    </row>
    <row r="220" spans="2:13">
      <c r="B220" s="233" t="s">
        <v>868</v>
      </c>
      <c r="C220" s="233">
        <v>754.6</v>
      </c>
      <c r="D220" s="233" t="s">
        <v>1021</v>
      </c>
      <c r="F220" s="233">
        <v>613.6</v>
      </c>
      <c r="G220" s="233" t="s">
        <v>1021</v>
      </c>
      <c r="I220" s="233">
        <v>5</v>
      </c>
      <c r="J220" s="233">
        <v>135</v>
      </c>
      <c r="K220" s="233">
        <v>17</v>
      </c>
      <c r="L220" s="233">
        <v>5</v>
      </c>
      <c r="M220" s="233" t="s">
        <v>1122</v>
      </c>
    </row>
    <row r="221" spans="2:13">
      <c r="B221" s="233" t="s">
        <v>869</v>
      </c>
      <c r="C221" s="233">
        <v>752.6</v>
      </c>
      <c r="D221" s="233" t="s">
        <v>1021</v>
      </c>
      <c r="F221" s="233">
        <v>611.5</v>
      </c>
      <c r="G221" s="233" t="s">
        <v>1021</v>
      </c>
      <c r="I221" s="233">
        <v>5</v>
      </c>
      <c r="J221" s="233">
        <v>135</v>
      </c>
      <c r="K221" s="233">
        <v>17</v>
      </c>
      <c r="L221" s="233">
        <v>5</v>
      </c>
      <c r="M221" s="233" t="s">
        <v>1122</v>
      </c>
    </row>
    <row r="222" spans="2:13">
      <c r="B222" s="233" t="s">
        <v>871</v>
      </c>
      <c r="C222" s="233">
        <v>748.5</v>
      </c>
      <c r="D222" s="233" t="s">
        <v>1021</v>
      </c>
      <c r="F222" s="233">
        <v>607.5</v>
      </c>
      <c r="G222" s="233" t="s">
        <v>1021</v>
      </c>
      <c r="I222" s="233">
        <v>5</v>
      </c>
      <c r="J222" s="233">
        <v>135</v>
      </c>
      <c r="K222" s="233">
        <v>17</v>
      </c>
      <c r="L222" s="233">
        <v>5</v>
      </c>
      <c r="M222" s="233" t="s">
        <v>1122</v>
      </c>
    </row>
    <row r="223" spans="2:13">
      <c r="B223" s="233" t="s">
        <v>872</v>
      </c>
      <c r="C223" s="233">
        <v>778.5</v>
      </c>
      <c r="D223" s="233" t="s">
        <v>1021</v>
      </c>
      <c r="F223" s="233">
        <v>637.5</v>
      </c>
      <c r="G223" s="233" t="s">
        <v>1021</v>
      </c>
      <c r="I223" s="233">
        <v>5</v>
      </c>
      <c r="J223" s="233">
        <v>135</v>
      </c>
      <c r="K223" s="233">
        <v>17</v>
      </c>
      <c r="L223" s="233">
        <v>5</v>
      </c>
      <c r="M223" s="233" t="s">
        <v>1122</v>
      </c>
    </row>
    <row r="224" spans="2:13">
      <c r="B224" s="233" t="s">
        <v>873</v>
      </c>
      <c r="C224" s="233">
        <v>776.6</v>
      </c>
      <c r="D224" s="233" t="s">
        <v>1021</v>
      </c>
      <c r="F224" s="233">
        <v>635.5</v>
      </c>
      <c r="G224" s="233" t="s">
        <v>1021</v>
      </c>
      <c r="I224" s="233">
        <v>5</v>
      </c>
      <c r="J224" s="233">
        <v>135</v>
      </c>
      <c r="K224" s="233">
        <v>17</v>
      </c>
      <c r="L224" s="233">
        <v>5</v>
      </c>
      <c r="M224" s="233" t="s">
        <v>1122</v>
      </c>
    </row>
    <row r="225" spans="2:13">
      <c r="B225" s="233" t="s">
        <v>889</v>
      </c>
      <c r="C225" s="233">
        <v>665.5</v>
      </c>
      <c r="D225" s="233" t="s">
        <v>1021</v>
      </c>
      <c r="F225" s="233">
        <v>153.1</v>
      </c>
      <c r="G225" s="233" t="s">
        <v>1021</v>
      </c>
      <c r="I225" s="233">
        <v>5</v>
      </c>
      <c r="J225" s="233">
        <v>135</v>
      </c>
      <c r="K225" s="233">
        <v>35</v>
      </c>
      <c r="L225" s="233">
        <v>7</v>
      </c>
      <c r="M225" s="233" t="s">
        <v>1123</v>
      </c>
    </row>
    <row r="226" spans="2:13">
      <c r="B226" s="233" t="s">
        <v>874</v>
      </c>
      <c r="C226" s="233">
        <v>719.8</v>
      </c>
      <c r="D226" s="233" t="s">
        <v>1021</v>
      </c>
      <c r="F226" s="233">
        <v>153</v>
      </c>
      <c r="G226" s="233" t="s">
        <v>1021</v>
      </c>
      <c r="I226" s="233">
        <v>5</v>
      </c>
      <c r="J226" s="233">
        <v>135</v>
      </c>
      <c r="K226" s="233">
        <v>35</v>
      </c>
      <c r="L226" s="233">
        <v>7</v>
      </c>
      <c r="M226" s="233" t="s">
        <v>1123</v>
      </c>
    </row>
    <row r="227" spans="2:13">
      <c r="B227" s="233" t="s">
        <v>875</v>
      </c>
      <c r="C227" s="233">
        <v>717.8</v>
      </c>
      <c r="D227" s="233" t="s">
        <v>1021</v>
      </c>
      <c r="F227" s="233">
        <v>153</v>
      </c>
      <c r="G227" s="233" t="s">
        <v>1021</v>
      </c>
      <c r="I227" s="233">
        <v>5</v>
      </c>
      <c r="J227" s="233">
        <v>135</v>
      </c>
      <c r="K227" s="233">
        <v>35</v>
      </c>
      <c r="L227" s="233">
        <v>7</v>
      </c>
      <c r="M227" s="233" t="s">
        <v>1123</v>
      </c>
    </row>
    <row r="228" spans="2:13">
      <c r="B228" s="233" t="s">
        <v>876</v>
      </c>
      <c r="C228" s="233">
        <v>749.8</v>
      </c>
      <c r="D228" s="233" t="s">
        <v>1021</v>
      </c>
      <c r="F228" s="233">
        <v>153</v>
      </c>
      <c r="G228" s="233" t="s">
        <v>1021</v>
      </c>
      <c r="I228" s="233">
        <v>5</v>
      </c>
      <c r="J228" s="233">
        <v>135</v>
      </c>
      <c r="K228" s="233">
        <v>35</v>
      </c>
      <c r="L228" s="233">
        <v>7</v>
      </c>
      <c r="M228" s="233" t="s">
        <v>1123</v>
      </c>
    </row>
    <row r="229" spans="2:13">
      <c r="B229" s="233" t="s">
        <v>877</v>
      </c>
      <c r="C229" s="233">
        <v>747.8</v>
      </c>
      <c r="D229" s="233" t="s">
        <v>1021</v>
      </c>
      <c r="F229" s="233">
        <v>153</v>
      </c>
      <c r="G229" s="233" t="s">
        <v>1021</v>
      </c>
      <c r="I229" s="233">
        <v>5</v>
      </c>
      <c r="J229" s="233">
        <v>135</v>
      </c>
      <c r="K229" s="233">
        <v>35</v>
      </c>
      <c r="L229" s="233">
        <v>7</v>
      </c>
      <c r="M229" s="233" t="s">
        <v>1123</v>
      </c>
    </row>
    <row r="230" spans="2:13">
      <c r="B230" s="233" t="s">
        <v>878</v>
      </c>
      <c r="C230" s="233">
        <v>745.8</v>
      </c>
      <c r="D230" s="233" t="s">
        <v>1021</v>
      </c>
      <c r="F230" s="233">
        <v>153</v>
      </c>
      <c r="G230" s="233" t="s">
        <v>1021</v>
      </c>
      <c r="I230" s="233">
        <v>5</v>
      </c>
      <c r="J230" s="233">
        <v>135</v>
      </c>
      <c r="K230" s="233">
        <v>35</v>
      </c>
      <c r="L230" s="233">
        <v>7</v>
      </c>
      <c r="M230" s="233" t="s">
        <v>1123</v>
      </c>
    </row>
    <row r="231" spans="2:13">
      <c r="B231" s="233" t="s">
        <v>879</v>
      </c>
      <c r="C231" s="233">
        <v>743.8</v>
      </c>
      <c r="D231" s="233" t="s">
        <v>1021</v>
      </c>
      <c r="F231" s="233">
        <v>153</v>
      </c>
      <c r="G231" s="233" t="s">
        <v>1021</v>
      </c>
      <c r="I231" s="233">
        <v>5</v>
      </c>
      <c r="J231" s="233">
        <v>135</v>
      </c>
      <c r="K231" s="233">
        <v>35</v>
      </c>
      <c r="L231" s="233">
        <v>7</v>
      </c>
      <c r="M231" s="233" t="s">
        <v>1123</v>
      </c>
    </row>
    <row r="232" spans="2:13">
      <c r="B232" s="233" t="s">
        <v>880</v>
      </c>
      <c r="C232" s="233">
        <v>775.8</v>
      </c>
      <c r="D232" s="233" t="s">
        <v>1021</v>
      </c>
      <c r="F232" s="233">
        <v>153</v>
      </c>
      <c r="G232" s="233" t="s">
        <v>1021</v>
      </c>
      <c r="I232" s="233">
        <v>5</v>
      </c>
      <c r="J232" s="233">
        <v>135</v>
      </c>
      <c r="K232" s="233">
        <v>35</v>
      </c>
      <c r="L232" s="233">
        <v>7</v>
      </c>
      <c r="M232" s="233" t="s">
        <v>1123</v>
      </c>
    </row>
    <row r="233" spans="2:13">
      <c r="B233" s="233" t="s">
        <v>881</v>
      </c>
      <c r="C233" s="233">
        <v>773.8</v>
      </c>
      <c r="D233" s="233" t="s">
        <v>1021</v>
      </c>
      <c r="F233" s="233">
        <v>153</v>
      </c>
      <c r="G233" s="233" t="s">
        <v>1021</v>
      </c>
      <c r="I233" s="233">
        <v>5</v>
      </c>
      <c r="J233" s="233">
        <v>135</v>
      </c>
      <c r="K233" s="233">
        <v>35</v>
      </c>
      <c r="L233" s="233">
        <v>7</v>
      </c>
      <c r="M233" s="233" t="s">
        <v>1123</v>
      </c>
    </row>
    <row r="234" spans="2:13">
      <c r="B234" s="233" t="s">
        <v>882</v>
      </c>
      <c r="C234" s="233">
        <v>771.8</v>
      </c>
      <c r="D234" s="233" t="s">
        <v>1021</v>
      </c>
      <c r="F234" s="233">
        <v>153</v>
      </c>
      <c r="G234" s="233" t="s">
        <v>1021</v>
      </c>
      <c r="I234" s="233">
        <v>5</v>
      </c>
      <c r="J234" s="233">
        <v>135</v>
      </c>
      <c r="K234" s="233">
        <v>35</v>
      </c>
      <c r="L234" s="233">
        <v>7</v>
      </c>
      <c r="M234" s="233" t="s">
        <v>1123</v>
      </c>
    </row>
    <row r="235" spans="2:13">
      <c r="B235" s="233" t="s">
        <v>883</v>
      </c>
      <c r="C235" s="233">
        <v>769.8</v>
      </c>
      <c r="D235" s="233" t="s">
        <v>1021</v>
      </c>
      <c r="F235" s="233">
        <v>153</v>
      </c>
      <c r="G235" s="233" t="s">
        <v>1021</v>
      </c>
      <c r="I235" s="233">
        <v>5</v>
      </c>
      <c r="J235" s="233">
        <v>135</v>
      </c>
      <c r="K235" s="233">
        <v>35</v>
      </c>
      <c r="L235" s="233">
        <v>7</v>
      </c>
      <c r="M235" s="233" t="s">
        <v>1123</v>
      </c>
    </row>
    <row r="236" spans="2:13">
      <c r="B236" s="233" t="s">
        <v>884</v>
      </c>
      <c r="C236" s="233">
        <v>801.7</v>
      </c>
      <c r="D236" s="233" t="s">
        <v>1021</v>
      </c>
      <c r="F236" s="233">
        <v>153</v>
      </c>
      <c r="G236" s="233" t="s">
        <v>1021</v>
      </c>
      <c r="I236" s="233">
        <v>5</v>
      </c>
      <c r="J236" s="233">
        <v>135</v>
      </c>
      <c r="K236" s="233">
        <v>35</v>
      </c>
      <c r="L236" s="233">
        <v>7</v>
      </c>
      <c r="M236" s="233" t="s">
        <v>1123</v>
      </c>
    </row>
    <row r="237" spans="2:13">
      <c r="B237" s="233" t="s">
        <v>885</v>
      </c>
      <c r="C237" s="233">
        <v>799.7</v>
      </c>
      <c r="D237" s="233" t="s">
        <v>1021</v>
      </c>
      <c r="F237" s="233">
        <v>153</v>
      </c>
      <c r="G237" s="233" t="s">
        <v>1021</v>
      </c>
      <c r="I237" s="233">
        <v>5</v>
      </c>
      <c r="J237" s="233">
        <v>135</v>
      </c>
      <c r="K237" s="233">
        <v>35</v>
      </c>
      <c r="L237" s="233">
        <v>7</v>
      </c>
      <c r="M237" s="233" t="s">
        <v>1123</v>
      </c>
    </row>
    <row r="238" spans="2:13">
      <c r="B238" s="233" t="s">
        <v>886</v>
      </c>
      <c r="C238" s="233">
        <v>797.7</v>
      </c>
      <c r="D238" s="233" t="s">
        <v>1021</v>
      </c>
      <c r="F238" s="233">
        <v>153</v>
      </c>
      <c r="G238" s="233" t="s">
        <v>1021</v>
      </c>
      <c r="I238" s="233">
        <v>5</v>
      </c>
      <c r="J238" s="233">
        <v>135</v>
      </c>
      <c r="K238" s="233">
        <v>35</v>
      </c>
      <c r="L238" s="233">
        <v>7</v>
      </c>
      <c r="M238" s="233" t="s">
        <v>1123</v>
      </c>
    </row>
    <row r="239" spans="2:13">
      <c r="B239" s="233" t="s">
        <v>887</v>
      </c>
      <c r="C239" s="233">
        <v>795.7</v>
      </c>
      <c r="D239" s="233" t="s">
        <v>1021</v>
      </c>
      <c r="F239" s="233">
        <v>153</v>
      </c>
      <c r="G239" s="233" t="s">
        <v>1021</v>
      </c>
      <c r="I239" s="233">
        <v>5</v>
      </c>
      <c r="J239" s="233">
        <v>135</v>
      </c>
      <c r="K239" s="233">
        <v>35</v>
      </c>
      <c r="L239" s="233">
        <v>7</v>
      </c>
      <c r="M239" s="233" t="s">
        <v>1123</v>
      </c>
    </row>
    <row r="240" spans="2:13">
      <c r="B240" s="233" t="s">
        <v>888</v>
      </c>
      <c r="C240" s="233">
        <v>793.7</v>
      </c>
      <c r="D240" s="233" t="s">
        <v>1021</v>
      </c>
      <c r="F240" s="233">
        <v>153</v>
      </c>
      <c r="G240" s="233" t="s">
        <v>1021</v>
      </c>
      <c r="I240" s="233">
        <v>5</v>
      </c>
      <c r="J240" s="233">
        <v>135</v>
      </c>
      <c r="K240" s="233">
        <v>35</v>
      </c>
      <c r="L240" s="233">
        <v>7</v>
      </c>
      <c r="M240" s="233" t="s">
        <v>1123</v>
      </c>
    </row>
    <row r="241" spans="2:13">
      <c r="B241" s="233" t="s">
        <v>890</v>
      </c>
      <c r="C241" s="233">
        <v>730.4</v>
      </c>
      <c r="D241" s="233" t="s">
        <v>1021</v>
      </c>
      <c r="F241" s="233">
        <v>453.4</v>
      </c>
      <c r="G241" s="233" t="s">
        <v>1021</v>
      </c>
      <c r="I241" s="233">
        <v>5</v>
      </c>
      <c r="J241" s="233">
        <v>135</v>
      </c>
      <c r="K241" s="233">
        <v>33</v>
      </c>
      <c r="L241" s="233">
        <v>7</v>
      </c>
      <c r="M241" s="233" t="s">
        <v>1122</v>
      </c>
    </row>
    <row r="242" spans="2:13">
      <c r="B242" s="233" t="s">
        <v>485</v>
      </c>
      <c r="C242" s="233">
        <v>856.4</v>
      </c>
      <c r="D242" s="233" t="s">
        <v>1021</v>
      </c>
      <c r="F242" s="233">
        <v>579.4</v>
      </c>
      <c r="G242" s="233" t="s">
        <v>1021</v>
      </c>
      <c r="I242" s="233">
        <v>5</v>
      </c>
      <c r="J242" s="233">
        <v>135</v>
      </c>
      <c r="K242" s="233">
        <v>33</v>
      </c>
      <c r="L242" s="233">
        <v>7</v>
      </c>
      <c r="M242" s="233" t="s">
        <v>1122</v>
      </c>
    </row>
    <row r="243" spans="2:13">
      <c r="B243" s="233" t="s">
        <v>487</v>
      </c>
      <c r="C243" s="233">
        <v>730.5</v>
      </c>
      <c r="D243" s="233" t="s">
        <v>1021</v>
      </c>
      <c r="F243" s="233">
        <v>577.6</v>
      </c>
      <c r="G243" s="233" t="s">
        <v>1021</v>
      </c>
      <c r="I243" s="233">
        <v>5</v>
      </c>
      <c r="J243" s="233">
        <v>135</v>
      </c>
      <c r="K243" s="233">
        <v>33</v>
      </c>
      <c r="L243" s="233">
        <v>7</v>
      </c>
      <c r="M243" s="233" t="s">
        <v>1122</v>
      </c>
    </row>
    <row r="244" spans="2:13">
      <c r="B244" s="233" t="s">
        <v>491</v>
      </c>
      <c r="C244" s="233">
        <v>884.5</v>
      </c>
      <c r="D244" s="233" t="s">
        <v>1021</v>
      </c>
      <c r="F244" s="233">
        <v>607.6</v>
      </c>
      <c r="G244" s="233" t="s">
        <v>1021</v>
      </c>
      <c r="I244" s="233">
        <v>5</v>
      </c>
      <c r="J244" s="233">
        <v>135</v>
      </c>
      <c r="K244" s="233">
        <v>33</v>
      </c>
      <c r="L244" s="233">
        <v>7</v>
      </c>
      <c r="M244" s="233" t="s">
        <v>1122</v>
      </c>
    </row>
    <row r="245" spans="2:13">
      <c r="B245" s="233" t="s">
        <v>276</v>
      </c>
      <c r="C245" s="233">
        <v>882.6</v>
      </c>
      <c r="D245" s="233" t="s">
        <v>1021</v>
      </c>
      <c r="F245" s="233">
        <v>605.6</v>
      </c>
      <c r="G245" s="233" t="s">
        <v>1021</v>
      </c>
      <c r="I245" s="233">
        <v>5</v>
      </c>
      <c r="J245" s="233">
        <v>135</v>
      </c>
      <c r="K245" s="233">
        <v>33</v>
      </c>
      <c r="L245" s="233">
        <v>7</v>
      </c>
      <c r="M245" s="233" t="s">
        <v>1122</v>
      </c>
    </row>
    <row r="246" spans="2:13">
      <c r="B246" s="233" t="s">
        <v>279</v>
      </c>
      <c r="C246" s="233">
        <v>880.6</v>
      </c>
      <c r="D246" s="233" t="s">
        <v>1021</v>
      </c>
      <c r="F246" s="233">
        <v>603.6</v>
      </c>
      <c r="G246" s="233" t="s">
        <v>1021</v>
      </c>
      <c r="I246" s="233">
        <v>5</v>
      </c>
      <c r="J246" s="233">
        <v>135</v>
      </c>
      <c r="K246" s="233">
        <v>33</v>
      </c>
      <c r="L246" s="233">
        <v>7</v>
      </c>
      <c r="M246" s="233" t="s">
        <v>1122</v>
      </c>
    </row>
    <row r="247" spans="2:13">
      <c r="B247" s="233" t="s">
        <v>281</v>
      </c>
      <c r="C247" s="233">
        <v>878.6</v>
      </c>
      <c r="D247" s="233" t="s">
        <v>1021</v>
      </c>
      <c r="F247" s="233">
        <v>601.6</v>
      </c>
      <c r="G247" s="233" t="s">
        <v>1021</v>
      </c>
      <c r="I247" s="233">
        <v>5</v>
      </c>
      <c r="J247" s="233">
        <v>135</v>
      </c>
      <c r="K247" s="233">
        <v>33</v>
      </c>
      <c r="L247" s="233">
        <v>7</v>
      </c>
      <c r="M247" s="233" t="s">
        <v>1122</v>
      </c>
    </row>
    <row r="248" spans="2:13">
      <c r="B248" s="233" t="s">
        <v>283</v>
      </c>
      <c r="C248" s="233">
        <v>876.6</v>
      </c>
      <c r="D248" s="233" t="s">
        <v>1021</v>
      </c>
      <c r="F248" s="233">
        <v>599.6</v>
      </c>
      <c r="G248" s="233" t="s">
        <v>1021</v>
      </c>
      <c r="I248" s="233">
        <v>5</v>
      </c>
      <c r="J248" s="233">
        <v>135</v>
      </c>
      <c r="K248" s="233">
        <v>33</v>
      </c>
      <c r="L248" s="233">
        <v>7</v>
      </c>
      <c r="M248" s="233" t="s">
        <v>1122</v>
      </c>
    </row>
    <row r="249" spans="2:13">
      <c r="B249" s="233" t="s">
        <v>285</v>
      </c>
      <c r="C249" s="233">
        <v>910.5</v>
      </c>
      <c r="D249" s="233" t="s">
        <v>1021</v>
      </c>
      <c r="F249" s="233">
        <v>633.5</v>
      </c>
      <c r="G249" s="233" t="s">
        <v>1021</v>
      </c>
      <c r="I249" s="233">
        <v>5</v>
      </c>
      <c r="J249" s="233">
        <v>135</v>
      </c>
      <c r="K249" s="233">
        <v>33</v>
      </c>
      <c r="L249" s="233">
        <v>7</v>
      </c>
      <c r="M249" s="233" t="s">
        <v>1122</v>
      </c>
    </row>
    <row r="250" spans="2:13">
      <c r="B250" s="233" t="s">
        <v>287</v>
      </c>
      <c r="C250" s="233">
        <v>908.5</v>
      </c>
      <c r="D250" s="233" t="s">
        <v>1021</v>
      </c>
      <c r="F250" s="233">
        <v>631.5</v>
      </c>
      <c r="G250" s="233" t="s">
        <v>1021</v>
      </c>
      <c r="I250" s="233">
        <v>5</v>
      </c>
      <c r="J250" s="233">
        <v>135</v>
      </c>
      <c r="K250" s="233">
        <v>33</v>
      </c>
      <c r="L250" s="233">
        <v>7</v>
      </c>
      <c r="M250" s="233" t="s">
        <v>1122</v>
      </c>
    </row>
    <row r="251" spans="2:13">
      <c r="B251" s="233" t="s">
        <v>289</v>
      </c>
      <c r="C251" s="233">
        <v>906.6</v>
      </c>
      <c r="D251" s="233" t="s">
        <v>1021</v>
      </c>
      <c r="F251" s="233">
        <v>629.6</v>
      </c>
      <c r="G251" s="233" t="s">
        <v>1021</v>
      </c>
      <c r="I251" s="233">
        <v>5</v>
      </c>
      <c r="J251" s="233">
        <v>135</v>
      </c>
      <c r="K251" s="233">
        <v>33</v>
      </c>
      <c r="L251" s="233">
        <v>7</v>
      </c>
      <c r="M251" s="233" t="s">
        <v>1122</v>
      </c>
    </row>
    <row r="252" spans="2:13">
      <c r="B252" s="233" t="s">
        <v>291</v>
      </c>
      <c r="C252" s="233">
        <v>904.6</v>
      </c>
      <c r="D252" s="233" t="s">
        <v>1021</v>
      </c>
      <c r="F252" s="233">
        <v>627.6</v>
      </c>
      <c r="G252" s="233" t="s">
        <v>1021</v>
      </c>
      <c r="I252" s="233">
        <v>5</v>
      </c>
      <c r="J252" s="233">
        <v>135</v>
      </c>
      <c r="K252" s="233">
        <v>33</v>
      </c>
      <c r="L252" s="233">
        <v>7</v>
      </c>
      <c r="M252" s="233" t="s">
        <v>1122</v>
      </c>
    </row>
    <row r="253" spans="2:13">
      <c r="B253" s="233" t="s">
        <v>293</v>
      </c>
      <c r="C253" s="233">
        <v>902.6</v>
      </c>
      <c r="D253" s="233" t="s">
        <v>1021</v>
      </c>
      <c r="F253" s="233">
        <v>625.6</v>
      </c>
      <c r="G253" s="233" t="s">
        <v>1021</v>
      </c>
      <c r="I253" s="233">
        <v>5</v>
      </c>
      <c r="J253" s="233">
        <v>135</v>
      </c>
      <c r="K253" s="233">
        <v>33</v>
      </c>
      <c r="L253" s="233">
        <v>7</v>
      </c>
      <c r="M253" s="233" t="s">
        <v>1122</v>
      </c>
    </row>
    <row r="254" spans="2:13">
      <c r="B254" s="233" t="s">
        <v>295</v>
      </c>
      <c r="C254" s="233">
        <v>900.6</v>
      </c>
      <c r="D254" s="233" t="s">
        <v>1021</v>
      </c>
      <c r="F254" s="233">
        <v>623.6</v>
      </c>
      <c r="G254" s="233" t="s">
        <v>1021</v>
      </c>
      <c r="I254" s="233">
        <v>5</v>
      </c>
      <c r="J254" s="233">
        <v>135</v>
      </c>
      <c r="K254" s="233">
        <v>33</v>
      </c>
      <c r="L254" s="233">
        <v>7</v>
      </c>
      <c r="M254" s="233" t="s">
        <v>1122</v>
      </c>
    </row>
    <row r="255" spans="2:13">
      <c r="B255" s="233" t="s">
        <v>891</v>
      </c>
      <c r="C255" s="233">
        <v>934.6</v>
      </c>
      <c r="D255" s="233" t="s">
        <v>1021</v>
      </c>
      <c r="F255" s="233">
        <v>657.6</v>
      </c>
      <c r="G255" s="233" t="s">
        <v>1021</v>
      </c>
      <c r="I255" s="233">
        <v>5</v>
      </c>
      <c r="J255" s="233">
        <v>135</v>
      </c>
      <c r="K255" s="233">
        <v>33</v>
      </c>
      <c r="L255" s="233">
        <v>7</v>
      </c>
      <c r="M255" s="233" t="s">
        <v>1122</v>
      </c>
    </row>
    <row r="256" spans="2:13">
      <c r="B256" s="233" t="s">
        <v>297</v>
      </c>
      <c r="C256" s="233">
        <v>932.6</v>
      </c>
      <c r="D256" s="233" t="s">
        <v>1021</v>
      </c>
      <c r="F256" s="233">
        <v>655.6</v>
      </c>
      <c r="G256" s="233" t="s">
        <v>1021</v>
      </c>
      <c r="I256" s="233">
        <v>5</v>
      </c>
      <c r="J256" s="233">
        <v>135</v>
      </c>
      <c r="K256" s="233">
        <v>33</v>
      </c>
      <c r="L256" s="233">
        <v>7</v>
      </c>
      <c r="M256" s="233" t="s">
        <v>1122</v>
      </c>
    </row>
    <row r="257" spans="2:13">
      <c r="B257" s="233" t="s">
        <v>299</v>
      </c>
      <c r="C257" s="233">
        <v>930.6</v>
      </c>
      <c r="D257" s="233" t="s">
        <v>1021</v>
      </c>
      <c r="F257" s="233">
        <v>653.6</v>
      </c>
      <c r="G257" s="233" t="s">
        <v>1021</v>
      </c>
      <c r="I257" s="233">
        <v>5</v>
      </c>
      <c r="J257" s="233">
        <v>135</v>
      </c>
      <c r="K257" s="233">
        <v>33</v>
      </c>
      <c r="L257" s="233">
        <v>7</v>
      </c>
      <c r="M257" s="233" t="s">
        <v>1122</v>
      </c>
    </row>
    <row r="258" spans="2:13">
      <c r="B258" s="233" t="s">
        <v>301</v>
      </c>
      <c r="C258" s="233">
        <v>928.6</v>
      </c>
      <c r="D258" s="233" t="s">
        <v>1021</v>
      </c>
      <c r="F258" s="233">
        <v>651.6</v>
      </c>
      <c r="G258" s="233" t="s">
        <v>1021</v>
      </c>
      <c r="I258" s="233">
        <v>5</v>
      </c>
      <c r="J258" s="233">
        <v>135</v>
      </c>
      <c r="K258" s="233">
        <v>33</v>
      </c>
      <c r="L258" s="233">
        <v>7</v>
      </c>
      <c r="M258" s="233" t="s">
        <v>1122</v>
      </c>
    </row>
    <row r="259" spans="2:13">
      <c r="B259" s="233" t="s">
        <v>892</v>
      </c>
      <c r="C259" s="233">
        <v>824.8</v>
      </c>
      <c r="D259" s="233" t="s">
        <v>1021</v>
      </c>
      <c r="F259" s="233">
        <v>824.8</v>
      </c>
      <c r="G259" s="233" t="s">
        <v>1021</v>
      </c>
      <c r="I259" s="233">
        <v>6</v>
      </c>
      <c r="J259" s="233">
        <v>135</v>
      </c>
      <c r="K259" s="233">
        <v>2</v>
      </c>
      <c r="L259" s="233">
        <v>5</v>
      </c>
      <c r="M259" s="233" t="s">
        <v>1122</v>
      </c>
    </row>
    <row r="260" spans="2:13">
      <c r="B260" s="233" t="s">
        <v>893</v>
      </c>
      <c r="C260" s="233">
        <v>829.8</v>
      </c>
      <c r="D260" s="233" t="s">
        <v>1021</v>
      </c>
      <c r="F260" s="233">
        <v>829.8</v>
      </c>
      <c r="G260" s="233" t="s">
        <v>1021</v>
      </c>
      <c r="I260" s="233">
        <v>6</v>
      </c>
      <c r="J260" s="233">
        <v>135</v>
      </c>
      <c r="K260" s="233">
        <v>2</v>
      </c>
      <c r="L260" s="233">
        <v>5</v>
      </c>
      <c r="M260" s="233" t="s">
        <v>1122</v>
      </c>
    </row>
    <row r="261" spans="2:13">
      <c r="B261" s="233" t="s">
        <v>894</v>
      </c>
      <c r="C261" s="233">
        <v>822.8</v>
      </c>
      <c r="D261" s="233" t="s">
        <v>1021</v>
      </c>
      <c r="F261" s="233">
        <v>822.8</v>
      </c>
      <c r="G261" s="233" t="s">
        <v>1021</v>
      </c>
      <c r="I261" s="233">
        <v>6</v>
      </c>
      <c r="J261" s="233">
        <v>135</v>
      </c>
      <c r="K261" s="233">
        <v>2</v>
      </c>
      <c r="L261" s="233">
        <v>5</v>
      </c>
      <c r="M261" s="233" t="s">
        <v>1122</v>
      </c>
    </row>
    <row r="262" spans="2:13">
      <c r="B262" s="233" t="s">
        <v>895</v>
      </c>
      <c r="C262" s="233">
        <v>820.7</v>
      </c>
      <c r="D262" s="233" t="s">
        <v>1021</v>
      </c>
      <c r="F262" s="233">
        <v>820.7</v>
      </c>
      <c r="G262" s="233" t="s">
        <v>1021</v>
      </c>
      <c r="I262" s="233">
        <v>6</v>
      </c>
      <c r="J262" s="233">
        <v>135</v>
      </c>
      <c r="K262" s="233">
        <v>2</v>
      </c>
      <c r="L262" s="233">
        <v>5</v>
      </c>
      <c r="M262" s="233" t="s">
        <v>1122</v>
      </c>
    </row>
    <row r="263" spans="2:13">
      <c r="B263" s="233" t="s">
        <v>896</v>
      </c>
      <c r="C263" s="233">
        <v>818.7</v>
      </c>
      <c r="D263" s="233" t="s">
        <v>1021</v>
      </c>
      <c r="F263" s="233">
        <v>818.7</v>
      </c>
      <c r="G263" s="233" t="s">
        <v>1021</v>
      </c>
      <c r="I263" s="233">
        <v>6</v>
      </c>
      <c r="J263" s="233">
        <v>135</v>
      </c>
      <c r="K263" s="233">
        <v>2</v>
      </c>
      <c r="L263" s="233">
        <v>5</v>
      </c>
      <c r="M263" s="233" t="s">
        <v>1122</v>
      </c>
    </row>
    <row r="264" spans="2:13">
      <c r="B264" s="233" t="s">
        <v>1116</v>
      </c>
      <c r="C264" s="233">
        <v>836.8</v>
      </c>
      <c r="D264" s="233" t="s">
        <v>1021</v>
      </c>
      <c r="F264" s="233">
        <v>836.8</v>
      </c>
      <c r="G264" s="233" t="s">
        <v>1021</v>
      </c>
      <c r="I264" s="233">
        <v>6</v>
      </c>
      <c r="J264" s="233">
        <v>135</v>
      </c>
      <c r="K264" s="233">
        <v>2</v>
      </c>
      <c r="L264" s="233">
        <v>5</v>
      </c>
      <c r="M264" s="233" t="s">
        <v>1122</v>
      </c>
    </row>
    <row r="265" spans="2:13">
      <c r="B265" s="233" t="s">
        <v>897</v>
      </c>
      <c r="C265" s="233">
        <v>852.8</v>
      </c>
      <c r="D265" s="233" t="s">
        <v>1021</v>
      </c>
      <c r="F265" s="233">
        <v>852.8</v>
      </c>
      <c r="G265" s="233" t="s">
        <v>1021</v>
      </c>
      <c r="I265" s="233">
        <v>6</v>
      </c>
      <c r="J265" s="233">
        <v>135</v>
      </c>
      <c r="K265" s="233">
        <v>2</v>
      </c>
      <c r="L265" s="233">
        <v>5</v>
      </c>
      <c r="M265" s="233" t="s">
        <v>1122</v>
      </c>
    </row>
    <row r="266" spans="2:13">
      <c r="B266" s="233" t="s">
        <v>898</v>
      </c>
      <c r="C266" s="233">
        <v>850.8</v>
      </c>
      <c r="D266" s="233" t="s">
        <v>1021</v>
      </c>
      <c r="F266" s="233">
        <v>850.8</v>
      </c>
      <c r="G266" s="233" t="s">
        <v>1021</v>
      </c>
      <c r="I266" s="233">
        <v>6</v>
      </c>
      <c r="J266" s="233">
        <v>135</v>
      </c>
      <c r="K266" s="233">
        <v>2</v>
      </c>
      <c r="L266" s="233">
        <v>5</v>
      </c>
      <c r="M266" s="233" t="s">
        <v>1122</v>
      </c>
    </row>
    <row r="267" spans="2:13">
      <c r="B267" s="233" t="s">
        <v>899</v>
      </c>
      <c r="C267" s="233">
        <v>848.8</v>
      </c>
      <c r="D267" s="233" t="s">
        <v>1021</v>
      </c>
      <c r="F267" s="233">
        <v>848.8</v>
      </c>
      <c r="G267" s="233" t="s">
        <v>1021</v>
      </c>
      <c r="I267" s="233">
        <v>6</v>
      </c>
      <c r="J267" s="233">
        <v>135</v>
      </c>
      <c r="K267" s="233">
        <v>2</v>
      </c>
      <c r="L267" s="233">
        <v>5</v>
      </c>
      <c r="M267" s="233" t="s">
        <v>1122</v>
      </c>
    </row>
    <row r="268" spans="2:13">
      <c r="B268" s="233" t="s">
        <v>900</v>
      </c>
      <c r="C268" s="233">
        <v>846.7</v>
      </c>
      <c r="D268" s="233" t="s">
        <v>1021</v>
      </c>
      <c r="F268" s="233">
        <v>846.7</v>
      </c>
      <c r="G268" s="233" t="s">
        <v>1021</v>
      </c>
      <c r="I268" s="233">
        <v>6</v>
      </c>
      <c r="J268" s="233">
        <v>135</v>
      </c>
      <c r="K268" s="233">
        <v>2</v>
      </c>
      <c r="L268" s="233">
        <v>5</v>
      </c>
      <c r="M268" s="233" t="s">
        <v>1122</v>
      </c>
    </row>
    <row r="269" spans="2:13">
      <c r="B269" s="233" t="s">
        <v>901</v>
      </c>
      <c r="C269" s="233">
        <v>844.7</v>
      </c>
      <c r="D269" s="233" t="s">
        <v>1021</v>
      </c>
      <c r="F269" s="233">
        <v>844.7</v>
      </c>
      <c r="G269" s="233" t="s">
        <v>1021</v>
      </c>
      <c r="I269" s="233">
        <v>6</v>
      </c>
      <c r="J269" s="233">
        <v>135</v>
      </c>
      <c r="K269" s="233">
        <v>2</v>
      </c>
      <c r="L269" s="233">
        <v>5</v>
      </c>
      <c r="M269" s="233" t="s">
        <v>1122</v>
      </c>
    </row>
    <row r="270" spans="2:13">
      <c r="B270" s="233" t="s">
        <v>902</v>
      </c>
      <c r="C270" s="233">
        <v>864.8</v>
      </c>
      <c r="D270" s="233" t="s">
        <v>1021</v>
      </c>
      <c r="F270" s="233">
        <v>864.8</v>
      </c>
      <c r="G270" s="233" t="s">
        <v>1021</v>
      </c>
      <c r="I270" s="233">
        <v>6</v>
      </c>
      <c r="J270" s="233">
        <v>135</v>
      </c>
      <c r="K270" s="233">
        <v>2</v>
      </c>
      <c r="L270" s="233">
        <v>5</v>
      </c>
      <c r="M270" s="233" t="s">
        <v>1122</v>
      </c>
    </row>
    <row r="271" spans="2:13">
      <c r="B271" s="233" t="s">
        <v>903</v>
      </c>
      <c r="C271" s="233">
        <v>862.8</v>
      </c>
      <c r="D271" s="233" t="s">
        <v>1021</v>
      </c>
      <c r="F271" s="233">
        <v>862.8</v>
      </c>
      <c r="G271" s="233" t="s">
        <v>1021</v>
      </c>
      <c r="I271" s="233">
        <v>6</v>
      </c>
      <c r="J271" s="233">
        <v>135</v>
      </c>
      <c r="K271" s="233">
        <v>2</v>
      </c>
      <c r="L271" s="233">
        <v>5</v>
      </c>
      <c r="M271" s="233" t="s">
        <v>1122</v>
      </c>
    </row>
    <row r="272" spans="2:13">
      <c r="B272" s="233" t="s">
        <v>904</v>
      </c>
      <c r="C272" s="233">
        <v>880.8</v>
      </c>
      <c r="D272" s="233" t="s">
        <v>1021</v>
      </c>
      <c r="F272" s="233">
        <v>880.8</v>
      </c>
      <c r="G272" s="233" t="s">
        <v>1021</v>
      </c>
      <c r="I272" s="233">
        <v>6</v>
      </c>
      <c r="J272" s="233">
        <v>135</v>
      </c>
      <c r="K272" s="233">
        <v>2</v>
      </c>
      <c r="L272" s="233">
        <v>5</v>
      </c>
      <c r="M272" s="233" t="s">
        <v>1122</v>
      </c>
    </row>
    <row r="273" spans="2:13">
      <c r="B273" s="233" t="s">
        <v>905</v>
      </c>
      <c r="C273" s="233">
        <v>878.8</v>
      </c>
      <c r="D273" s="233" t="s">
        <v>1021</v>
      </c>
      <c r="F273" s="233">
        <v>878.8</v>
      </c>
      <c r="G273" s="233" t="s">
        <v>1021</v>
      </c>
      <c r="I273" s="233">
        <v>6</v>
      </c>
      <c r="J273" s="233">
        <v>135</v>
      </c>
      <c r="K273" s="233">
        <v>2</v>
      </c>
      <c r="L273" s="233">
        <v>5</v>
      </c>
      <c r="M273" s="233" t="s">
        <v>1122</v>
      </c>
    </row>
    <row r="274" spans="2:13">
      <c r="B274" s="233" t="s">
        <v>906</v>
      </c>
      <c r="C274" s="233">
        <v>876.8</v>
      </c>
      <c r="D274" s="233" t="s">
        <v>1021</v>
      </c>
      <c r="F274" s="233">
        <v>876.8</v>
      </c>
      <c r="G274" s="233" t="s">
        <v>1021</v>
      </c>
      <c r="I274" s="233">
        <v>6</v>
      </c>
      <c r="J274" s="233">
        <v>135</v>
      </c>
      <c r="K274" s="233">
        <v>2</v>
      </c>
      <c r="L274" s="233">
        <v>5</v>
      </c>
      <c r="M274" s="233" t="s">
        <v>1122</v>
      </c>
    </row>
    <row r="275" spans="2:13">
      <c r="B275" s="233" t="s">
        <v>907</v>
      </c>
      <c r="C275" s="233">
        <v>874.8</v>
      </c>
      <c r="D275" s="233" t="s">
        <v>1021</v>
      </c>
      <c r="F275" s="233">
        <v>874.8</v>
      </c>
      <c r="G275" s="233" t="s">
        <v>1021</v>
      </c>
      <c r="I275" s="233">
        <v>6</v>
      </c>
      <c r="J275" s="233">
        <v>135</v>
      </c>
      <c r="K275" s="233">
        <v>2</v>
      </c>
      <c r="L275" s="233">
        <v>5</v>
      </c>
      <c r="M275" s="233" t="s">
        <v>1122</v>
      </c>
    </row>
    <row r="276" spans="2:13">
      <c r="B276" s="233" t="s">
        <v>908</v>
      </c>
      <c r="C276" s="233">
        <v>872.8</v>
      </c>
      <c r="D276" s="233" t="s">
        <v>1021</v>
      </c>
      <c r="F276" s="233">
        <v>872.8</v>
      </c>
      <c r="G276" s="233" t="s">
        <v>1021</v>
      </c>
      <c r="I276" s="233">
        <v>6</v>
      </c>
      <c r="J276" s="233">
        <v>135</v>
      </c>
      <c r="K276" s="233">
        <v>2</v>
      </c>
      <c r="L276" s="233">
        <v>5</v>
      </c>
      <c r="M276" s="233" t="s">
        <v>1122</v>
      </c>
    </row>
    <row r="277" spans="2:13">
      <c r="B277" s="233" t="s">
        <v>909</v>
      </c>
      <c r="C277" s="233">
        <v>890.8</v>
      </c>
      <c r="D277" s="233" t="s">
        <v>1021</v>
      </c>
      <c r="F277" s="233">
        <v>890.8</v>
      </c>
      <c r="G277" s="233" t="s">
        <v>1021</v>
      </c>
      <c r="I277" s="233">
        <v>6</v>
      </c>
      <c r="J277" s="233">
        <v>135</v>
      </c>
      <c r="K277" s="233">
        <v>2</v>
      </c>
      <c r="L277" s="233">
        <v>5</v>
      </c>
      <c r="M277" s="233" t="s">
        <v>1122</v>
      </c>
    </row>
    <row r="278" spans="2:13">
      <c r="B278" s="233" t="s">
        <v>910</v>
      </c>
      <c r="C278" s="233">
        <v>908.9</v>
      </c>
      <c r="D278" s="233" t="s">
        <v>1021</v>
      </c>
      <c r="F278" s="233">
        <v>908.9</v>
      </c>
      <c r="G278" s="233" t="s">
        <v>1021</v>
      </c>
      <c r="I278" s="233">
        <v>6</v>
      </c>
      <c r="J278" s="233">
        <v>135</v>
      </c>
      <c r="K278" s="233">
        <v>2</v>
      </c>
      <c r="L278" s="233">
        <v>5</v>
      </c>
      <c r="M278" s="233" t="s">
        <v>1122</v>
      </c>
    </row>
    <row r="279" spans="2:13">
      <c r="B279" s="233" t="s">
        <v>911</v>
      </c>
      <c r="C279" s="233">
        <v>906.8</v>
      </c>
      <c r="D279" s="233" t="s">
        <v>1021</v>
      </c>
      <c r="F279" s="233">
        <v>906.8</v>
      </c>
      <c r="G279" s="233" t="s">
        <v>1021</v>
      </c>
      <c r="I279" s="233">
        <v>6</v>
      </c>
      <c r="J279" s="233">
        <v>135</v>
      </c>
      <c r="K279" s="233">
        <v>2</v>
      </c>
      <c r="L279" s="233">
        <v>5</v>
      </c>
      <c r="M279" s="233" t="s">
        <v>1122</v>
      </c>
    </row>
    <row r="280" spans="2:13">
      <c r="B280" s="233" t="s">
        <v>912</v>
      </c>
      <c r="C280" s="233">
        <v>904.8</v>
      </c>
      <c r="D280" s="233" t="s">
        <v>1021</v>
      </c>
      <c r="F280" s="233">
        <v>904.8</v>
      </c>
      <c r="G280" s="233" t="s">
        <v>1021</v>
      </c>
      <c r="I280" s="233">
        <v>6</v>
      </c>
      <c r="J280" s="233">
        <v>135</v>
      </c>
      <c r="K280" s="233">
        <v>2</v>
      </c>
      <c r="L280" s="233">
        <v>5</v>
      </c>
      <c r="M280" s="233" t="s">
        <v>1122</v>
      </c>
    </row>
    <row r="281" spans="2:13">
      <c r="B281" s="233" t="s">
        <v>913</v>
      </c>
      <c r="C281" s="233">
        <v>902.8</v>
      </c>
      <c r="D281" s="233" t="s">
        <v>1021</v>
      </c>
      <c r="F281" s="233">
        <v>902.8</v>
      </c>
      <c r="G281" s="233" t="s">
        <v>1021</v>
      </c>
      <c r="I281" s="233">
        <v>6</v>
      </c>
      <c r="J281" s="233">
        <v>135</v>
      </c>
      <c r="K281" s="233">
        <v>2</v>
      </c>
      <c r="L281" s="233">
        <v>5</v>
      </c>
      <c r="M281" s="233" t="s">
        <v>1122</v>
      </c>
    </row>
    <row r="282" spans="2:13">
      <c r="B282" s="233" t="s">
        <v>914</v>
      </c>
      <c r="C282" s="233">
        <v>900.8</v>
      </c>
      <c r="D282" s="233" t="s">
        <v>1021</v>
      </c>
      <c r="F282" s="233">
        <v>900.8</v>
      </c>
      <c r="G282" s="233" t="s">
        <v>1021</v>
      </c>
      <c r="I282" s="233">
        <v>6</v>
      </c>
      <c r="J282" s="233">
        <v>135</v>
      </c>
      <c r="K282" s="233">
        <v>2</v>
      </c>
      <c r="L282" s="233">
        <v>5</v>
      </c>
      <c r="M282" s="233" t="s">
        <v>1122</v>
      </c>
    </row>
    <row r="283" spans="2:13">
      <c r="B283" s="233" t="s">
        <v>915</v>
      </c>
      <c r="C283" s="233">
        <v>898.8</v>
      </c>
      <c r="D283" s="233" t="s">
        <v>1021</v>
      </c>
      <c r="F283" s="233">
        <v>898.8</v>
      </c>
      <c r="G283" s="233" t="s">
        <v>1021</v>
      </c>
      <c r="I283" s="233">
        <v>6</v>
      </c>
      <c r="J283" s="233">
        <v>135</v>
      </c>
      <c r="K283" s="233">
        <v>2</v>
      </c>
      <c r="L283" s="233">
        <v>5</v>
      </c>
      <c r="M283" s="233" t="s">
        <v>1122</v>
      </c>
    </row>
    <row r="284" spans="2:13">
      <c r="B284" s="233" t="s">
        <v>916</v>
      </c>
      <c r="C284" s="233">
        <v>896.8</v>
      </c>
      <c r="D284" s="233" t="s">
        <v>1021</v>
      </c>
      <c r="F284" s="233">
        <v>896.8</v>
      </c>
      <c r="G284" s="233" t="s">
        <v>1021</v>
      </c>
      <c r="I284" s="233">
        <v>6</v>
      </c>
      <c r="J284" s="233">
        <v>135</v>
      </c>
      <c r="K284" s="233">
        <v>2</v>
      </c>
      <c r="L284" s="233">
        <v>5</v>
      </c>
      <c r="M284" s="233" t="s">
        <v>1122</v>
      </c>
    </row>
    <row r="285" spans="2:13">
      <c r="B285" s="233" t="s">
        <v>917</v>
      </c>
      <c r="C285" s="233">
        <v>924.8</v>
      </c>
      <c r="D285" s="233" t="s">
        <v>1021</v>
      </c>
      <c r="F285" s="233">
        <v>924.8</v>
      </c>
      <c r="G285" s="233" t="s">
        <v>1021</v>
      </c>
      <c r="I285" s="233">
        <v>6</v>
      </c>
      <c r="J285" s="233">
        <v>135</v>
      </c>
      <c r="K285" s="233">
        <v>2</v>
      </c>
      <c r="L285" s="233">
        <v>5</v>
      </c>
      <c r="M285" s="233" t="s">
        <v>1122</v>
      </c>
    </row>
    <row r="286" spans="2:13">
      <c r="B286" s="233" t="s">
        <v>918</v>
      </c>
      <c r="C286" s="233">
        <v>920.8</v>
      </c>
      <c r="D286" s="233" t="s">
        <v>1021</v>
      </c>
      <c r="F286" s="233">
        <v>920.8</v>
      </c>
      <c r="G286" s="233" t="s">
        <v>1021</v>
      </c>
      <c r="I286" s="233">
        <v>6</v>
      </c>
      <c r="J286" s="233">
        <v>135</v>
      </c>
      <c r="K286" s="233">
        <v>2</v>
      </c>
      <c r="L286" s="233">
        <v>5</v>
      </c>
      <c r="M286" s="233" t="s">
        <v>1122</v>
      </c>
    </row>
    <row r="287" spans="2:13">
      <c r="B287" s="233" t="s">
        <v>919</v>
      </c>
      <c r="C287" s="233">
        <v>948.8</v>
      </c>
      <c r="D287" s="233" t="s">
        <v>1021</v>
      </c>
      <c r="F287" s="233">
        <v>948.8</v>
      </c>
      <c r="G287" s="233" t="s">
        <v>1021</v>
      </c>
      <c r="I287" s="233">
        <v>6</v>
      </c>
      <c r="J287" s="233">
        <v>135</v>
      </c>
      <c r="K287" s="233">
        <v>2</v>
      </c>
      <c r="L287" s="233">
        <v>5</v>
      </c>
      <c r="M287" s="233" t="s">
        <v>1122</v>
      </c>
    </row>
    <row r="289" spans="2:2">
      <c r="B289" s="233" t="s">
        <v>1124</v>
      </c>
    </row>
    <row r="290" spans="2:2">
      <c r="B290" s="233" t="s">
        <v>1125</v>
      </c>
    </row>
    <row r="291" spans="2:2">
      <c r="B291" s="233" t="s">
        <v>1126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Supplementary Figure 1</vt:lpstr>
      <vt:lpstr>Supplementary Figure 2</vt:lpstr>
      <vt:lpstr>Supplementary Figure 3</vt:lpstr>
      <vt:lpstr>Supplementary Figure 4</vt:lpstr>
      <vt:lpstr>Supplementary Figure 5</vt:lpstr>
      <vt:lpstr>Supplementary Figure 6</vt:lpstr>
      <vt:lpstr>Supplementary Data File 1</vt:lpstr>
      <vt:lpstr>Supplementary Data File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Yu-Te.Yeh</dc:creator>
  <cp:lastModifiedBy>MP2</cp:lastModifiedBy>
  <dcterms:created xsi:type="dcterms:W3CDTF">2023-05-15T14:21:00Z</dcterms:created>
  <dcterms:modified xsi:type="dcterms:W3CDTF">2023-06-20T13:24:27Z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1028-10.8.0.6003</vt:lpwstr>
  </property>
</Properties>
</file>