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Active papers in prep\Sensory Schwann cells\Ncomms 2023 revision\FinalFinalsubmission\For Publication\"/>
    </mc:Choice>
  </mc:AlternateContent>
  <xr:revisionPtr revIDLastSave="0" documentId="13_ncr:1_{D5F18887-4111-4D01-8E13-9CE364E78E8A}" xr6:coauthVersionLast="36" xr6:coauthVersionMax="36" xr10:uidLastSave="{00000000-0000-0000-0000-000000000000}"/>
  <bookViews>
    <workbookView xWindow="0" yWindow="0" windowWidth="17268" windowHeight="6480" tabRatio="927" firstSheet="55" activeTab="57" xr2:uid="{00000000-000D-0000-FFFF-FFFF00000000}"/>
  </bookViews>
  <sheets>
    <sheet name="Fig.1D" sheetId="1" r:id="rId1"/>
    <sheet name="Fig.1E" sheetId="2" r:id="rId2"/>
    <sheet name="Fig.1F" sheetId="3" r:id="rId3"/>
    <sheet name="Fig.1G" sheetId="4" r:id="rId4"/>
    <sheet name="Fig.1I" sheetId="5" r:id="rId5"/>
    <sheet name="Fig.1J" sheetId="6" r:id="rId6"/>
    <sheet name="Fig.1K" sheetId="7" r:id="rId7"/>
    <sheet name="Fig.1L" sheetId="8" r:id="rId8"/>
    <sheet name="Fig. 2B" sheetId="9" r:id="rId9"/>
    <sheet name="Fig.2C" sheetId="10" r:id="rId10"/>
    <sheet name="Fig.2E" sheetId="11" r:id="rId11"/>
    <sheet name="Fig.2F" sheetId="12" r:id="rId12"/>
    <sheet name="Fig.2H" sheetId="13" r:id="rId13"/>
    <sheet name="Fig.2I" sheetId="14" r:id="rId14"/>
    <sheet name="Fig.3C" sheetId="15" r:id="rId15"/>
    <sheet name="Fig.3E" sheetId="16" r:id="rId16"/>
    <sheet name="Fig.3F" sheetId="17" r:id="rId17"/>
    <sheet name="Fig.3H" sheetId="18" r:id="rId18"/>
    <sheet name="Fig.3I" sheetId="19" r:id="rId19"/>
    <sheet name="Fig.5A" sheetId="20" r:id="rId20"/>
    <sheet name="Fig.5B" sheetId="21" r:id="rId21"/>
    <sheet name="Fig.5E" sheetId="22" r:id="rId22"/>
    <sheet name="Fig.5F" sheetId="23" r:id="rId23"/>
    <sheet name="Fig.5H" sheetId="24" r:id="rId24"/>
    <sheet name="Fig.5I" sheetId="25" r:id="rId25"/>
    <sheet name="Fig. 6" sheetId="26" r:id="rId26"/>
    <sheet name="Supp Fig.1B" sheetId="27" r:id="rId27"/>
    <sheet name="Supp Fig. 1C" sheetId="28" r:id="rId28"/>
    <sheet name="Supp Fig.1D" sheetId="29" r:id="rId29"/>
    <sheet name="Supp Fig.1E" sheetId="30" r:id="rId30"/>
    <sheet name="Supp Fig.1F" sheetId="31" r:id="rId31"/>
    <sheet name="Supp Fig.1G" sheetId="32" r:id="rId32"/>
    <sheet name="Supp Fig.1H" sheetId="33" r:id="rId33"/>
    <sheet name="Supp Fig.1I" sheetId="34" r:id="rId34"/>
    <sheet name="Supp Fig.1J" sheetId="35" r:id="rId35"/>
    <sheet name="Supp Fig.1K" sheetId="36" r:id="rId36"/>
    <sheet name="Supp Fig.2A" sheetId="38" r:id="rId37"/>
    <sheet name="Supp Fig.2B" sheetId="39" r:id="rId38"/>
    <sheet name="Supp Fig.2C" sheetId="40" r:id="rId39"/>
    <sheet name="Supp Fig.2D" sheetId="41" r:id="rId40"/>
    <sheet name="Supp Fig.2E" sheetId="42" r:id="rId41"/>
    <sheet name="Supp Fig.2F" sheetId="43" r:id="rId42"/>
    <sheet name="Supp Fig.2G" sheetId="44" r:id="rId43"/>
    <sheet name="Supp Fig.2H" sheetId="45" r:id="rId44"/>
    <sheet name="Supp Fig.2I" sheetId="46" r:id="rId45"/>
    <sheet name="Supp Fig.2J" sheetId="47" r:id="rId46"/>
    <sheet name="Supp Fig.2K" sheetId="48" r:id="rId47"/>
    <sheet name="Supp Fig.4A" sheetId="49" r:id="rId48"/>
    <sheet name="Supp Fig.4B" sheetId="50" r:id="rId49"/>
    <sheet name="Supp Fig.4C" sheetId="51" r:id="rId50"/>
    <sheet name="Supp Fig.4D" sheetId="52" r:id="rId51"/>
    <sheet name="Supp Fig.4E" sheetId="53" r:id="rId52"/>
    <sheet name="Supp Fig.4F" sheetId="54" r:id="rId53"/>
    <sheet name="Supp Fig.4G" sheetId="55" r:id="rId54"/>
    <sheet name="Supp Fig.4H" sheetId="56" r:id="rId55"/>
    <sheet name="Supp Fig.5A" sheetId="57" r:id="rId56"/>
    <sheet name="Supp Fig.5B" sheetId="58" r:id="rId57"/>
    <sheet name="Supp Fig.5C" sheetId="59" r:id="rId58"/>
    <sheet name="Supp Fig.5D" sheetId="60" r:id="rId59"/>
    <sheet name="Supp Fig.5E" sheetId="61" r:id="rId60"/>
    <sheet name="Supp Fig.5F" sheetId="62" r:id="rId61"/>
    <sheet name="Supp Fig.6B" sheetId="63" r:id="rId62"/>
    <sheet name="Supp Fig.6C" sheetId="64" r:id="rId63"/>
    <sheet name="Supp Fig.6D" sheetId="65" r:id="rId64"/>
    <sheet name="Supp Fig.7A" sheetId="66" r:id="rId65"/>
    <sheet name="Supp Fig.7B" sheetId="67" r:id="rId66"/>
    <sheet name="Supp Fig.7C" sheetId="68" r:id="rId67"/>
    <sheet name="Supp Fig.7D" sheetId="69" r:id="rId68"/>
    <sheet name="Supp Fig.7E" sheetId="70" r:id="rId69"/>
    <sheet name="Supp Fig.7F" sheetId="71" r:id="rId70"/>
    <sheet name="Supp Fig.7G" sheetId="72" r:id="rId71"/>
    <sheet name="Supp Fig.7H" sheetId="73" r:id="rId72"/>
    <sheet name="Supp Fig.7I" sheetId="74" r:id="rId73"/>
    <sheet name="Suppl Fig 8" sheetId="75" r:id="rId74"/>
    <sheet name="Suppl Fig 9" sheetId="76" r:id="rId75"/>
  </sheets>
  <calcPr calcId="191029"/>
</workbook>
</file>

<file path=xl/calcChain.xml><?xml version="1.0" encoding="utf-8"?>
<calcChain xmlns="http://schemas.openxmlformats.org/spreadsheetml/2006/main">
  <c r="B3" i="57" l="1"/>
  <c r="C3" i="57"/>
  <c r="C4" i="32"/>
  <c r="B4" i="32"/>
  <c r="C3" i="32"/>
  <c r="B3" i="32"/>
  <c r="C2" i="32"/>
  <c r="B2" i="32"/>
  <c r="B2" i="29"/>
  <c r="C2" i="29"/>
  <c r="B3" i="29"/>
  <c r="C3" i="29"/>
  <c r="B4" i="29"/>
  <c r="C4" i="29"/>
  <c r="C2" i="20" l="1"/>
  <c r="D2" i="20"/>
  <c r="C3" i="20"/>
  <c r="D3" i="20"/>
  <c r="C4" i="20"/>
  <c r="D4" i="20"/>
  <c r="C5" i="20"/>
  <c r="D5" i="20"/>
  <c r="C2" i="15" l="1"/>
  <c r="D2" i="15"/>
  <c r="C3" i="15"/>
  <c r="D3" i="15"/>
  <c r="D4" i="15"/>
  <c r="D5" i="15"/>
  <c r="C2" i="1" l="1"/>
  <c r="C4" i="1" l="1"/>
  <c r="B4" i="1"/>
  <c r="C3" i="1"/>
  <c r="B3" i="1"/>
  <c r="B2" i="1" l="1"/>
</calcChain>
</file>

<file path=xl/sharedStrings.xml><?xml version="1.0" encoding="utf-8"?>
<sst xmlns="http://schemas.openxmlformats.org/spreadsheetml/2006/main" count="661" uniqueCount="140">
  <si>
    <t>Responsive</t>
  </si>
  <si>
    <t>Non-responsive</t>
  </si>
  <si>
    <t>A-M</t>
  </si>
  <si>
    <t>C-M</t>
  </si>
  <si>
    <t>C-Polymodal</t>
  </si>
  <si>
    <t>A-fiber</t>
  </si>
  <si>
    <t xml:space="preserve">C-polymodal </t>
  </si>
  <si>
    <t>Mechanical (s)</t>
  </si>
  <si>
    <t>Seconds</t>
  </si>
  <si>
    <t>Light response (spikes/sec)</t>
  </si>
  <si>
    <t>Mechanical response (spikes/sec)</t>
  </si>
  <si>
    <t>Mechanical Response (spikes/sec)</t>
  </si>
  <si>
    <t>Time (min)</t>
  </si>
  <si>
    <t>Sox10-Cre</t>
  </si>
  <si>
    <t>Sox10-ArchT</t>
  </si>
  <si>
    <t>Spikes (% of control)</t>
  </si>
  <si>
    <t>Mechanical threshold (% of control)</t>
  </si>
  <si>
    <t>Light (ms)</t>
  </si>
  <si>
    <t>Mechanical (ms)</t>
  </si>
  <si>
    <t xml:space="preserve">N.B. Rates are the mean from three light stimuli </t>
  </si>
  <si>
    <t>C-thermoreceptors</t>
  </si>
  <si>
    <t>Thermal threshold (% of control)</t>
  </si>
  <si>
    <t>Heat ramp response</t>
  </si>
  <si>
    <t>Cold ramp response</t>
  </si>
  <si>
    <t>RAM - H.S.</t>
  </si>
  <si>
    <t>RAM - G.S.</t>
  </si>
  <si>
    <t>SAM</t>
  </si>
  <si>
    <t>H.S.</t>
  </si>
  <si>
    <t>G.S.</t>
  </si>
  <si>
    <t>RAM</t>
  </si>
  <si>
    <t>Sox10-cre</t>
  </si>
  <si>
    <t>Following frequency response</t>
  </si>
  <si>
    <t xml:space="preserve"> G.S.</t>
  </si>
  <si>
    <t>Sox2-ArchT</t>
  </si>
  <si>
    <t>(m5)</t>
  </si>
  <si>
    <t>(m4)</t>
  </si>
  <si>
    <t>(m3)</t>
  </si>
  <si>
    <t>(m2)</t>
  </si>
  <si>
    <t>(m1)</t>
  </si>
  <si>
    <t>Opp. paw</t>
  </si>
  <si>
    <t>Recovery</t>
  </si>
  <si>
    <t>After</t>
  </si>
  <si>
    <t>Before</t>
  </si>
  <si>
    <t>-</t>
  </si>
  <si>
    <t>Opposite Paw</t>
  </si>
  <si>
    <t>P(Lick) False</t>
  </si>
  <si>
    <t>P(Lick) Hit</t>
  </si>
  <si>
    <t>d' (After)</t>
  </si>
  <si>
    <t>d' (Before)</t>
  </si>
  <si>
    <t>Trial</t>
  </si>
  <si>
    <t>AFTER:</t>
  </si>
  <si>
    <t>BEFORE:</t>
  </si>
  <si>
    <t>Panel 6d</t>
  </si>
  <si>
    <t>Panel 6e</t>
  </si>
  <si>
    <t>Panel 6g</t>
  </si>
  <si>
    <t>Panel 6h</t>
  </si>
  <si>
    <r>
      <t>Power(mW/mm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</t>
    </r>
  </si>
  <si>
    <t>Spikes per stimulation</t>
  </si>
  <si>
    <t>Mechanical Threshold (mN)</t>
  </si>
  <si>
    <t>Ligh responsive</t>
  </si>
  <si>
    <t>Mechanical response (Hz)</t>
  </si>
  <si>
    <t>Su</t>
  </si>
  <si>
    <t>Mechanical threshold (mN)</t>
  </si>
  <si>
    <t>C-fiber polymodal</t>
  </si>
  <si>
    <t>Sox10-ChR2</t>
  </si>
  <si>
    <t>C-fiber cold</t>
  </si>
  <si>
    <t>Time (s)</t>
  </si>
  <si>
    <t>Note Spike rates are means of three stimuli</t>
  </si>
  <si>
    <t>C-fiber heat</t>
  </si>
  <si>
    <t>Blue light response (Spikes/sec)</t>
  </si>
  <si>
    <t>So10-ChR2</t>
  </si>
  <si>
    <r>
      <t>Threshold (</t>
    </r>
    <r>
      <rPr>
        <b/>
        <sz val="11"/>
        <color theme="1"/>
        <rFont val="Calibri"/>
        <family val="2"/>
      </rPr>
      <t>°C)</t>
    </r>
  </si>
  <si>
    <t>C-polymodal heat threshold (% of control)</t>
  </si>
  <si>
    <t>C-thermoreceptors heat threshold (% of control)</t>
  </si>
  <si>
    <t>C-polymodal cold threshold (% of control)</t>
  </si>
  <si>
    <t>C-thermoreceptors cold threshold (% of control)</t>
  </si>
  <si>
    <t>C-polymodal heat response (spikes, % of control)</t>
  </si>
  <si>
    <t>C-thermoreceptors heat response (spikes, % of control)</t>
  </si>
  <si>
    <t>C-polymodal cold response (spikes, % of control)</t>
  </si>
  <si>
    <t>C-thermoreceptors cold response (spikes, % of control)</t>
  </si>
  <si>
    <t xml:space="preserve"> G. S.</t>
  </si>
  <si>
    <t>RAMs</t>
  </si>
  <si>
    <t>Note mean rates from three light stimuli</t>
  </si>
  <si>
    <t>Sox10-ChR2 - H.S.</t>
  </si>
  <si>
    <t>Ligth responsive</t>
  </si>
  <si>
    <t>Threshold (mN)</t>
  </si>
  <si>
    <t>Velocity (mm/s)</t>
  </si>
  <si>
    <t>Spikes/sec</t>
  </si>
  <si>
    <t>Frequency (spikes/s)</t>
  </si>
  <si>
    <t>Sox10-CRh2 - G.S.</t>
  </si>
  <si>
    <t>Sox10-ArchT (Non-responsive)</t>
  </si>
  <si>
    <t>RAM Following frequency response (spikes, % of control)</t>
  </si>
  <si>
    <t>20 min</t>
  </si>
  <si>
    <t>15 min</t>
  </si>
  <si>
    <t>10 min</t>
  </si>
  <si>
    <t>0 min</t>
  </si>
  <si>
    <t>RAM (Spikes/sec)</t>
  </si>
  <si>
    <t>Sox10-ArchT (responsive)</t>
  </si>
  <si>
    <t>SAMs</t>
  </si>
  <si>
    <t>Vibration firing activity (Frequency-following response, Hz)</t>
  </si>
  <si>
    <t>Static force firing activity (Spikes/sec)</t>
  </si>
  <si>
    <t>SAMs - H.S.</t>
  </si>
  <si>
    <t>SAMs - G.S.</t>
  </si>
  <si>
    <t>RAMs - H.S.</t>
  </si>
  <si>
    <t>RAMs - G. S.</t>
  </si>
  <si>
    <t xml:space="preserve">Spikes per stimulation </t>
  </si>
  <si>
    <t>Sox2-ChR2</t>
  </si>
  <si>
    <t xml:space="preserve"> </t>
  </si>
  <si>
    <t>Note rates are mean from two mechanical stimuli</t>
  </si>
  <si>
    <t>Note rates are mean from three light stimuli</t>
  </si>
  <si>
    <t>Sox2-ChR2 (Frequency, sp/sec)</t>
  </si>
  <si>
    <t>RAMs - G.S.</t>
  </si>
  <si>
    <t>No Contact</t>
  </si>
  <si>
    <t>Contact</t>
  </si>
  <si>
    <t>RIGHT PANEL (d'):</t>
  </si>
  <si>
    <t>LEFT PANEL (P Lick):</t>
  </si>
  <si>
    <t>Panel S8e</t>
  </si>
  <si>
    <t>Panel S8c</t>
  </si>
  <si>
    <t>Light</t>
  </si>
  <si>
    <t>No Light</t>
  </si>
  <si>
    <t>Panel S9d</t>
  </si>
  <si>
    <t>Panel S9c</t>
  </si>
  <si>
    <t>d' (Light)</t>
  </si>
  <si>
    <t>d' (No light)</t>
  </si>
  <si>
    <t>Panel S9b</t>
  </si>
  <si>
    <t>RIGHT PANEL (Light):</t>
  </si>
  <si>
    <t>LEFT PANEL (No Light):</t>
  </si>
  <si>
    <t>Panel S9a</t>
  </si>
  <si>
    <t>1008.87</t>
  </si>
  <si>
    <t>179.0</t>
  </si>
  <si>
    <t>151.0</t>
  </si>
  <si>
    <t>294.0</t>
  </si>
  <si>
    <t>1030.27</t>
  </si>
  <si>
    <t>135.0</t>
  </si>
  <si>
    <t>161.7</t>
  </si>
  <si>
    <t>173.3</t>
  </si>
  <si>
    <r>
      <t xml:space="preserve">Decay  </t>
    </r>
    <r>
      <rPr>
        <b/>
        <sz val="12"/>
        <color theme="1"/>
        <rFont val="Symbol"/>
        <family val="1"/>
        <charset val="2"/>
      </rPr>
      <t>t</t>
    </r>
    <r>
      <rPr>
        <b/>
        <sz val="12"/>
        <color theme="1"/>
        <rFont val="Calibri"/>
        <family val="2"/>
        <scheme val="minor"/>
      </rPr>
      <t xml:space="preserve"> (ms)</t>
    </r>
  </si>
  <si>
    <r>
      <t>Rise</t>
    </r>
    <r>
      <rPr>
        <b/>
        <sz val="12"/>
        <color theme="1"/>
        <rFont val="Symbol"/>
        <family val="1"/>
        <charset val="2"/>
      </rPr>
      <t xml:space="preserve"> t </t>
    </r>
    <r>
      <rPr>
        <b/>
        <sz val="12"/>
        <color theme="1"/>
        <rFont val="Calibri (Cuerpo)"/>
      </rPr>
      <t>(ms)</t>
    </r>
  </si>
  <si>
    <t>Light (pA)</t>
  </si>
  <si>
    <t>Cell number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</si>
</sst>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"/>
  </numFmts>
  <fonts count="3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2"/>
      <color theme="1"/>
      <name val="Calibri"/>
      <family val="2"/>
      <scheme val="minor"/>
    </font>
    <font>
      <sz val="12"/>
      <name val="Arial"/>
      <family val="2"/>
    </font>
    <font>
      <b/>
      <u/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2"/>
      <color theme="1"/>
      <name val="Symbol"/>
      <family val="1"/>
      <charset val="2"/>
    </font>
    <font>
      <b/>
      <sz val="12"/>
      <color theme="1"/>
      <name val="Calibri (Cuerpo)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0" borderId="0"/>
  </cellStyleXfs>
  <cellXfs count="137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top"/>
    </xf>
    <xf numFmtId="0" fontId="16" fillId="0" borderId="0" xfId="0" applyFont="1"/>
    <xf numFmtId="0" fontId="0" fillId="0" borderId="0" xfId="0" applyAlignment="1">
      <alignment vertical="top"/>
    </xf>
    <xf numFmtId="0" fontId="18" fillId="0" borderId="0" xfId="0" applyFont="1" applyAlignment="1">
      <alignment vertical="top"/>
    </xf>
    <xf numFmtId="0" fontId="19" fillId="0" borderId="0" xfId="0" applyFont="1" applyAlignment="1">
      <alignment vertical="top"/>
    </xf>
    <xf numFmtId="0" fontId="18" fillId="0" borderId="0" xfId="0" applyFont="1" applyAlignment="1">
      <alignment horizontal="center" vertical="top"/>
    </xf>
    <xf numFmtId="0" fontId="19" fillId="0" borderId="0" xfId="0" applyFont="1" applyAlignment="1">
      <alignment horizontal="center" vertical="top"/>
    </xf>
    <xf numFmtId="0" fontId="18" fillId="0" borderId="0" xfId="0" applyFont="1" applyAlignment="1">
      <alignment horizontal="center" vertical="center"/>
    </xf>
    <xf numFmtId="2" fontId="0" fillId="0" borderId="0" xfId="0" applyNumberFormat="1" applyAlignment="1">
      <alignment horizontal="center" vertical="top"/>
    </xf>
    <xf numFmtId="164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64" fontId="18" fillId="0" borderId="0" xfId="0" applyNumberFormat="1" applyFont="1" applyAlignment="1">
      <alignment horizontal="center" vertical="center"/>
    </xf>
    <xf numFmtId="164" fontId="18" fillId="0" borderId="0" xfId="0" applyNumberFormat="1" applyFont="1" applyAlignment="1">
      <alignment horizontal="center" vertical="top"/>
    </xf>
    <xf numFmtId="164" fontId="0" fillId="0" borderId="0" xfId="0" applyNumberFormat="1" applyAlignment="1">
      <alignment horizontal="center" vertical="top"/>
    </xf>
    <xf numFmtId="164" fontId="19" fillId="0" borderId="0" xfId="0" applyNumberFormat="1" applyFont="1" applyAlignment="1">
      <alignment horizontal="center" vertical="top"/>
    </xf>
    <xf numFmtId="164" fontId="18" fillId="33" borderId="0" xfId="0" applyNumberFormat="1" applyFont="1" applyFill="1" applyAlignment="1">
      <alignment horizontal="center" vertical="top"/>
    </xf>
    <xf numFmtId="164" fontId="0" fillId="33" borderId="0" xfId="0" applyNumberFormat="1" applyFill="1" applyAlignment="1">
      <alignment horizontal="center" vertical="top"/>
    </xf>
    <xf numFmtId="164" fontId="19" fillId="33" borderId="0" xfId="0" applyNumberFormat="1" applyFont="1" applyFill="1" applyAlignment="1">
      <alignment horizontal="center" vertical="top"/>
    </xf>
    <xf numFmtId="0" fontId="0" fillId="33" borderId="0" xfId="0" applyFill="1"/>
    <xf numFmtId="164" fontId="0" fillId="33" borderId="0" xfId="0" applyNumberFormat="1" applyFill="1"/>
    <xf numFmtId="164" fontId="0" fillId="0" borderId="0" xfId="0" applyNumberFormat="1" applyAlignment="1">
      <alignment vertical="top"/>
    </xf>
    <xf numFmtId="0" fontId="19" fillId="33" borderId="0" xfId="0" applyFont="1" applyFill="1" applyAlignment="1">
      <alignment horizontal="center" vertical="center"/>
    </xf>
    <xf numFmtId="0" fontId="0" fillId="33" borderId="0" xfId="0" applyFill="1" applyAlignment="1">
      <alignment horizontal="center" vertical="center"/>
    </xf>
    <xf numFmtId="0" fontId="19" fillId="33" borderId="0" xfId="0" applyFont="1" applyFill="1" applyAlignment="1">
      <alignment horizontal="center" vertical="top"/>
    </xf>
    <xf numFmtId="0" fontId="18" fillId="33" borderId="0" xfId="0" applyFont="1" applyFill="1" applyAlignment="1">
      <alignment horizontal="center" vertical="center"/>
    </xf>
    <xf numFmtId="0" fontId="0" fillId="33" borderId="0" xfId="0" applyFill="1" applyAlignment="1">
      <alignment horizontal="center" vertical="top"/>
    </xf>
    <xf numFmtId="164" fontId="0" fillId="33" borderId="0" xfId="0" applyNumberFormat="1" applyFill="1" applyAlignment="1">
      <alignment horizontal="center" vertical="center"/>
    </xf>
    <xf numFmtId="0" fontId="18" fillId="33" borderId="0" xfId="0" applyFont="1" applyFill="1" applyAlignment="1">
      <alignment horizontal="center" vertical="top"/>
    </xf>
    <xf numFmtId="164" fontId="18" fillId="33" borderId="0" xfId="0" applyNumberFormat="1" applyFont="1" applyFill="1" applyAlignment="1">
      <alignment horizontal="center" vertical="center"/>
    </xf>
    <xf numFmtId="164" fontId="19" fillId="33" borderId="0" xfId="0" applyNumberFormat="1" applyFont="1" applyFill="1" applyAlignment="1">
      <alignment horizontal="center" vertical="center"/>
    </xf>
    <xf numFmtId="164" fontId="19" fillId="0" borderId="0" xfId="0" applyNumberFormat="1" applyFont="1" applyAlignment="1">
      <alignment horizontal="center" vertical="center"/>
    </xf>
    <xf numFmtId="2" fontId="19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9" fillId="0" borderId="0" xfId="0" applyFont="1" applyAlignment="1">
      <alignment horizontal="center"/>
    </xf>
    <xf numFmtId="0" fontId="19" fillId="0" borderId="0" xfId="0" applyFont="1" applyAlignment="1">
      <alignment vertical="center"/>
    </xf>
    <xf numFmtId="0" fontId="0" fillId="0" borderId="0" xfId="0" applyAlignment="1">
      <alignment horizontal="center"/>
    </xf>
    <xf numFmtId="0" fontId="19" fillId="0" borderId="0" xfId="0" applyFont="1"/>
    <xf numFmtId="164" fontId="19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top"/>
    </xf>
    <xf numFmtId="0" fontId="18" fillId="0" borderId="0" xfId="0" applyFont="1" applyAlignment="1">
      <alignment horizontal="center" vertical="top"/>
    </xf>
    <xf numFmtId="0" fontId="16" fillId="0" borderId="0" xfId="0" applyFont="1" applyAlignment="1">
      <alignment horizontal="center"/>
    </xf>
    <xf numFmtId="164" fontId="0" fillId="0" borderId="0" xfId="0" applyNumberFormat="1" applyAlignment="1">
      <alignment horizontal="center" vertical="top"/>
    </xf>
    <xf numFmtId="0" fontId="16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20" fillId="0" borderId="0" xfId="42"/>
    <xf numFmtId="0" fontId="21" fillId="0" borderId="0" xfId="42" applyFont="1" applyAlignment="1">
      <alignment horizontal="center"/>
    </xf>
    <xf numFmtId="0" fontId="21" fillId="0" borderId="10" xfId="42" applyFont="1" applyBorder="1" applyAlignment="1">
      <alignment horizontal="center"/>
    </xf>
    <xf numFmtId="0" fontId="21" fillId="0" borderId="11" xfId="42" applyFont="1" applyBorder="1" applyAlignment="1">
      <alignment horizontal="center"/>
    </xf>
    <xf numFmtId="0" fontId="21" fillId="0" borderId="12" xfId="42" applyFont="1" applyBorder="1" applyAlignment="1">
      <alignment horizontal="center"/>
    </xf>
    <xf numFmtId="0" fontId="20" fillId="0" borderId="0" xfId="42" applyAlignment="1">
      <alignment horizontal="center"/>
    </xf>
    <xf numFmtId="0" fontId="21" fillId="0" borderId="13" xfId="42" applyFont="1" applyBorder="1" applyAlignment="1">
      <alignment horizontal="center"/>
    </xf>
    <xf numFmtId="0" fontId="21" fillId="0" borderId="14" xfId="42" applyFont="1" applyBorder="1" applyAlignment="1">
      <alignment horizontal="center"/>
    </xf>
    <xf numFmtId="0" fontId="21" fillId="0" borderId="15" xfId="42" applyFont="1" applyBorder="1" applyAlignment="1">
      <alignment horizontal="center"/>
    </xf>
    <xf numFmtId="0" fontId="21" fillId="0" borderId="16" xfId="42" applyFont="1" applyBorder="1" applyAlignment="1">
      <alignment horizontal="center"/>
    </xf>
    <xf numFmtId="0" fontId="21" fillId="0" borderId="17" xfId="42" applyFont="1" applyBorder="1" applyAlignment="1">
      <alignment horizontal="center"/>
    </xf>
    <xf numFmtId="0" fontId="21" fillId="0" borderId="18" xfId="42" applyFont="1" applyBorder="1" applyAlignment="1">
      <alignment horizontal="center"/>
    </xf>
    <xf numFmtId="0" fontId="22" fillId="0" borderId="0" xfId="42" applyFont="1"/>
    <xf numFmtId="0" fontId="23" fillId="0" borderId="0" xfId="42" applyFont="1" applyAlignment="1">
      <alignment horizontal="right"/>
    </xf>
    <xf numFmtId="0" fontId="24" fillId="0" borderId="0" xfId="42" applyFont="1" applyAlignment="1">
      <alignment horizontal="center"/>
    </xf>
    <xf numFmtId="0" fontId="21" fillId="0" borderId="0" xfId="42" applyFont="1"/>
    <xf numFmtId="0" fontId="21" fillId="0" borderId="19" xfId="42" applyFont="1" applyBorder="1" applyAlignment="1">
      <alignment horizontal="center"/>
    </xf>
    <xf numFmtId="0" fontId="21" fillId="0" borderId="11" xfId="42" applyFont="1" applyBorder="1" applyAlignment="1">
      <alignment horizontal="left"/>
    </xf>
    <xf numFmtId="0" fontId="21" fillId="0" borderId="0" xfId="42" applyFont="1" applyBorder="1" applyAlignment="1">
      <alignment horizontal="center"/>
    </xf>
    <xf numFmtId="0" fontId="21" fillId="0" borderId="14" xfId="42" applyFont="1" applyBorder="1" applyAlignment="1">
      <alignment horizontal="left"/>
    </xf>
    <xf numFmtId="0" fontId="21" fillId="0" borderId="20" xfId="42" applyFont="1" applyBorder="1" applyAlignment="1">
      <alignment horizontal="center"/>
    </xf>
    <xf numFmtId="0" fontId="21" fillId="0" borderId="21" xfId="42" applyFont="1" applyBorder="1" applyAlignment="1">
      <alignment horizontal="center"/>
    </xf>
    <xf numFmtId="0" fontId="21" fillId="0" borderId="22" xfId="42" applyFont="1" applyBorder="1" applyAlignment="1">
      <alignment horizontal="center"/>
    </xf>
    <xf numFmtId="0" fontId="21" fillId="0" borderId="23" xfId="42" applyFont="1" applyBorder="1" applyAlignment="1">
      <alignment horizontal="left"/>
    </xf>
    <xf numFmtId="0" fontId="25" fillId="0" borderId="16" xfId="42" applyFont="1" applyBorder="1"/>
    <xf numFmtId="0" fontId="25" fillId="0" borderId="24" xfId="42" applyFont="1" applyBorder="1"/>
    <xf numFmtId="0" fontId="25" fillId="0" borderId="18" xfId="42" applyFont="1" applyBorder="1"/>
    <xf numFmtId="0" fontId="21" fillId="0" borderId="23" xfId="42" applyFont="1" applyBorder="1" applyAlignment="1">
      <alignment horizontal="center"/>
    </xf>
    <xf numFmtId="0" fontId="25" fillId="0" borderId="17" xfId="42" applyFont="1" applyBorder="1" applyAlignment="1">
      <alignment horizontal="center"/>
    </xf>
    <xf numFmtId="0" fontId="25" fillId="0" borderId="0" xfId="42" applyFont="1"/>
    <xf numFmtId="165" fontId="21" fillId="0" borderId="22" xfId="42" applyNumberFormat="1" applyFont="1" applyBorder="1" applyAlignment="1">
      <alignment horizontal="center"/>
    </xf>
    <xf numFmtId="165" fontId="21" fillId="0" borderId="21" xfId="42" applyNumberFormat="1" applyFont="1" applyBorder="1" applyAlignment="1">
      <alignment horizontal="center"/>
    </xf>
    <xf numFmtId="165" fontId="21" fillId="0" borderId="20" xfId="42" applyNumberFormat="1" applyFont="1" applyBorder="1" applyAlignment="1">
      <alignment horizontal="center"/>
    </xf>
    <xf numFmtId="165" fontId="21" fillId="0" borderId="15" xfId="42" applyNumberFormat="1" applyFont="1" applyBorder="1" applyAlignment="1">
      <alignment horizontal="center"/>
    </xf>
    <xf numFmtId="165" fontId="21" fillId="0" borderId="0" xfId="42" applyNumberFormat="1" applyFont="1" applyBorder="1" applyAlignment="1">
      <alignment horizontal="center"/>
    </xf>
    <xf numFmtId="165" fontId="21" fillId="0" borderId="13" xfId="42" applyNumberFormat="1" applyFont="1" applyBorder="1" applyAlignment="1">
      <alignment horizontal="center"/>
    </xf>
    <xf numFmtId="165" fontId="21" fillId="0" borderId="12" xfId="42" applyNumberFormat="1" applyFont="1" applyBorder="1" applyAlignment="1">
      <alignment horizontal="center"/>
    </xf>
    <xf numFmtId="165" fontId="21" fillId="0" borderId="19" xfId="42" applyNumberFormat="1" applyFont="1" applyBorder="1" applyAlignment="1">
      <alignment horizontal="center"/>
    </xf>
    <xf numFmtId="165" fontId="21" fillId="0" borderId="10" xfId="42" applyNumberFormat="1" applyFont="1" applyBorder="1" applyAlignment="1">
      <alignment horizontal="center"/>
    </xf>
    <xf numFmtId="165" fontId="21" fillId="0" borderId="14" xfId="42" applyNumberFormat="1" applyFont="1" applyBorder="1" applyAlignment="1">
      <alignment horizontal="center"/>
    </xf>
    <xf numFmtId="165" fontId="21" fillId="0" borderId="11" xfId="42" applyNumberFormat="1" applyFont="1" applyBorder="1" applyAlignment="1">
      <alignment horizontal="center"/>
    </xf>
    <xf numFmtId="0" fontId="18" fillId="0" borderId="0" xfId="0" applyFont="1" applyAlignment="1">
      <alignment horizontal="center"/>
    </xf>
    <xf numFmtId="2" fontId="0" fillId="0" borderId="0" xfId="0" applyNumberFormat="1"/>
    <xf numFmtId="2" fontId="18" fillId="0" borderId="0" xfId="0" applyNumberFormat="1" applyFont="1" applyAlignment="1">
      <alignment horizontal="center" vertical="center"/>
    </xf>
    <xf numFmtId="0" fontId="18" fillId="0" borderId="0" xfId="0" applyFont="1"/>
    <xf numFmtId="164" fontId="0" fillId="0" borderId="0" xfId="0" applyNumberFormat="1"/>
    <xf numFmtId="0" fontId="16" fillId="0" borderId="0" xfId="0" applyFont="1" applyAlignment="1">
      <alignment vertical="center"/>
    </xf>
    <xf numFmtId="164" fontId="18" fillId="0" borderId="0" xfId="0" applyNumberFormat="1" applyFont="1" applyAlignment="1">
      <alignment horizontal="center"/>
    </xf>
    <xf numFmtId="0" fontId="18" fillId="0" borderId="0" xfId="0" applyFont="1" applyAlignment="1">
      <alignment vertical="center"/>
    </xf>
    <xf numFmtId="2" fontId="0" fillId="0" borderId="0" xfId="0" applyNumberFormat="1" applyAlignment="1">
      <alignment vertical="center"/>
    </xf>
    <xf numFmtId="2" fontId="18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  <xf numFmtId="164" fontId="18" fillId="0" borderId="0" xfId="0" applyNumberFormat="1" applyFont="1"/>
    <xf numFmtId="164" fontId="0" fillId="0" borderId="0" xfId="0" applyNumberFormat="1" applyAlignment="1">
      <alignment vertical="center"/>
    </xf>
    <xf numFmtId="0" fontId="18" fillId="34" borderId="0" xfId="0" applyFont="1" applyFill="1" applyAlignment="1">
      <alignment horizontal="center" vertical="center"/>
    </xf>
    <xf numFmtId="2" fontId="16" fillId="0" borderId="0" xfId="0" applyNumberFormat="1" applyFont="1" applyAlignment="1">
      <alignment horizontal="center" vertical="center"/>
    </xf>
    <xf numFmtId="0" fontId="20" fillId="0" borderId="16" xfId="42" applyBorder="1"/>
    <xf numFmtId="0" fontId="20" fillId="0" borderId="24" xfId="42" applyBorder="1"/>
    <xf numFmtId="0" fontId="20" fillId="0" borderId="18" xfId="42" applyBorder="1"/>
    <xf numFmtId="0" fontId="20" fillId="0" borderId="0" xfId="42" applyBorder="1" applyAlignment="1">
      <alignment horizontal="center"/>
    </xf>
    <xf numFmtId="0" fontId="20" fillId="0" borderId="0" xfId="42" applyBorder="1"/>
    <xf numFmtId="0" fontId="25" fillId="0" borderId="0" xfId="42" applyFont="1" applyBorder="1"/>
    <xf numFmtId="0" fontId="21" fillId="0" borderId="0" xfId="42" applyFont="1" applyBorder="1"/>
    <xf numFmtId="0" fontId="25" fillId="0" borderId="24" xfId="42" applyFont="1" applyBorder="1" applyAlignment="1">
      <alignment horizontal="right"/>
    </xf>
    <xf numFmtId="3" fontId="20" fillId="0" borderId="0" xfId="42" applyNumberFormat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top"/>
    </xf>
    <xf numFmtId="0" fontId="18" fillId="0" borderId="0" xfId="0" applyFont="1" applyAlignment="1">
      <alignment horizontal="center" vertical="top"/>
    </xf>
    <xf numFmtId="0" fontId="16" fillId="0" borderId="0" xfId="0" applyFont="1" applyAlignment="1">
      <alignment horizontal="center"/>
    </xf>
    <xf numFmtId="164" fontId="0" fillId="0" borderId="0" xfId="0" applyNumberFormat="1" applyAlignment="1">
      <alignment horizontal="center" vertical="top"/>
    </xf>
    <xf numFmtId="164" fontId="0" fillId="33" borderId="0" xfId="0" applyNumberFormat="1" applyFill="1" applyAlignment="1">
      <alignment horizontal="center" vertical="top"/>
    </xf>
    <xf numFmtId="0" fontId="16" fillId="0" borderId="0" xfId="0" applyFont="1" applyAlignment="1">
      <alignment horizontal="center" vertical="top"/>
    </xf>
    <xf numFmtId="0" fontId="16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9" fillId="0" borderId="0" xfId="0" applyFont="1" applyAlignment="1">
      <alignment horizont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 vertical="top"/>
    </xf>
    <xf numFmtId="164" fontId="16" fillId="0" borderId="0" xfId="0" applyNumberFormat="1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" fontId="0" fillId="0" borderId="0" xfId="0" applyNumberFormat="1" applyAlignment="1">
      <alignment horizontal="center"/>
    </xf>
    <xf numFmtId="2" fontId="16" fillId="0" borderId="0" xfId="0" applyNumberFormat="1" applyFont="1" applyAlignment="1">
      <alignment horizontal="center"/>
    </xf>
    <xf numFmtId="2" fontId="16" fillId="0" borderId="0" xfId="0" applyNumberFormat="1" applyFont="1" applyAlignment="1">
      <alignment horizontal="center" vertical="center"/>
    </xf>
    <xf numFmtId="0" fontId="18" fillId="0" borderId="0" xfId="0" applyFont="1" applyAlignment="1">
      <alignment horizontal="center"/>
    </xf>
    <xf numFmtId="0" fontId="14" fillId="33" borderId="0" xfId="0" applyFont="1" applyFill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69A5508C-6D3E-4133-BD13-37877DFCD881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png"/><Relationship Id="rId1" Type="http://schemas.openxmlformats.org/officeDocument/2006/relationships/image" Target="../media/image18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2.png"/><Relationship Id="rId2" Type="http://schemas.openxmlformats.org/officeDocument/2006/relationships/image" Target="../media/image31.png"/><Relationship Id="rId1" Type="http://schemas.openxmlformats.org/officeDocument/2006/relationships/image" Target="../media/image30.png"/><Relationship Id="rId4" Type="http://schemas.openxmlformats.org/officeDocument/2006/relationships/image" Target="../media/image33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4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5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6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7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8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9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0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png"/><Relationship Id="rId1" Type="http://schemas.openxmlformats.org/officeDocument/2006/relationships/image" Target="../media/image4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png"/><Relationship Id="rId1" Type="http://schemas.openxmlformats.org/officeDocument/2006/relationships/image" Target="../media/image43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5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6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7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8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49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0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1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3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4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5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56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57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8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9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0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1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2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3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4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5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6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67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68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9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0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1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2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3.pn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4.png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5.png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6.png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77.pn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78.png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79.png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0.png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1.png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3.png"/><Relationship Id="rId1" Type="http://schemas.openxmlformats.org/officeDocument/2006/relationships/image" Target="../media/image82.png"/></Relationships>
</file>

<file path=xl/drawings/_rels/drawing7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6.png"/><Relationship Id="rId2" Type="http://schemas.openxmlformats.org/officeDocument/2006/relationships/image" Target="../media/image85.png"/><Relationship Id="rId1" Type="http://schemas.openxmlformats.org/officeDocument/2006/relationships/image" Target="../media/image84.png"/><Relationship Id="rId4" Type="http://schemas.openxmlformats.org/officeDocument/2006/relationships/image" Target="../media/image8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441960</xdr:colOff>
      <xdr:row>5</xdr:row>
      <xdr:rowOff>160020</xdr:rowOff>
    </xdr:from>
    <xdr:to>
      <xdr:col>2</xdr:col>
      <xdr:colOff>988695</xdr:colOff>
      <xdr:row>17</xdr:row>
      <xdr:rowOff>167957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152F725-87F7-5411-ECEC-C8D414C00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1960" y="1074420"/>
          <a:ext cx="2642235" cy="220249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82924</xdr:colOff>
      <xdr:row>2</xdr:row>
      <xdr:rowOff>78441</xdr:rowOff>
    </xdr:from>
    <xdr:to>
      <xdr:col>14</xdr:col>
      <xdr:colOff>218995</xdr:colOff>
      <xdr:row>17</xdr:row>
      <xdr:rowOff>82090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F203564-4137-3B29-8823-5DCA9273D1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43383" y="445994"/>
          <a:ext cx="3981930" cy="276029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212909</xdr:colOff>
      <xdr:row>25</xdr:row>
      <xdr:rowOff>156883</xdr:rowOff>
    </xdr:from>
    <xdr:to>
      <xdr:col>9</xdr:col>
      <xdr:colOff>100852</xdr:colOff>
      <xdr:row>39</xdr:row>
      <xdr:rowOff>8727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D28F7C8-A248-63A9-1240-5E364D9602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28262" y="4919383"/>
          <a:ext cx="3518649" cy="251884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495300</xdr:colOff>
      <xdr:row>23</xdr:row>
      <xdr:rowOff>180976</xdr:rowOff>
    </xdr:from>
    <xdr:to>
      <xdr:col>6</xdr:col>
      <xdr:colOff>542925</xdr:colOff>
      <xdr:row>35</xdr:row>
      <xdr:rowOff>69510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FF74645-1B8C-0B1E-8263-5376917B1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4900" y="4562476"/>
          <a:ext cx="3095625" cy="217453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142876</xdr:colOff>
      <xdr:row>24</xdr:row>
      <xdr:rowOff>9525</xdr:rowOff>
    </xdr:from>
    <xdr:to>
      <xdr:col>8</xdr:col>
      <xdr:colOff>409576</xdr:colOff>
      <xdr:row>37</xdr:row>
      <xdr:rowOff>2015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28260-DD3F-2BA2-09EF-9ED314075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71676" y="4581525"/>
          <a:ext cx="3314700" cy="245946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</xdr:row>
      <xdr:rowOff>1</xdr:rowOff>
    </xdr:from>
    <xdr:to>
      <xdr:col>5</xdr:col>
      <xdr:colOff>238125</xdr:colOff>
      <xdr:row>27</xdr:row>
      <xdr:rowOff>143131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A155AC0-4907-FC37-A2EF-7593D32E4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0575" y="3048001"/>
          <a:ext cx="2676525" cy="2238630"/>
        </a:xfrm>
        <a:prstGeom prst="rect">
          <a:avLst/>
        </a:prstGeom>
      </xdr:spPr>
    </xdr:pic>
    <xdr:clientData/>
  </xdr:twoCellAnchor>
  <xdr:twoCellAnchor editAs="oneCell">
    <xdr:from>
      <xdr:col>10</xdr:col>
      <xdr:colOff>161925</xdr:colOff>
      <xdr:row>16</xdr:row>
      <xdr:rowOff>47625</xdr:rowOff>
    </xdr:from>
    <xdr:to>
      <xdr:col>14</xdr:col>
      <xdr:colOff>590550</xdr:colOff>
      <xdr:row>27</xdr:row>
      <xdr:rowOff>59550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5C4C99D-E23E-88E6-85E2-82190B4719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62725" y="3095625"/>
          <a:ext cx="2867025" cy="21074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100853</xdr:colOff>
      <xdr:row>14</xdr:row>
      <xdr:rowOff>179294</xdr:rowOff>
    </xdr:from>
    <xdr:to>
      <xdr:col>10</xdr:col>
      <xdr:colOff>341954</xdr:colOff>
      <xdr:row>29</xdr:row>
      <xdr:rowOff>2839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83321F3-A5D8-14DA-1DD0-63051D94C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72118" y="2846294"/>
          <a:ext cx="3266689" cy="2669839"/>
        </a:xfrm>
        <a:prstGeom prst="rect">
          <a:avLst/>
        </a:prstGeom>
      </xdr:spPr>
    </xdr:pic>
    <xdr:clientData/>
  </xdr:twoCellAnchor>
  <xdr:twoCellAnchor editAs="oneCell">
    <xdr:from>
      <xdr:col>18</xdr:col>
      <xdr:colOff>347383</xdr:colOff>
      <xdr:row>16</xdr:row>
      <xdr:rowOff>145677</xdr:rowOff>
    </xdr:from>
    <xdr:to>
      <xdr:col>24</xdr:col>
      <xdr:colOff>95276</xdr:colOff>
      <xdr:row>29</xdr:row>
      <xdr:rowOff>67236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C00B00C-C40C-394A-ED5E-87A55F418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564471" y="3193677"/>
          <a:ext cx="3378599" cy="239805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14</xdr:row>
      <xdr:rowOff>0</xdr:rowOff>
    </xdr:from>
    <xdr:to>
      <xdr:col>9</xdr:col>
      <xdr:colOff>375093</xdr:colOff>
      <xdr:row>28</xdr:row>
      <xdr:rowOff>155649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E3FA4B0-24E0-F9A4-291D-326B9DBFE5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90800" y="2667000"/>
          <a:ext cx="3423093" cy="2822649"/>
        </a:xfrm>
        <a:prstGeom prst="rect">
          <a:avLst/>
        </a:prstGeom>
      </xdr:spPr>
    </xdr:pic>
    <xdr:clientData/>
  </xdr:twoCellAnchor>
  <xdr:twoCellAnchor editAs="oneCell">
    <xdr:from>
      <xdr:col>17</xdr:col>
      <xdr:colOff>9526</xdr:colOff>
      <xdr:row>15</xdr:row>
      <xdr:rowOff>114300</xdr:rowOff>
    </xdr:from>
    <xdr:to>
      <xdr:col>22</xdr:col>
      <xdr:colOff>581026</xdr:colOff>
      <xdr:row>29</xdr:row>
      <xdr:rowOff>34260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4CF806B-A061-D21C-3A72-A73CB5718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10851" y="2971800"/>
          <a:ext cx="3619500" cy="258696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45555</xdr:colOff>
      <xdr:row>12</xdr:row>
      <xdr:rowOff>91702</xdr:rowOff>
    </xdr:from>
    <xdr:to>
      <xdr:col>6</xdr:col>
      <xdr:colOff>295291</xdr:colOff>
      <xdr:row>22</xdr:row>
      <xdr:rowOff>118916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7F88486-9B71-4B1F-B8CA-F422B1D78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63815" y="2286262"/>
          <a:ext cx="2886256" cy="1856014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</xdr:row>
      <xdr:rowOff>0</xdr:rowOff>
    </xdr:from>
    <xdr:to>
      <xdr:col>7</xdr:col>
      <xdr:colOff>581025</xdr:colOff>
      <xdr:row>11</xdr:row>
      <xdr:rowOff>173599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D29A2D0-9AD6-4C82-A837-1D7A190B1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82340" y="182880"/>
          <a:ext cx="3217545" cy="200239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244491</xdr:colOff>
      <xdr:row>14</xdr:row>
      <xdr:rowOff>81497</xdr:rowOff>
    </xdr:from>
    <xdr:to>
      <xdr:col>10</xdr:col>
      <xdr:colOff>71311</xdr:colOff>
      <xdr:row>27</xdr:row>
      <xdr:rowOff>59746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539142E-86C5-42F5-9BCD-C231A3AFE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81011" y="2641817"/>
          <a:ext cx="3781600" cy="2355689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224119</xdr:colOff>
      <xdr:row>13</xdr:row>
      <xdr:rowOff>2</xdr:rowOff>
    </xdr:from>
    <xdr:to>
      <xdr:col>9</xdr:col>
      <xdr:colOff>593912</xdr:colOff>
      <xdr:row>25</xdr:row>
      <xdr:rowOff>104274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73633A4-28DB-4597-A2EB-EEA388D760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60639" y="2377442"/>
          <a:ext cx="3665443" cy="2298832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13</xdr:row>
      <xdr:rowOff>0</xdr:rowOff>
    </xdr:from>
    <xdr:to>
      <xdr:col>11</xdr:col>
      <xdr:colOff>176893</xdr:colOff>
      <xdr:row>25</xdr:row>
      <xdr:rowOff>21821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EC68940-DA0F-4FC9-B8C9-66C3F92A0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61460" y="2377440"/>
          <a:ext cx="3472543" cy="221638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285750</xdr:colOff>
      <xdr:row>13</xdr:row>
      <xdr:rowOff>0</xdr:rowOff>
    </xdr:from>
    <xdr:to>
      <xdr:col>10</xdr:col>
      <xdr:colOff>594058</xdr:colOff>
      <xdr:row>25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7EB4DDE-C1A1-43FB-A9BA-C2EB966B0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90950" y="2377440"/>
          <a:ext cx="3603958" cy="228981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414771</xdr:colOff>
      <xdr:row>3</xdr:row>
      <xdr:rowOff>62141</xdr:rowOff>
    </xdr:from>
    <xdr:ext cx="2373253" cy="2768329"/>
    <xdr:pic>
      <xdr:nvPicPr>
        <xdr:cNvPr id="2" name="Picture 1">
          <a:extLst>
            <a:ext uri="{FF2B5EF4-FFF2-40B4-BE49-F238E27FC236}">
              <a16:creationId xmlns:a16="http://schemas.microsoft.com/office/drawing/2014/main" id="{CAE337A7-C249-41B7-A07E-6D5F751AB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51291" y="610781"/>
          <a:ext cx="2373253" cy="2768329"/>
        </a:xfrm>
        <a:prstGeom prst="rect">
          <a:avLst/>
        </a:prstGeom>
      </xdr:spPr>
    </xdr:pic>
    <xdr:clientData/>
  </xdr:oneCellAnchor>
  <xdr:oneCellAnchor>
    <xdr:from>
      <xdr:col>8</xdr:col>
      <xdr:colOff>425823</xdr:colOff>
      <xdr:row>1</xdr:row>
      <xdr:rowOff>33619</xdr:rowOff>
    </xdr:from>
    <xdr:ext cx="4298577" cy="3220442"/>
    <xdr:pic>
      <xdr:nvPicPr>
        <xdr:cNvPr id="3" name="Picture 2">
          <a:extLst>
            <a:ext uri="{FF2B5EF4-FFF2-40B4-BE49-F238E27FC236}">
              <a16:creationId xmlns:a16="http://schemas.microsoft.com/office/drawing/2014/main" id="{EA54A0C9-6EB3-4D26-ABF9-C94792FCD0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698863" y="216499"/>
          <a:ext cx="4298577" cy="3220442"/>
        </a:xfrm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212911</xdr:colOff>
      <xdr:row>5</xdr:row>
      <xdr:rowOff>89647</xdr:rowOff>
    </xdr:from>
    <xdr:ext cx="3953436" cy="2272626"/>
    <xdr:pic>
      <xdr:nvPicPr>
        <xdr:cNvPr id="2" name="Picture 1">
          <a:extLst>
            <a:ext uri="{FF2B5EF4-FFF2-40B4-BE49-F238E27FC236}">
              <a16:creationId xmlns:a16="http://schemas.microsoft.com/office/drawing/2014/main" id="{2401B806-4449-49EA-BDE9-1946092EF9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26821" y="1004047"/>
          <a:ext cx="3953436" cy="2272626"/>
        </a:xfrm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571501</xdr:colOff>
      <xdr:row>4</xdr:row>
      <xdr:rowOff>95251</xdr:rowOff>
    </xdr:from>
    <xdr:ext cx="3732107" cy="2213610"/>
    <xdr:pic>
      <xdr:nvPicPr>
        <xdr:cNvPr id="2" name="Picture 1">
          <a:extLst>
            <a:ext uri="{FF2B5EF4-FFF2-40B4-BE49-F238E27FC236}">
              <a16:creationId xmlns:a16="http://schemas.microsoft.com/office/drawing/2014/main" id="{A8CF5F6E-A73D-4E96-8A9E-CC258FB16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71901" y="826771"/>
          <a:ext cx="3732107" cy="2213610"/>
        </a:xfrm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419661</xdr:colOff>
      <xdr:row>13</xdr:row>
      <xdr:rowOff>107577</xdr:rowOff>
    </xdr:from>
    <xdr:ext cx="5026509" cy="2766172"/>
    <xdr:pic>
      <xdr:nvPicPr>
        <xdr:cNvPr id="2" name="Picture 1">
          <a:extLst>
            <a:ext uri="{FF2B5EF4-FFF2-40B4-BE49-F238E27FC236}">
              <a16:creationId xmlns:a16="http://schemas.microsoft.com/office/drawing/2014/main" id="{9F49C527-F95A-465A-90B2-9DF571EA7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8791" y="2485017"/>
          <a:ext cx="5026509" cy="2766172"/>
        </a:xfrm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602797</xdr:colOff>
      <xdr:row>14</xdr:row>
      <xdr:rowOff>81642</xdr:rowOff>
    </xdr:from>
    <xdr:ext cx="4011113" cy="2546495"/>
    <xdr:pic>
      <xdr:nvPicPr>
        <xdr:cNvPr id="2" name="Picture 1">
          <a:extLst>
            <a:ext uri="{FF2B5EF4-FFF2-40B4-BE49-F238E27FC236}">
              <a16:creationId xmlns:a16="http://schemas.microsoft.com/office/drawing/2014/main" id="{2602D2A3-AC29-4680-8973-1420886E2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42877" y="2641962"/>
          <a:ext cx="4011113" cy="2546495"/>
        </a:xfrm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1</xdr:row>
      <xdr:rowOff>0</xdr:rowOff>
    </xdr:from>
    <xdr:ext cx="2859677" cy="2237254"/>
    <xdr:pic>
      <xdr:nvPicPr>
        <xdr:cNvPr id="2" name="Picture 1">
          <a:extLst>
            <a:ext uri="{FF2B5EF4-FFF2-40B4-BE49-F238E27FC236}">
              <a16:creationId xmlns:a16="http://schemas.microsoft.com/office/drawing/2014/main" id="{3A0DF490-CDBB-47B6-B480-D3870ADE2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00400" y="182880"/>
          <a:ext cx="2859677" cy="2237254"/>
        </a:xfrm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470647</xdr:colOff>
      <xdr:row>13</xdr:row>
      <xdr:rowOff>168088</xdr:rowOff>
    </xdr:from>
    <xdr:ext cx="4896491" cy="3324002"/>
    <xdr:pic>
      <xdr:nvPicPr>
        <xdr:cNvPr id="2" name="Picture 1">
          <a:extLst>
            <a:ext uri="{FF2B5EF4-FFF2-40B4-BE49-F238E27FC236}">
              <a16:creationId xmlns:a16="http://schemas.microsoft.com/office/drawing/2014/main" id="{544A91E0-6CA6-49AE-ACDA-BFF374B7E1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29777" y="2545528"/>
          <a:ext cx="4896491" cy="3324002"/>
        </a:xfrm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625928</xdr:colOff>
      <xdr:row>6</xdr:row>
      <xdr:rowOff>122465</xdr:rowOff>
    </xdr:from>
    <xdr:ext cx="4179154" cy="2205403"/>
    <xdr:pic>
      <xdr:nvPicPr>
        <xdr:cNvPr id="2" name="Picture 1">
          <a:extLst>
            <a:ext uri="{FF2B5EF4-FFF2-40B4-BE49-F238E27FC236}">
              <a16:creationId xmlns:a16="http://schemas.microsoft.com/office/drawing/2014/main" id="{FC811EA4-D9F0-492D-AC80-C51ACFC11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62448" y="1219745"/>
          <a:ext cx="4179154" cy="2205403"/>
        </a:xfrm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0</xdr:colOff>
      <xdr:row>5</xdr:row>
      <xdr:rowOff>1</xdr:rowOff>
    </xdr:from>
    <xdr:ext cx="5166523" cy="3010792"/>
    <xdr:pic>
      <xdr:nvPicPr>
        <xdr:cNvPr id="2" name="Picture 1">
          <a:extLst>
            <a:ext uri="{FF2B5EF4-FFF2-40B4-BE49-F238E27FC236}">
              <a16:creationId xmlns:a16="http://schemas.microsoft.com/office/drawing/2014/main" id="{67AF0A4A-89E0-4946-B6B2-1FA9C13B0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32170" y="914401"/>
          <a:ext cx="5166523" cy="3010792"/>
        </a:xfrm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341271</xdr:colOff>
      <xdr:row>13</xdr:row>
      <xdr:rowOff>101872</xdr:rowOff>
    </xdr:from>
    <xdr:ext cx="4296335" cy="2580493"/>
    <xdr:pic>
      <xdr:nvPicPr>
        <xdr:cNvPr id="2" name="Picture 1">
          <a:extLst>
            <a:ext uri="{FF2B5EF4-FFF2-40B4-BE49-F238E27FC236}">
              <a16:creationId xmlns:a16="http://schemas.microsoft.com/office/drawing/2014/main" id="{5385DEFF-641E-46DB-BE85-582CAC832E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21431" y="2479312"/>
          <a:ext cx="4296335" cy="2580493"/>
        </a:xfrm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421823</xdr:colOff>
      <xdr:row>14</xdr:row>
      <xdr:rowOff>0</xdr:rowOff>
    </xdr:from>
    <xdr:ext cx="3669029" cy="2280284"/>
    <xdr:pic>
      <xdr:nvPicPr>
        <xdr:cNvPr id="2" name="Picture 1">
          <a:extLst>
            <a:ext uri="{FF2B5EF4-FFF2-40B4-BE49-F238E27FC236}">
              <a16:creationId xmlns:a16="http://schemas.microsoft.com/office/drawing/2014/main" id="{1AFAE71F-D0D8-4396-A4CE-552EA78FCE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99213" y="2560320"/>
          <a:ext cx="3669029" cy="2280284"/>
        </a:xfrm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253999</xdr:colOff>
      <xdr:row>8</xdr:row>
      <xdr:rowOff>63500</xdr:rowOff>
    </xdr:from>
    <xdr:ext cx="5062825" cy="2663825"/>
    <xdr:pic>
      <xdr:nvPicPr>
        <xdr:cNvPr id="2" name="Picture 1">
          <a:extLst>
            <a:ext uri="{FF2B5EF4-FFF2-40B4-BE49-F238E27FC236}">
              <a16:creationId xmlns:a16="http://schemas.microsoft.com/office/drawing/2014/main" id="{4E34D88C-60AC-4B1D-98BD-8441F4DAA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12399" y="1663700"/>
          <a:ext cx="5062825" cy="2663825"/>
        </a:xfrm>
        <a:prstGeom prst="rect">
          <a:avLst/>
        </a:prstGeom>
      </xdr:spPr>
    </xdr:pic>
    <xdr:clientData/>
  </xdr:oneCellAnchor>
  <xdr:oneCellAnchor>
    <xdr:from>
      <xdr:col>12</xdr:col>
      <xdr:colOff>317500</xdr:colOff>
      <xdr:row>27</xdr:row>
      <xdr:rowOff>190499</xdr:rowOff>
    </xdr:from>
    <xdr:ext cx="2705734" cy="2705101"/>
    <xdr:pic>
      <xdr:nvPicPr>
        <xdr:cNvPr id="3" name="Picture 2">
          <a:extLst>
            <a:ext uri="{FF2B5EF4-FFF2-40B4-BE49-F238E27FC236}">
              <a16:creationId xmlns:a16="http://schemas.microsoft.com/office/drawing/2014/main" id="{77F30EE0-A159-4F98-8A93-30A43C9465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375900" y="5591174"/>
          <a:ext cx="2705734" cy="2705101"/>
        </a:xfrm>
        <a:prstGeom prst="rect">
          <a:avLst/>
        </a:prstGeom>
      </xdr:spPr>
    </xdr:pic>
    <xdr:clientData/>
  </xdr:oneCellAnchor>
  <xdr:oneCellAnchor>
    <xdr:from>
      <xdr:col>12</xdr:col>
      <xdr:colOff>330200</xdr:colOff>
      <xdr:row>42</xdr:row>
      <xdr:rowOff>12700</xdr:rowOff>
    </xdr:from>
    <xdr:ext cx="2212157" cy="2565400"/>
    <xdr:pic>
      <xdr:nvPicPr>
        <xdr:cNvPr id="4" name="Picture 3">
          <a:extLst>
            <a:ext uri="{FF2B5EF4-FFF2-40B4-BE49-F238E27FC236}">
              <a16:creationId xmlns:a16="http://schemas.microsoft.com/office/drawing/2014/main" id="{738006EE-04C9-49A9-992D-A3334A0B2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388600" y="8413750"/>
          <a:ext cx="2212157" cy="2565400"/>
        </a:xfrm>
        <a:prstGeom prst="rect">
          <a:avLst/>
        </a:prstGeom>
      </xdr:spPr>
    </xdr:pic>
    <xdr:clientData/>
  </xdr:oneCellAnchor>
  <xdr:oneCellAnchor>
    <xdr:from>
      <xdr:col>12</xdr:col>
      <xdr:colOff>330201</xdr:colOff>
      <xdr:row>55</xdr:row>
      <xdr:rowOff>241300</xdr:rowOff>
    </xdr:from>
    <xdr:ext cx="2365664" cy="2794000"/>
    <xdr:pic>
      <xdr:nvPicPr>
        <xdr:cNvPr id="5" name="Picture 4">
          <a:extLst>
            <a:ext uri="{FF2B5EF4-FFF2-40B4-BE49-F238E27FC236}">
              <a16:creationId xmlns:a16="http://schemas.microsoft.com/office/drawing/2014/main" id="{14CC84BB-FEC3-4783-AE72-6E26AC45B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88601" y="11199812"/>
          <a:ext cx="2365664" cy="2794000"/>
        </a:xfrm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10</xdr:row>
      <xdr:rowOff>91440</xdr:rowOff>
    </xdr:from>
    <xdr:ext cx="5273495" cy="3756074"/>
    <xdr:pic>
      <xdr:nvPicPr>
        <xdr:cNvPr id="2" name="Picture 1">
          <a:extLst>
            <a:ext uri="{FF2B5EF4-FFF2-40B4-BE49-F238E27FC236}">
              <a16:creationId xmlns:a16="http://schemas.microsoft.com/office/drawing/2014/main" id="{3030A72E-1FC4-409A-8833-01C59C727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2026920"/>
          <a:ext cx="5273495" cy="3756074"/>
        </a:xfrm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89648</xdr:colOff>
      <xdr:row>20</xdr:row>
      <xdr:rowOff>89648</xdr:rowOff>
    </xdr:from>
    <xdr:ext cx="5053373" cy="3559547"/>
    <xdr:pic>
      <xdr:nvPicPr>
        <xdr:cNvPr id="2" name="Picture 1">
          <a:extLst>
            <a:ext uri="{FF2B5EF4-FFF2-40B4-BE49-F238E27FC236}">
              <a16:creationId xmlns:a16="http://schemas.microsoft.com/office/drawing/2014/main" id="{FB9B76E9-6328-44A0-B3B7-98E20702DF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69808" y="3747248"/>
          <a:ext cx="5053373" cy="3559547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514350</xdr:colOff>
      <xdr:row>3</xdr:row>
      <xdr:rowOff>38100</xdr:rowOff>
    </xdr:from>
    <xdr:ext cx="2550795" cy="2202497"/>
    <xdr:pic>
      <xdr:nvPicPr>
        <xdr:cNvPr id="2" name="Picture 1">
          <a:extLst>
            <a:ext uri="{FF2B5EF4-FFF2-40B4-BE49-F238E27FC236}">
              <a16:creationId xmlns:a16="http://schemas.microsoft.com/office/drawing/2014/main" id="{83051886-09EA-4A02-8FAA-AB5EE0FE1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34590" y="586740"/>
          <a:ext cx="2550795" cy="2202497"/>
        </a:xfrm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739589</xdr:colOff>
      <xdr:row>16</xdr:row>
      <xdr:rowOff>67236</xdr:rowOff>
    </xdr:from>
    <xdr:ext cx="4282887" cy="2519248"/>
    <xdr:pic>
      <xdr:nvPicPr>
        <xdr:cNvPr id="2" name="Picture 1">
          <a:extLst>
            <a:ext uri="{FF2B5EF4-FFF2-40B4-BE49-F238E27FC236}">
              <a16:creationId xmlns:a16="http://schemas.microsoft.com/office/drawing/2014/main" id="{B2418740-A87A-4534-91CC-700079600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0529" y="2993316"/>
          <a:ext cx="4282887" cy="2519248"/>
        </a:xfrm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178734</xdr:colOff>
      <xdr:row>15</xdr:row>
      <xdr:rowOff>120463</xdr:rowOff>
    </xdr:from>
    <xdr:ext cx="3765176" cy="2279079"/>
    <xdr:pic>
      <xdr:nvPicPr>
        <xdr:cNvPr id="2" name="Picture 1">
          <a:extLst>
            <a:ext uri="{FF2B5EF4-FFF2-40B4-BE49-F238E27FC236}">
              <a16:creationId xmlns:a16="http://schemas.microsoft.com/office/drawing/2014/main" id="{2C723F69-D13B-47AC-9BA7-5298B5807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8814" y="2863663"/>
          <a:ext cx="3765176" cy="2279079"/>
        </a:xfrm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2</xdr:row>
      <xdr:rowOff>0</xdr:rowOff>
    </xdr:from>
    <xdr:ext cx="2727960" cy="2070866"/>
    <xdr:pic>
      <xdr:nvPicPr>
        <xdr:cNvPr id="2" name="Picture 1">
          <a:extLst>
            <a:ext uri="{FF2B5EF4-FFF2-40B4-BE49-F238E27FC236}">
              <a16:creationId xmlns:a16="http://schemas.microsoft.com/office/drawing/2014/main" id="{949D895C-8271-4B36-AC6E-4D7A3F1A9B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88820" y="365760"/>
          <a:ext cx="2727960" cy="2070866"/>
        </a:xfrm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18</xdr:row>
      <xdr:rowOff>0</xdr:rowOff>
    </xdr:from>
    <xdr:ext cx="6154343" cy="3714267"/>
    <xdr:pic>
      <xdr:nvPicPr>
        <xdr:cNvPr id="2" name="Picture 1">
          <a:extLst>
            <a:ext uri="{FF2B5EF4-FFF2-40B4-BE49-F238E27FC236}">
              <a16:creationId xmlns:a16="http://schemas.microsoft.com/office/drawing/2014/main" id="{007232E2-77FD-40C9-ACDA-E1FDA77AA2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2940" y="3291840"/>
          <a:ext cx="6154343" cy="3714267"/>
        </a:xfrm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616324</xdr:colOff>
      <xdr:row>17</xdr:row>
      <xdr:rowOff>156882</xdr:rowOff>
    </xdr:from>
    <xdr:ext cx="4352364" cy="2648329"/>
    <xdr:pic>
      <xdr:nvPicPr>
        <xdr:cNvPr id="2" name="Picture 1">
          <a:extLst>
            <a:ext uri="{FF2B5EF4-FFF2-40B4-BE49-F238E27FC236}">
              <a16:creationId xmlns:a16="http://schemas.microsoft.com/office/drawing/2014/main" id="{59A67655-20EF-4A51-A586-07EFB56E9F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6324" y="3265842"/>
          <a:ext cx="4352364" cy="2648329"/>
        </a:xfrm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695325</xdr:colOff>
      <xdr:row>15</xdr:row>
      <xdr:rowOff>28575</xdr:rowOff>
    </xdr:from>
    <xdr:ext cx="4182753" cy="2588874"/>
    <xdr:pic>
      <xdr:nvPicPr>
        <xdr:cNvPr id="2" name="Picture 1">
          <a:extLst>
            <a:ext uri="{FF2B5EF4-FFF2-40B4-BE49-F238E27FC236}">
              <a16:creationId xmlns:a16="http://schemas.microsoft.com/office/drawing/2014/main" id="{F3E251D4-0AB4-43CC-AF7D-F52256EB6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175" y="2771775"/>
          <a:ext cx="4182753" cy="2588874"/>
        </a:xfrm>
        <a:prstGeom prst="rect">
          <a:avLst/>
        </a:prstGeom>
      </xdr:spPr>
    </xdr:pic>
    <xdr:clientData/>
  </xdr:oneCellAnchor>
  <xdr:oneCellAnchor>
    <xdr:from>
      <xdr:col>8</xdr:col>
      <xdr:colOff>393607</xdr:colOff>
      <xdr:row>15</xdr:row>
      <xdr:rowOff>89086</xdr:rowOff>
    </xdr:from>
    <xdr:ext cx="4106498" cy="2644308"/>
    <xdr:pic>
      <xdr:nvPicPr>
        <xdr:cNvPr id="3" name="Picture 2">
          <a:extLst>
            <a:ext uri="{FF2B5EF4-FFF2-40B4-BE49-F238E27FC236}">
              <a16:creationId xmlns:a16="http://schemas.microsoft.com/office/drawing/2014/main" id="{25A44C0B-73A7-4FDA-86FA-E52F0F075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14247" y="2832286"/>
          <a:ext cx="4106498" cy="2644308"/>
        </a:xfrm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32</xdr:row>
      <xdr:rowOff>100854</xdr:rowOff>
    </xdr:from>
    <xdr:ext cx="5520592" cy="3228003"/>
    <xdr:pic>
      <xdr:nvPicPr>
        <xdr:cNvPr id="2" name="Picture 1">
          <a:extLst>
            <a:ext uri="{FF2B5EF4-FFF2-40B4-BE49-F238E27FC236}">
              <a16:creationId xmlns:a16="http://schemas.microsoft.com/office/drawing/2014/main" id="{0E91685F-B29C-4019-BEB7-26F7F1697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2940" y="5953014"/>
          <a:ext cx="5520592" cy="3228003"/>
        </a:xfrm>
        <a:prstGeom prst="rect">
          <a:avLst/>
        </a:prstGeom>
      </xdr:spPr>
    </xdr:pic>
    <xdr:clientData/>
  </xdr:oneCellAnchor>
  <xdr:oneCellAnchor>
    <xdr:from>
      <xdr:col>12</xdr:col>
      <xdr:colOff>268941</xdr:colOff>
      <xdr:row>34</xdr:row>
      <xdr:rowOff>22412</xdr:rowOff>
    </xdr:from>
    <xdr:ext cx="5266147" cy="3296770"/>
    <xdr:pic>
      <xdr:nvPicPr>
        <xdr:cNvPr id="3" name="Picture 2">
          <a:extLst>
            <a:ext uri="{FF2B5EF4-FFF2-40B4-BE49-F238E27FC236}">
              <a16:creationId xmlns:a16="http://schemas.microsoft.com/office/drawing/2014/main" id="{1421F7F2-5ED0-40AD-87B8-C9AEA0B549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224221" y="6240332"/>
          <a:ext cx="5266147" cy="3296770"/>
        </a:xfrm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274864</xdr:colOff>
      <xdr:row>9</xdr:row>
      <xdr:rowOff>140716</xdr:rowOff>
    </xdr:from>
    <xdr:ext cx="4422161" cy="3136385"/>
    <xdr:pic>
      <xdr:nvPicPr>
        <xdr:cNvPr id="2" name="Picture 1">
          <a:extLst>
            <a:ext uri="{FF2B5EF4-FFF2-40B4-BE49-F238E27FC236}">
              <a16:creationId xmlns:a16="http://schemas.microsoft.com/office/drawing/2014/main" id="{EDEACC57-3D20-4BE7-BF1F-2888ED89C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78384" y="1786636"/>
          <a:ext cx="4422161" cy="3136385"/>
        </a:xfrm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105657</xdr:colOff>
      <xdr:row>25</xdr:row>
      <xdr:rowOff>97653</xdr:rowOff>
    </xdr:from>
    <xdr:ext cx="4635493" cy="3232660"/>
    <xdr:pic>
      <xdr:nvPicPr>
        <xdr:cNvPr id="2" name="Picture 1">
          <a:extLst>
            <a:ext uri="{FF2B5EF4-FFF2-40B4-BE49-F238E27FC236}">
              <a16:creationId xmlns:a16="http://schemas.microsoft.com/office/drawing/2014/main" id="{E67377A1-5287-4E16-9A62-3C3F38ADA8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85817" y="4669653"/>
          <a:ext cx="4635493" cy="3232660"/>
        </a:xfrm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394608</xdr:colOff>
      <xdr:row>2</xdr:row>
      <xdr:rowOff>176894</xdr:rowOff>
    </xdr:from>
    <xdr:ext cx="3759926" cy="2806738"/>
    <xdr:pic>
      <xdr:nvPicPr>
        <xdr:cNvPr id="2" name="Picture 1">
          <a:extLst>
            <a:ext uri="{FF2B5EF4-FFF2-40B4-BE49-F238E27FC236}">
              <a16:creationId xmlns:a16="http://schemas.microsoft.com/office/drawing/2014/main" id="{F4C5FA16-3273-4725-A22A-191183E9E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6368" y="542654"/>
          <a:ext cx="3759926" cy="2806738"/>
        </a:xfrm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605117</xdr:colOff>
      <xdr:row>8</xdr:row>
      <xdr:rowOff>0</xdr:rowOff>
    </xdr:from>
    <xdr:ext cx="3756212" cy="2921391"/>
    <xdr:pic>
      <xdr:nvPicPr>
        <xdr:cNvPr id="2" name="Picture 1">
          <a:extLst>
            <a:ext uri="{FF2B5EF4-FFF2-40B4-BE49-F238E27FC236}">
              <a16:creationId xmlns:a16="http://schemas.microsoft.com/office/drawing/2014/main" id="{631084AE-3E11-4E74-BFD8-47A31A5AB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05517" y="1463040"/>
          <a:ext cx="3756212" cy="2921391"/>
        </a:xfrm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582707</xdr:colOff>
      <xdr:row>13</xdr:row>
      <xdr:rowOff>44824</xdr:rowOff>
    </xdr:from>
    <xdr:ext cx="3434602" cy="2413417"/>
    <xdr:pic>
      <xdr:nvPicPr>
        <xdr:cNvPr id="2" name="Picture 1">
          <a:extLst>
            <a:ext uri="{FF2B5EF4-FFF2-40B4-BE49-F238E27FC236}">
              <a16:creationId xmlns:a16="http://schemas.microsoft.com/office/drawing/2014/main" id="{42A0D3C6-E8E3-4D05-9270-4BE667803A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22787" y="2422264"/>
          <a:ext cx="3434602" cy="2413417"/>
        </a:xfrm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358587</xdr:colOff>
      <xdr:row>14</xdr:row>
      <xdr:rowOff>0</xdr:rowOff>
    </xdr:from>
    <xdr:ext cx="3722595" cy="2914799"/>
    <xdr:pic>
      <xdr:nvPicPr>
        <xdr:cNvPr id="2" name="Picture 1">
          <a:extLst>
            <a:ext uri="{FF2B5EF4-FFF2-40B4-BE49-F238E27FC236}">
              <a16:creationId xmlns:a16="http://schemas.microsoft.com/office/drawing/2014/main" id="{A4817579-51B1-4B86-87AD-527A61D91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38747" y="2560320"/>
          <a:ext cx="3722595" cy="2914799"/>
        </a:xfrm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266700</xdr:colOff>
      <xdr:row>1</xdr:row>
      <xdr:rowOff>171451</xdr:rowOff>
    </xdr:from>
    <xdr:ext cx="3228975" cy="2553556"/>
    <xdr:pic>
      <xdr:nvPicPr>
        <xdr:cNvPr id="2" name="Picture 1">
          <a:extLst>
            <a:ext uri="{FF2B5EF4-FFF2-40B4-BE49-F238E27FC236}">
              <a16:creationId xmlns:a16="http://schemas.microsoft.com/office/drawing/2014/main" id="{EDE1BA44-FE73-4625-B355-A33B7226B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47260" y="354331"/>
          <a:ext cx="3228975" cy="2553556"/>
        </a:xfrm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239806</xdr:colOff>
      <xdr:row>0</xdr:row>
      <xdr:rowOff>166408</xdr:rowOff>
    </xdr:from>
    <xdr:ext cx="3628465" cy="2759583"/>
    <xdr:pic>
      <xdr:nvPicPr>
        <xdr:cNvPr id="2" name="Picture 1">
          <a:extLst>
            <a:ext uri="{FF2B5EF4-FFF2-40B4-BE49-F238E27FC236}">
              <a16:creationId xmlns:a16="http://schemas.microsoft.com/office/drawing/2014/main" id="{102BAFB9-96CA-46EE-B7D2-CAEF40174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43326" y="166408"/>
          <a:ext cx="3628465" cy="2759583"/>
        </a:xfrm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14</xdr:row>
      <xdr:rowOff>0</xdr:rowOff>
    </xdr:from>
    <xdr:ext cx="3075790" cy="2415581"/>
    <xdr:pic>
      <xdr:nvPicPr>
        <xdr:cNvPr id="2" name="Picture 1">
          <a:extLst>
            <a:ext uri="{FF2B5EF4-FFF2-40B4-BE49-F238E27FC236}">
              <a16:creationId xmlns:a16="http://schemas.microsoft.com/office/drawing/2014/main" id="{F0A7A5AF-4533-4D25-8C90-1C73C67B2F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0240" y="2560320"/>
          <a:ext cx="3075790" cy="2415581"/>
        </a:xfrm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457200</xdr:colOff>
      <xdr:row>13</xdr:row>
      <xdr:rowOff>104775</xdr:rowOff>
    </xdr:from>
    <xdr:ext cx="3392805" cy="2629558"/>
    <xdr:pic>
      <xdr:nvPicPr>
        <xdr:cNvPr id="2" name="Picture 1">
          <a:extLst>
            <a:ext uri="{FF2B5EF4-FFF2-40B4-BE49-F238E27FC236}">
              <a16:creationId xmlns:a16="http://schemas.microsoft.com/office/drawing/2014/main" id="{F7110C89-49BC-402B-9258-61361E00A6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7360" y="2482215"/>
          <a:ext cx="3392805" cy="2629558"/>
        </a:xfrm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14</xdr:row>
      <xdr:rowOff>63873</xdr:rowOff>
    </xdr:from>
    <xdr:ext cx="5708561" cy="4486254"/>
    <xdr:pic>
      <xdr:nvPicPr>
        <xdr:cNvPr id="2" name="Picture 1">
          <a:extLst>
            <a:ext uri="{FF2B5EF4-FFF2-40B4-BE49-F238E27FC236}">
              <a16:creationId xmlns:a16="http://schemas.microsoft.com/office/drawing/2014/main" id="{4FE838A3-8429-4A3E-BB25-9F42DEFA0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624193"/>
          <a:ext cx="5708561" cy="4486254"/>
        </a:xfrm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44824</xdr:colOff>
      <xdr:row>9</xdr:row>
      <xdr:rowOff>44823</xdr:rowOff>
    </xdr:from>
    <xdr:ext cx="4763925" cy="3279748"/>
    <xdr:pic>
      <xdr:nvPicPr>
        <xdr:cNvPr id="2" name="Picture 1">
          <a:extLst>
            <a:ext uri="{FF2B5EF4-FFF2-40B4-BE49-F238E27FC236}">
              <a16:creationId xmlns:a16="http://schemas.microsoft.com/office/drawing/2014/main" id="{D3A8C384-C7BD-4BC7-8168-125A09694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45224" y="1690743"/>
          <a:ext cx="4763925" cy="3279748"/>
        </a:xfrm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138953</xdr:colOff>
      <xdr:row>6</xdr:row>
      <xdr:rowOff>163607</xdr:rowOff>
    </xdr:from>
    <xdr:ext cx="4504153" cy="3605874"/>
    <xdr:pic>
      <xdr:nvPicPr>
        <xdr:cNvPr id="2" name="Picture 1">
          <a:extLst>
            <a:ext uri="{FF2B5EF4-FFF2-40B4-BE49-F238E27FC236}">
              <a16:creationId xmlns:a16="http://schemas.microsoft.com/office/drawing/2014/main" id="{2736B632-F02E-42BA-BC3A-8DFB4F4B23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39353" y="1260887"/>
          <a:ext cx="4504153" cy="3605874"/>
        </a:xfrm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5</xdr:row>
      <xdr:rowOff>1</xdr:rowOff>
    </xdr:from>
    <xdr:ext cx="3935506" cy="2357926"/>
    <xdr:pic>
      <xdr:nvPicPr>
        <xdr:cNvPr id="2" name="Picture 1">
          <a:extLst>
            <a:ext uri="{FF2B5EF4-FFF2-40B4-BE49-F238E27FC236}">
              <a16:creationId xmlns:a16="http://schemas.microsoft.com/office/drawing/2014/main" id="{988FBD88-F88F-45EC-83EC-9B66471C0D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0240" y="914401"/>
          <a:ext cx="3935506" cy="2357926"/>
        </a:xfrm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189698</xdr:colOff>
      <xdr:row>19</xdr:row>
      <xdr:rowOff>24813</xdr:rowOff>
    </xdr:from>
    <xdr:ext cx="4819812" cy="3462015"/>
    <xdr:pic>
      <xdr:nvPicPr>
        <xdr:cNvPr id="2" name="Picture 1">
          <a:extLst>
            <a:ext uri="{FF2B5EF4-FFF2-40B4-BE49-F238E27FC236}">
              <a16:creationId xmlns:a16="http://schemas.microsoft.com/office/drawing/2014/main" id="{2D198D37-6204-4449-9AB8-210258B28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90098" y="3499533"/>
          <a:ext cx="4819812" cy="3462015"/>
        </a:xfrm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367665</xdr:colOff>
      <xdr:row>3</xdr:row>
      <xdr:rowOff>49530</xdr:rowOff>
    </xdr:from>
    <xdr:ext cx="2818856" cy="1678033"/>
    <xdr:pic>
      <xdr:nvPicPr>
        <xdr:cNvPr id="2" name="Picture 1">
          <a:extLst>
            <a:ext uri="{FF2B5EF4-FFF2-40B4-BE49-F238E27FC236}">
              <a16:creationId xmlns:a16="http://schemas.microsoft.com/office/drawing/2014/main" id="{6CD3B306-0A95-46BF-B977-0E1BA3139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47825" y="598170"/>
          <a:ext cx="2818856" cy="1678033"/>
        </a:xfrm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136712</xdr:colOff>
      <xdr:row>3</xdr:row>
      <xdr:rowOff>29135</xdr:rowOff>
    </xdr:from>
    <xdr:ext cx="3949768" cy="2827130"/>
    <xdr:pic>
      <xdr:nvPicPr>
        <xdr:cNvPr id="2" name="Picture 1">
          <a:extLst>
            <a:ext uri="{FF2B5EF4-FFF2-40B4-BE49-F238E27FC236}">
              <a16:creationId xmlns:a16="http://schemas.microsoft.com/office/drawing/2014/main" id="{17B719DB-C0C9-413F-8D23-082D39B40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97032" y="577775"/>
          <a:ext cx="3949768" cy="2827130"/>
        </a:xfrm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138545</xdr:colOff>
      <xdr:row>3</xdr:row>
      <xdr:rowOff>103043</xdr:rowOff>
    </xdr:from>
    <xdr:ext cx="3875117" cy="2334582"/>
    <xdr:pic>
      <xdr:nvPicPr>
        <xdr:cNvPr id="2" name="Picture 1">
          <a:extLst>
            <a:ext uri="{FF2B5EF4-FFF2-40B4-BE49-F238E27FC236}">
              <a16:creationId xmlns:a16="http://schemas.microsoft.com/office/drawing/2014/main" id="{93AA8990-C5CD-4457-AB36-ED559A403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18705" y="651683"/>
          <a:ext cx="3875117" cy="2334582"/>
        </a:xfrm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168088</xdr:colOff>
      <xdr:row>18</xdr:row>
      <xdr:rowOff>11206</xdr:rowOff>
    </xdr:from>
    <xdr:ext cx="4036360" cy="2930150"/>
    <xdr:pic>
      <xdr:nvPicPr>
        <xdr:cNvPr id="2" name="Picture 1">
          <a:extLst>
            <a:ext uri="{FF2B5EF4-FFF2-40B4-BE49-F238E27FC236}">
              <a16:creationId xmlns:a16="http://schemas.microsoft.com/office/drawing/2014/main" id="{B144BA8B-6A3C-4DB2-93B7-87D21942C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48248" y="3303046"/>
          <a:ext cx="4036360" cy="2930150"/>
        </a:xfrm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371476</xdr:colOff>
      <xdr:row>4</xdr:row>
      <xdr:rowOff>95251</xdr:rowOff>
    </xdr:from>
    <xdr:ext cx="4128952" cy="2990276"/>
    <xdr:pic>
      <xdr:nvPicPr>
        <xdr:cNvPr id="2" name="Picture 1" descr="A screenshot of a computer screen&#10;&#10;Description automatically generated">
          <a:extLst>
            <a:ext uri="{FF2B5EF4-FFF2-40B4-BE49-F238E27FC236}">
              <a16:creationId xmlns:a16="http://schemas.microsoft.com/office/drawing/2014/main" id="{3F091DD9-5762-45B6-816C-0FAC56C59B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1476" y="826771"/>
          <a:ext cx="4128952" cy="2990276"/>
        </a:xfrm>
        <a:prstGeom prst="rect">
          <a:avLst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571500</xdr:colOff>
      <xdr:row>13</xdr:row>
      <xdr:rowOff>115957</xdr:rowOff>
    </xdr:from>
    <xdr:ext cx="4289468" cy="3084873"/>
    <xdr:pic>
      <xdr:nvPicPr>
        <xdr:cNvPr id="2" name="Picture 1" descr="A black background with a rectangular object and a line&#10;&#10;Description automatically generated with medium confidence">
          <a:extLst>
            <a:ext uri="{FF2B5EF4-FFF2-40B4-BE49-F238E27FC236}">
              <a16:creationId xmlns:a16="http://schemas.microsoft.com/office/drawing/2014/main" id="{E22C624B-26AE-47E0-AA59-6346635BE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51660" y="2493397"/>
          <a:ext cx="4289468" cy="3084873"/>
        </a:xfrm>
        <a:prstGeom prst="rect">
          <a:avLst/>
        </a:prstGeom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12</xdr:row>
      <xdr:rowOff>180975</xdr:rowOff>
    </xdr:from>
    <xdr:ext cx="3974951" cy="2838215"/>
    <xdr:pic>
      <xdr:nvPicPr>
        <xdr:cNvPr id="2" name="Picture 1" descr="A screen shot of a computer screen&#10;&#10;Description automatically generated">
          <a:extLst>
            <a:ext uri="{FF2B5EF4-FFF2-40B4-BE49-F238E27FC236}">
              <a16:creationId xmlns:a16="http://schemas.microsoft.com/office/drawing/2014/main" id="{E6917616-99C2-4F1A-B7E5-9B3D9D325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46886" y="2375535"/>
          <a:ext cx="3974951" cy="2838215"/>
        </a:xfrm>
        <a:prstGeom prst="rect">
          <a:avLst/>
        </a:prstGeom>
      </xdr:spPr>
    </xdr:pic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201706</xdr:colOff>
      <xdr:row>7</xdr:row>
      <xdr:rowOff>100854</xdr:rowOff>
    </xdr:from>
    <xdr:ext cx="4310342" cy="2980220"/>
    <xdr:pic>
      <xdr:nvPicPr>
        <xdr:cNvPr id="2" name="Picture 1" descr="A graph with a line going up&#10;&#10;Description automatically generated with medium confidence">
          <a:extLst>
            <a:ext uri="{FF2B5EF4-FFF2-40B4-BE49-F238E27FC236}">
              <a16:creationId xmlns:a16="http://schemas.microsoft.com/office/drawing/2014/main" id="{92C60F99-5730-4FAB-B446-1DB06E93E9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82666" y="1381014"/>
          <a:ext cx="4310342" cy="2980220"/>
        </a:xfrm>
        <a:prstGeom prst="rect">
          <a:avLst/>
        </a:prstGeom>
      </xdr:spPr>
    </xdr:pic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285750</xdr:colOff>
      <xdr:row>7</xdr:row>
      <xdr:rowOff>27214</xdr:rowOff>
    </xdr:from>
    <xdr:ext cx="6409764" cy="4134071"/>
    <xdr:pic>
      <xdr:nvPicPr>
        <xdr:cNvPr id="2" name="Picture 1" descr="A line of light on a black background&#10;&#10;Description automatically generated with medium confidence">
          <a:extLst>
            <a:ext uri="{FF2B5EF4-FFF2-40B4-BE49-F238E27FC236}">
              <a16:creationId xmlns:a16="http://schemas.microsoft.com/office/drawing/2014/main" id="{7813C166-D7FD-48AF-B514-CC4A634B9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86550" y="1307374"/>
          <a:ext cx="6409764" cy="4134071"/>
        </a:xfrm>
        <a:prstGeom prst="rect">
          <a:avLst/>
        </a:prstGeom>
      </xdr:spPr>
    </xdr:pic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371194</xdr:colOff>
      <xdr:row>5</xdr:row>
      <xdr:rowOff>107857</xdr:rowOff>
    </xdr:from>
    <xdr:ext cx="5697350" cy="3716665"/>
    <xdr:pic>
      <xdr:nvPicPr>
        <xdr:cNvPr id="2" name="Picture 1" descr="A graph with lines and dots&#10;&#10;Description automatically generated">
          <a:extLst>
            <a:ext uri="{FF2B5EF4-FFF2-40B4-BE49-F238E27FC236}">
              <a16:creationId xmlns:a16="http://schemas.microsoft.com/office/drawing/2014/main" id="{7000CCC1-6AC0-4E4C-9AED-30801D6683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2154" y="1022257"/>
          <a:ext cx="5697350" cy="3716665"/>
        </a:xfrm>
        <a:prstGeom prst="rect">
          <a:avLst/>
        </a:prstGeom>
      </xdr:spPr>
    </xdr:pic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425823</xdr:colOff>
      <xdr:row>19</xdr:row>
      <xdr:rowOff>89647</xdr:rowOff>
    </xdr:from>
    <xdr:ext cx="4325716" cy="2658047"/>
    <xdr:pic>
      <xdr:nvPicPr>
        <xdr:cNvPr id="2" name="Picture 1" descr="A diagram of lines and dots&#10;&#10;Description automatically generated">
          <a:extLst>
            <a:ext uri="{FF2B5EF4-FFF2-40B4-BE49-F238E27FC236}">
              <a16:creationId xmlns:a16="http://schemas.microsoft.com/office/drawing/2014/main" id="{82AE4601-4ABE-49B3-9803-4917054C48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5903" y="3564367"/>
          <a:ext cx="4325716" cy="2658047"/>
        </a:xfrm>
        <a:prstGeom prst="rect">
          <a:avLst/>
        </a:prstGeom>
      </xdr:spPr>
    </xdr:pic>
    <xdr:clientData/>
  </xdr:one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448235</xdr:colOff>
      <xdr:row>19</xdr:row>
      <xdr:rowOff>168087</xdr:rowOff>
    </xdr:from>
    <xdr:ext cx="5917052" cy="3335889"/>
    <xdr:pic>
      <xdr:nvPicPr>
        <xdr:cNvPr id="2" name="Picture 1" descr="A diagram of lines and dots&#10;&#10;Description automatically generated">
          <a:extLst>
            <a:ext uri="{FF2B5EF4-FFF2-40B4-BE49-F238E27FC236}">
              <a16:creationId xmlns:a16="http://schemas.microsoft.com/office/drawing/2014/main" id="{F3D1435B-3C56-406F-8A26-6474ED679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8235" y="3642807"/>
          <a:ext cx="5917052" cy="3335889"/>
        </a:xfrm>
        <a:prstGeom prst="rect">
          <a:avLst/>
        </a:prstGeom>
      </xdr:spPr>
    </xdr:pic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419420</xdr:colOff>
      <xdr:row>19</xdr:row>
      <xdr:rowOff>58430</xdr:rowOff>
    </xdr:from>
    <xdr:ext cx="5435293" cy="3113455"/>
    <xdr:pic>
      <xdr:nvPicPr>
        <xdr:cNvPr id="2" name="Picture 1" descr="A diagram of lines and dots&#10;&#10;Description automatically generated">
          <a:extLst>
            <a:ext uri="{FF2B5EF4-FFF2-40B4-BE49-F238E27FC236}">
              <a16:creationId xmlns:a16="http://schemas.microsoft.com/office/drawing/2014/main" id="{392E99E6-6344-479B-8F73-3B39B2720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420" y="3533150"/>
          <a:ext cx="5435293" cy="3113455"/>
        </a:xfrm>
        <a:prstGeom prst="rect">
          <a:avLst/>
        </a:prstGeom>
      </xdr:spPr>
    </xdr:pic>
    <xdr:clientData/>
  </xdr:one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554275</xdr:colOff>
      <xdr:row>2</xdr:row>
      <xdr:rowOff>26221</xdr:rowOff>
    </xdr:from>
    <xdr:ext cx="3892643" cy="3211051"/>
    <xdr:pic>
      <xdr:nvPicPr>
        <xdr:cNvPr id="2" name="Picture 1" descr="A graph with lines and dots&#10;&#10;Description automatically generated">
          <a:extLst>
            <a:ext uri="{FF2B5EF4-FFF2-40B4-BE49-F238E27FC236}">
              <a16:creationId xmlns:a16="http://schemas.microsoft.com/office/drawing/2014/main" id="{8918A2DD-1A46-453C-B4B1-A508B2AF9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56905" y="418651"/>
          <a:ext cx="3892643" cy="3211051"/>
        </a:xfrm>
        <a:prstGeom prst="rect">
          <a:avLst/>
        </a:prstGeom>
      </xdr:spPr>
    </xdr:pic>
    <xdr:clientData/>
  </xdr:one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26</xdr:row>
      <xdr:rowOff>170329</xdr:rowOff>
    </xdr:from>
    <xdr:ext cx="3995538" cy="3257946"/>
    <xdr:pic>
      <xdr:nvPicPr>
        <xdr:cNvPr id="2" name="Picture 1" descr="A screenshot of a computer&#10;&#10;Description automatically generated">
          <a:extLst>
            <a:ext uri="{FF2B5EF4-FFF2-40B4-BE49-F238E27FC236}">
              <a16:creationId xmlns:a16="http://schemas.microsoft.com/office/drawing/2014/main" id="{D8E38D2D-06D5-430F-94FC-60C55178A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925209"/>
          <a:ext cx="3995538" cy="3257946"/>
        </a:xfrm>
        <a:prstGeom prst="rect">
          <a:avLst/>
        </a:prstGeom>
      </xdr:spPr>
    </xdr:pic>
    <xdr:clientData/>
  </xdr:one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257002</xdr:colOff>
      <xdr:row>27</xdr:row>
      <xdr:rowOff>36542</xdr:rowOff>
    </xdr:from>
    <xdr:ext cx="3935948" cy="3352454"/>
    <xdr:pic>
      <xdr:nvPicPr>
        <xdr:cNvPr id="2" name="Picture 1" descr="A screen shot of a graph&#10;&#10;Description automatically generated">
          <a:extLst>
            <a:ext uri="{FF2B5EF4-FFF2-40B4-BE49-F238E27FC236}">
              <a16:creationId xmlns:a16="http://schemas.microsoft.com/office/drawing/2014/main" id="{8D3A452E-14E1-43D3-8488-847840B47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002" y="4974302"/>
          <a:ext cx="3935948" cy="3352454"/>
        </a:xfrm>
        <a:prstGeom prst="rect">
          <a:avLst/>
        </a:prstGeom>
      </xdr:spPr>
    </xdr:pic>
    <xdr:clientData/>
  </xdr:one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47626</xdr:colOff>
      <xdr:row>15</xdr:row>
      <xdr:rowOff>180976</xdr:rowOff>
    </xdr:from>
    <xdr:ext cx="4459778" cy="3241648"/>
    <xdr:pic>
      <xdr:nvPicPr>
        <xdr:cNvPr id="2" name="Picture 1" descr="A graph of a rocket&#10;&#10;Description automatically generated">
          <a:extLst>
            <a:ext uri="{FF2B5EF4-FFF2-40B4-BE49-F238E27FC236}">
              <a16:creationId xmlns:a16="http://schemas.microsoft.com/office/drawing/2014/main" id="{700270C9-6E80-436B-956F-A54E8BDDB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67866" y="2924176"/>
          <a:ext cx="4459778" cy="3241648"/>
        </a:xfrm>
        <a:prstGeom prst="rect">
          <a:avLst/>
        </a:prstGeom>
      </xdr:spPr>
    </xdr:pic>
    <xdr:clientData/>
  </xdr:one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390525</xdr:colOff>
      <xdr:row>15</xdr:row>
      <xdr:rowOff>142875</xdr:rowOff>
    </xdr:from>
    <xdr:ext cx="4521471" cy="3318032"/>
    <xdr:pic>
      <xdr:nvPicPr>
        <xdr:cNvPr id="2" name="Picture 1" descr="A graph of a graph with a line&#10;&#10;Description automatically generated with medium confidence">
          <a:extLst>
            <a:ext uri="{FF2B5EF4-FFF2-40B4-BE49-F238E27FC236}">
              <a16:creationId xmlns:a16="http://schemas.microsoft.com/office/drawing/2014/main" id="{13803508-F337-49AF-A6C4-C5AFE5131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10765" y="2886075"/>
          <a:ext cx="4521471" cy="3318032"/>
        </a:xfrm>
        <a:prstGeom prst="rect">
          <a:avLst/>
        </a:prstGeom>
      </xdr:spPr>
    </xdr:pic>
    <xdr:clientData/>
  </xdr:one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318641</xdr:colOff>
      <xdr:row>26</xdr:row>
      <xdr:rowOff>50136</xdr:rowOff>
    </xdr:from>
    <xdr:ext cx="4389110" cy="3362480"/>
    <xdr:pic>
      <xdr:nvPicPr>
        <xdr:cNvPr id="2" name="Picture 1" descr="A graph of growth and growth&#10;&#10;Description automatically generated with medium confidence">
          <a:extLst>
            <a:ext uri="{FF2B5EF4-FFF2-40B4-BE49-F238E27FC236}">
              <a16:creationId xmlns:a16="http://schemas.microsoft.com/office/drawing/2014/main" id="{B6BA5F47-D53B-45CF-85CF-925DA8EFA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38881" y="4805016"/>
          <a:ext cx="4389110" cy="3362480"/>
        </a:xfrm>
        <a:prstGeom prst="rect">
          <a:avLst/>
        </a:prstGeom>
      </xdr:spPr>
    </xdr:pic>
    <xdr:clientData/>
  </xdr:oneCellAnchor>
</xdr:wsDr>
</file>

<file path=xl/drawings/drawing7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11206</xdr:colOff>
      <xdr:row>15</xdr:row>
      <xdr:rowOff>67237</xdr:rowOff>
    </xdr:from>
    <xdr:ext cx="3108192" cy="2331074"/>
    <xdr:pic>
      <xdr:nvPicPr>
        <xdr:cNvPr id="2" name="Picture 1" descr="A graph with a line and a chart&#10;&#10;Description automatically generated with medium confidence">
          <a:extLst>
            <a:ext uri="{FF2B5EF4-FFF2-40B4-BE49-F238E27FC236}">
              <a16:creationId xmlns:a16="http://schemas.microsoft.com/office/drawing/2014/main" id="{C2970C7C-5EA2-4B29-AD87-9B080984C2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51686" y="2810437"/>
          <a:ext cx="3108192" cy="2331074"/>
        </a:xfrm>
        <a:prstGeom prst="rect">
          <a:avLst/>
        </a:prstGeom>
      </xdr:spPr>
    </xdr:pic>
    <xdr:clientData/>
  </xdr:oneCellAnchor>
</xdr:wsDr>
</file>

<file path=xl/drawings/drawing72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44823</xdr:colOff>
      <xdr:row>15</xdr:row>
      <xdr:rowOff>44824</xdr:rowOff>
    </xdr:from>
    <xdr:ext cx="3949769" cy="2991961"/>
    <xdr:pic>
      <xdr:nvPicPr>
        <xdr:cNvPr id="2" name="Picture 1" descr="A graph of a graph with a line and a chart of a candle&#10;&#10;Description automatically generated with medium confidence">
          <a:extLst>
            <a:ext uri="{FF2B5EF4-FFF2-40B4-BE49-F238E27FC236}">
              <a16:creationId xmlns:a16="http://schemas.microsoft.com/office/drawing/2014/main" id="{D0CBB53D-CB77-41DA-8734-AB7529CA7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25383" y="2788024"/>
          <a:ext cx="3949769" cy="2991961"/>
        </a:xfrm>
        <a:prstGeom prst="rect">
          <a:avLst/>
        </a:prstGeom>
      </xdr:spPr>
    </xdr:pic>
    <xdr:clientData/>
  </xdr:oneCellAnchor>
</xdr:wsDr>
</file>

<file path=xl/drawings/drawing73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526677</xdr:colOff>
      <xdr:row>25</xdr:row>
      <xdr:rowOff>67235</xdr:rowOff>
    </xdr:from>
    <xdr:ext cx="3541613" cy="2756647"/>
    <xdr:pic>
      <xdr:nvPicPr>
        <xdr:cNvPr id="2" name="Picture 1" descr="A graph with lines and dots&#10;&#10;Description automatically generated">
          <a:extLst>
            <a:ext uri="{FF2B5EF4-FFF2-40B4-BE49-F238E27FC236}">
              <a16:creationId xmlns:a16="http://schemas.microsoft.com/office/drawing/2014/main" id="{0B4A7F5F-CE0F-4A5C-A81A-CE36E02BF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07237" y="4639235"/>
          <a:ext cx="3541613" cy="2756647"/>
        </a:xfrm>
        <a:prstGeom prst="rect">
          <a:avLst/>
        </a:prstGeom>
      </xdr:spPr>
    </xdr:pic>
    <xdr:clientData/>
  </xdr:oneCellAnchor>
</xdr:wsDr>
</file>

<file path=xl/drawings/drawing74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25400</xdr:colOff>
      <xdr:row>2</xdr:row>
      <xdr:rowOff>241299</xdr:rowOff>
    </xdr:from>
    <xdr:ext cx="1633220" cy="3129179"/>
    <xdr:pic>
      <xdr:nvPicPr>
        <xdr:cNvPr id="2" name="Picture 1">
          <a:extLst>
            <a:ext uri="{FF2B5EF4-FFF2-40B4-BE49-F238E27FC236}">
              <a16:creationId xmlns:a16="http://schemas.microsoft.com/office/drawing/2014/main" id="{91D7C5F1-31F7-4C28-BB65-6FE55D1A89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900920" y="595629"/>
          <a:ext cx="1633220" cy="3129179"/>
        </a:xfrm>
        <a:prstGeom prst="rect">
          <a:avLst/>
        </a:prstGeom>
      </xdr:spPr>
    </xdr:pic>
    <xdr:clientData/>
  </xdr:oneCellAnchor>
  <xdr:oneCellAnchor>
    <xdr:from>
      <xdr:col>12</xdr:col>
      <xdr:colOff>12700</xdr:colOff>
      <xdr:row>22</xdr:row>
      <xdr:rowOff>101600</xdr:rowOff>
    </xdr:from>
    <xdr:ext cx="3914140" cy="2722880"/>
    <xdr:pic>
      <xdr:nvPicPr>
        <xdr:cNvPr id="3" name="Picture 2">
          <a:extLst>
            <a:ext uri="{FF2B5EF4-FFF2-40B4-BE49-F238E27FC236}">
              <a16:creationId xmlns:a16="http://schemas.microsoft.com/office/drawing/2014/main" id="{38B986B8-EFCB-4934-A9F7-92A190E7A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888220" y="4460240"/>
          <a:ext cx="3914140" cy="2722880"/>
        </a:xfrm>
        <a:prstGeom prst="rect">
          <a:avLst/>
        </a:prstGeom>
      </xdr:spPr>
    </xdr:pic>
    <xdr:clientData/>
  </xdr:oneCellAnchor>
</xdr:wsDr>
</file>

<file path=xl/drawings/drawing75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25400</xdr:colOff>
      <xdr:row>9</xdr:row>
      <xdr:rowOff>165100</xdr:rowOff>
    </xdr:from>
    <xdr:ext cx="5242560" cy="2760980"/>
    <xdr:pic>
      <xdr:nvPicPr>
        <xdr:cNvPr id="2" name="Picture 1">
          <a:extLst>
            <a:ext uri="{FF2B5EF4-FFF2-40B4-BE49-F238E27FC236}">
              <a16:creationId xmlns:a16="http://schemas.microsoft.com/office/drawing/2014/main" id="{BF85D84C-961F-4BF2-A2E7-7C325FDC91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900920" y="1948180"/>
          <a:ext cx="5242560" cy="2760980"/>
        </a:xfrm>
        <a:prstGeom prst="rect">
          <a:avLst/>
        </a:prstGeom>
      </xdr:spPr>
    </xdr:pic>
    <xdr:clientData/>
  </xdr:oneCellAnchor>
  <xdr:oneCellAnchor>
    <xdr:from>
      <xdr:col>12</xdr:col>
      <xdr:colOff>12700</xdr:colOff>
      <xdr:row>29</xdr:row>
      <xdr:rowOff>190500</xdr:rowOff>
    </xdr:from>
    <xdr:ext cx="2849880" cy="2754630"/>
    <xdr:pic>
      <xdr:nvPicPr>
        <xdr:cNvPr id="3" name="Picture 2">
          <a:extLst>
            <a:ext uri="{FF2B5EF4-FFF2-40B4-BE49-F238E27FC236}">
              <a16:creationId xmlns:a16="http://schemas.microsoft.com/office/drawing/2014/main" id="{40F561C1-B5C5-4F95-A840-A700386EAF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888220" y="5935980"/>
          <a:ext cx="2849880" cy="2754630"/>
        </a:xfrm>
        <a:prstGeom prst="rect">
          <a:avLst/>
        </a:prstGeom>
      </xdr:spPr>
    </xdr:pic>
    <xdr:clientData/>
  </xdr:oneCellAnchor>
  <xdr:oneCellAnchor>
    <xdr:from>
      <xdr:col>12</xdr:col>
      <xdr:colOff>12700</xdr:colOff>
      <xdr:row>45</xdr:row>
      <xdr:rowOff>127000</xdr:rowOff>
    </xdr:from>
    <xdr:ext cx="1584960" cy="2830830"/>
    <xdr:pic>
      <xdr:nvPicPr>
        <xdr:cNvPr id="4" name="Picture 3">
          <a:extLst>
            <a:ext uri="{FF2B5EF4-FFF2-40B4-BE49-F238E27FC236}">
              <a16:creationId xmlns:a16="http://schemas.microsoft.com/office/drawing/2014/main" id="{0EED547E-C175-46CB-843D-270EE4512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888220" y="9042400"/>
          <a:ext cx="1584960" cy="2830830"/>
        </a:xfrm>
        <a:prstGeom prst="rect">
          <a:avLst/>
        </a:prstGeom>
      </xdr:spPr>
    </xdr:pic>
    <xdr:clientData/>
  </xdr:oneCellAnchor>
  <xdr:oneCellAnchor>
    <xdr:from>
      <xdr:col>12</xdr:col>
      <xdr:colOff>12700</xdr:colOff>
      <xdr:row>61</xdr:row>
      <xdr:rowOff>215900</xdr:rowOff>
    </xdr:from>
    <xdr:ext cx="1811020" cy="2830830"/>
    <xdr:pic>
      <xdr:nvPicPr>
        <xdr:cNvPr id="5" name="Picture 4">
          <a:extLst>
            <a:ext uri="{FF2B5EF4-FFF2-40B4-BE49-F238E27FC236}">
              <a16:creationId xmlns:a16="http://schemas.microsoft.com/office/drawing/2014/main" id="{2EDD7910-6638-4F0F-A1B2-5A9670495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888220" y="12282170"/>
          <a:ext cx="1811020" cy="283083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7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8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9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10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1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12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4"/>
  <sheetViews>
    <sheetView zoomScaleNormal="100" zoomScaleSheetLayoutView="105" workbookViewId="0">
      <selection activeCell="E23" sqref="E23"/>
    </sheetView>
  </sheetViews>
  <sheetFormatPr defaultColWidth="9.05078125" defaultRowHeight="14.4"/>
  <cols>
    <col min="1" max="1" width="15.26171875" style="3" customWidth="1"/>
    <col min="2" max="2" width="13.68359375" style="3" customWidth="1"/>
    <col min="3" max="3" width="14.83984375" style="3" customWidth="1"/>
    <col min="4" max="16384" width="9.05078125" style="3"/>
  </cols>
  <sheetData>
    <row r="1" spans="1:3">
      <c r="B1" s="3" t="s">
        <v>0</v>
      </c>
      <c r="C1" s="3" t="s">
        <v>1</v>
      </c>
    </row>
    <row r="2" spans="1:3">
      <c r="A2" s="3" t="s">
        <v>2</v>
      </c>
      <c r="B2" s="47">
        <f>12/21*100</f>
        <v>57.142857142857139</v>
      </c>
      <c r="C2" s="47">
        <f>9/21*100</f>
        <v>42.857142857142854</v>
      </c>
    </row>
    <row r="3" spans="1:3">
      <c r="A3" s="3" t="s">
        <v>3</v>
      </c>
      <c r="B3" s="47">
        <f>9/16*100</f>
        <v>56.25</v>
      </c>
      <c r="C3" s="47">
        <f>7/16*100</f>
        <v>43.75</v>
      </c>
    </row>
    <row r="4" spans="1:3">
      <c r="A4" s="3" t="s">
        <v>4</v>
      </c>
      <c r="B4" s="47">
        <f>11/12*100</f>
        <v>91.666666666666657</v>
      </c>
      <c r="C4" s="47">
        <f>1/12*100</f>
        <v>8.3333333333333321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16"/>
  <sheetViews>
    <sheetView zoomScale="85" zoomScaleNormal="85" workbookViewId="0">
      <selection activeCell="D21" sqref="D21"/>
    </sheetView>
  </sheetViews>
  <sheetFormatPr defaultRowHeight="14.4"/>
  <cols>
    <col min="2" max="2" width="14.41796875" customWidth="1"/>
    <col min="4" max="4" width="14" customWidth="1"/>
    <col min="6" max="6" width="15.05078125" customWidth="1"/>
  </cols>
  <sheetData>
    <row r="1" spans="1:7">
      <c r="A1" s="116" t="s">
        <v>5</v>
      </c>
      <c r="B1" s="116"/>
      <c r="C1" s="116" t="s">
        <v>3</v>
      </c>
      <c r="D1" s="116"/>
      <c r="E1" s="117" t="s">
        <v>6</v>
      </c>
      <c r="F1" s="117"/>
      <c r="G1" s="1"/>
    </row>
    <row r="2" spans="1:7">
      <c r="A2" s="2" t="s">
        <v>17</v>
      </c>
      <c r="B2" s="2" t="s">
        <v>18</v>
      </c>
      <c r="C2" s="2" t="s">
        <v>17</v>
      </c>
      <c r="D2" s="2" t="s">
        <v>18</v>
      </c>
      <c r="E2" s="2" t="s">
        <v>17</v>
      </c>
      <c r="F2" s="2" t="s">
        <v>7</v>
      </c>
      <c r="G2" s="1"/>
    </row>
    <row r="3" spans="1:7">
      <c r="A3" s="12">
        <v>95.2</v>
      </c>
      <c r="B3" s="12">
        <v>26.375</v>
      </c>
      <c r="C3" s="12">
        <v>29.024999999999999</v>
      </c>
      <c r="D3" s="12"/>
      <c r="E3" s="12">
        <v>13.75</v>
      </c>
      <c r="F3" s="12">
        <v>158.25</v>
      </c>
      <c r="G3" s="1"/>
    </row>
    <row r="4" spans="1:7">
      <c r="A4" s="12">
        <v>0.42499999999999999</v>
      </c>
      <c r="B4" s="12">
        <v>143.6</v>
      </c>
      <c r="C4" s="12">
        <v>0</v>
      </c>
      <c r="D4" s="12">
        <v>66.150000000000006</v>
      </c>
      <c r="E4" s="12">
        <v>38.25</v>
      </c>
      <c r="F4" s="12">
        <v>85.65</v>
      </c>
      <c r="G4" s="1"/>
    </row>
    <row r="5" spans="1:7">
      <c r="A5" s="12">
        <v>2</v>
      </c>
      <c r="B5" s="12">
        <v>38.700000000000003</v>
      </c>
      <c r="C5" s="12">
        <v>6.35</v>
      </c>
      <c r="D5" s="12">
        <v>515.75</v>
      </c>
      <c r="E5" s="12">
        <v>1.85</v>
      </c>
      <c r="F5" s="12">
        <v>41</v>
      </c>
      <c r="G5" s="1"/>
    </row>
    <row r="6" spans="1:7">
      <c r="A6" s="12">
        <v>62.8</v>
      </c>
      <c r="B6" s="12">
        <v>182.625</v>
      </c>
      <c r="C6" s="12">
        <v>60.5</v>
      </c>
      <c r="D6" s="12">
        <v>113.1</v>
      </c>
      <c r="E6" s="12">
        <v>0</v>
      </c>
      <c r="F6" s="12">
        <v>64.724999999999994</v>
      </c>
      <c r="G6" s="1"/>
    </row>
    <row r="7" spans="1:7">
      <c r="A7" s="12">
        <v>2847.85</v>
      </c>
      <c r="B7" s="12">
        <v>55</v>
      </c>
      <c r="C7" s="12">
        <v>0</v>
      </c>
      <c r="D7" s="12">
        <v>63.25</v>
      </c>
      <c r="E7" s="12">
        <v>0</v>
      </c>
      <c r="F7" s="12">
        <v>19.125</v>
      </c>
      <c r="G7" s="1"/>
    </row>
    <row r="8" spans="1:7">
      <c r="A8" s="12">
        <v>1.625</v>
      </c>
      <c r="B8" s="12">
        <v>9.0749999999999993</v>
      </c>
      <c r="C8" s="12">
        <v>226.95</v>
      </c>
      <c r="D8" s="12">
        <v>78</v>
      </c>
      <c r="E8" s="12">
        <v>40.4</v>
      </c>
      <c r="F8" s="12">
        <v>10</v>
      </c>
      <c r="G8" s="1"/>
    </row>
    <row r="9" spans="1:7">
      <c r="A9" s="12">
        <v>0</v>
      </c>
      <c r="B9" s="12">
        <v>71.75</v>
      </c>
      <c r="C9" s="12">
        <v>4</v>
      </c>
      <c r="D9" s="12">
        <v>65.25</v>
      </c>
      <c r="E9" s="12">
        <v>1.23</v>
      </c>
      <c r="F9" s="12">
        <v>113.75</v>
      </c>
      <c r="G9" s="1"/>
    </row>
    <row r="10" spans="1:7">
      <c r="A10" s="12">
        <v>0.7</v>
      </c>
      <c r="B10" s="12">
        <v>58.15</v>
      </c>
      <c r="C10" s="12">
        <v>0.25</v>
      </c>
      <c r="D10" s="12">
        <v>9.35</v>
      </c>
      <c r="E10" s="12">
        <v>0</v>
      </c>
      <c r="F10" s="12">
        <v>48.075000000000003</v>
      </c>
      <c r="G10" s="1"/>
    </row>
    <row r="11" spans="1:7">
      <c r="A11" s="12">
        <v>7.125</v>
      </c>
      <c r="B11" s="12">
        <v>26.1</v>
      </c>
      <c r="C11" s="12">
        <v>0</v>
      </c>
      <c r="D11" s="12">
        <v>20.9</v>
      </c>
      <c r="E11" s="12">
        <v>31.375</v>
      </c>
      <c r="F11" s="12">
        <v>33.125</v>
      </c>
      <c r="G11" s="1"/>
    </row>
    <row r="12" spans="1:7">
      <c r="A12" s="12">
        <v>0.4</v>
      </c>
      <c r="B12" s="12">
        <v>4.05</v>
      </c>
      <c r="C12" s="12"/>
      <c r="D12" s="12"/>
      <c r="E12" s="12">
        <v>27.25</v>
      </c>
      <c r="F12" s="12">
        <v>15</v>
      </c>
      <c r="G12" s="1"/>
    </row>
    <row r="13" spans="1:7">
      <c r="A13" s="12">
        <v>42.25</v>
      </c>
      <c r="B13" s="12">
        <v>26.375</v>
      </c>
      <c r="C13" s="12"/>
      <c r="D13" s="12"/>
      <c r="E13" s="12">
        <v>5.65</v>
      </c>
      <c r="F13" s="12">
        <v>21.375</v>
      </c>
      <c r="G13" s="1"/>
    </row>
    <row r="14" spans="1:7">
      <c r="A14" s="12">
        <v>0</v>
      </c>
      <c r="B14" s="12">
        <v>21.5</v>
      </c>
      <c r="C14" s="12"/>
      <c r="D14" s="12"/>
      <c r="E14" s="12"/>
      <c r="F14" s="12"/>
      <c r="G14" s="1"/>
    </row>
    <row r="15" spans="1:7">
      <c r="A15" s="1"/>
      <c r="B15" s="1"/>
      <c r="C15" s="1"/>
      <c r="D15" s="1"/>
      <c r="E15" s="1"/>
      <c r="F15" s="1"/>
      <c r="G15" s="1"/>
    </row>
    <row r="16" spans="1:7">
      <c r="A16" s="1"/>
      <c r="B16" s="1"/>
      <c r="C16" s="1"/>
      <c r="D16" s="1"/>
      <c r="E16" s="1"/>
      <c r="F16" s="1"/>
      <c r="G16" s="1"/>
    </row>
  </sheetData>
  <mergeCells count="3">
    <mergeCell ref="A1:B1"/>
    <mergeCell ref="C1:D1"/>
    <mergeCell ref="E1:F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I24"/>
  <sheetViews>
    <sheetView zoomScale="85" zoomScaleNormal="85" workbookViewId="0">
      <selection activeCell="N2" sqref="N2"/>
    </sheetView>
  </sheetViews>
  <sheetFormatPr defaultColWidth="9.05078125" defaultRowHeight="14.4"/>
  <cols>
    <col min="1" max="13" width="9.05078125" style="3"/>
    <col min="14" max="14" width="40.05078125" style="3" customWidth="1"/>
    <col min="15" max="16384" width="9.05078125" style="3"/>
  </cols>
  <sheetData>
    <row r="1" spans="1:217">
      <c r="A1" s="8" t="s">
        <v>8</v>
      </c>
      <c r="B1" s="118" t="s">
        <v>9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118"/>
      <c r="AM1" s="118"/>
      <c r="AN1" s="118"/>
      <c r="AO1" s="118"/>
      <c r="AP1" s="118"/>
      <c r="AQ1" s="118"/>
      <c r="AR1" s="118"/>
      <c r="AS1" s="118"/>
      <c r="AT1" s="118"/>
      <c r="AU1" s="118"/>
      <c r="AV1" s="118"/>
      <c r="AW1" s="118"/>
      <c r="AX1" s="118"/>
      <c r="AY1" s="118"/>
      <c r="AZ1" s="118"/>
      <c r="BA1" s="118"/>
      <c r="BB1" s="118"/>
      <c r="BC1" s="118"/>
      <c r="BD1" s="118"/>
      <c r="BE1" s="118"/>
      <c r="BF1" s="118"/>
      <c r="BG1" s="118"/>
      <c r="BH1" s="118"/>
      <c r="BI1" s="118"/>
      <c r="BJ1" s="118"/>
      <c r="BK1" s="118"/>
      <c r="BL1" s="118"/>
      <c r="BM1" s="118"/>
      <c r="BN1" s="118"/>
      <c r="BO1" s="118"/>
      <c r="BP1" s="118"/>
      <c r="BQ1" s="118"/>
      <c r="BR1" s="118"/>
      <c r="BS1" s="118"/>
      <c r="BT1" s="118"/>
      <c r="BU1" s="118"/>
      <c r="BV1" s="118"/>
      <c r="BW1" s="118"/>
      <c r="BX1" s="118"/>
      <c r="BY1" s="118"/>
      <c r="BZ1" s="118"/>
      <c r="CA1" s="118"/>
      <c r="CB1" s="118"/>
      <c r="CC1" s="118"/>
      <c r="CD1" s="118"/>
      <c r="CE1" s="118"/>
      <c r="CF1" s="118"/>
      <c r="CG1" s="118"/>
      <c r="CH1" s="118"/>
      <c r="CI1" s="118"/>
      <c r="CJ1" s="118"/>
      <c r="CK1" s="118"/>
      <c r="CL1" s="118"/>
      <c r="CM1" s="118"/>
      <c r="CN1" s="118"/>
      <c r="CO1" s="118"/>
      <c r="CP1" s="118"/>
      <c r="CQ1" s="118"/>
      <c r="CR1" s="118"/>
      <c r="CS1" s="118"/>
      <c r="CT1" s="118"/>
      <c r="CU1" s="118"/>
      <c r="CV1" s="118"/>
      <c r="CW1" s="118"/>
      <c r="CX1" s="118"/>
      <c r="CY1" s="118"/>
      <c r="CZ1" s="118"/>
      <c r="DA1" s="118"/>
      <c r="DB1" s="118"/>
      <c r="DC1" s="118"/>
      <c r="DD1" s="118"/>
      <c r="DE1" s="118"/>
      <c r="DF1" s="118"/>
      <c r="DG1" s="118"/>
      <c r="DH1" s="118"/>
      <c r="DI1" s="118"/>
      <c r="DJ1" s="118"/>
      <c r="DK1" s="118"/>
      <c r="DL1" s="118"/>
      <c r="DM1" s="118"/>
      <c r="DN1" s="118"/>
      <c r="DO1" s="118"/>
      <c r="DP1" s="118"/>
      <c r="DQ1" s="118"/>
      <c r="DR1" s="118"/>
      <c r="DS1" s="118"/>
      <c r="DT1" s="118"/>
      <c r="DU1" s="118"/>
      <c r="DV1" s="118"/>
      <c r="DW1" s="118"/>
      <c r="DX1" s="118"/>
      <c r="DY1" s="118"/>
      <c r="DZ1" s="118"/>
      <c r="EA1" s="118"/>
      <c r="EB1" s="118"/>
      <c r="EC1" s="118"/>
      <c r="ED1" s="118"/>
      <c r="EE1" s="118"/>
      <c r="EF1" s="118"/>
      <c r="EG1" s="118"/>
      <c r="EH1" s="118"/>
      <c r="EI1" s="118"/>
      <c r="EJ1" s="118"/>
      <c r="EK1" s="118"/>
      <c r="EL1" s="118"/>
      <c r="EM1" s="118"/>
      <c r="EN1" s="118"/>
      <c r="EO1" s="118"/>
      <c r="EP1" s="118"/>
      <c r="EQ1" s="118"/>
      <c r="ER1" s="118"/>
      <c r="ES1" s="118"/>
      <c r="ET1" s="118"/>
      <c r="EU1" s="118"/>
      <c r="EV1" s="118"/>
      <c r="EW1" s="118"/>
      <c r="EX1" s="118"/>
      <c r="EY1" s="118"/>
      <c r="EZ1" s="118"/>
      <c r="FA1" s="118"/>
      <c r="FB1" s="118"/>
      <c r="FC1" s="118"/>
      <c r="FD1" s="118"/>
      <c r="FE1" s="118"/>
      <c r="FF1" s="118"/>
      <c r="FG1" s="118"/>
      <c r="FH1" s="118"/>
      <c r="FI1" s="118"/>
      <c r="FJ1" s="118"/>
      <c r="FK1" s="118"/>
      <c r="FL1" s="118"/>
      <c r="FM1" s="118"/>
      <c r="FN1" s="118"/>
      <c r="FO1" s="118"/>
      <c r="FP1" s="118"/>
      <c r="FQ1" s="118"/>
      <c r="FR1" s="118"/>
      <c r="FS1" s="118"/>
      <c r="FT1" s="118"/>
      <c r="FU1" s="118"/>
      <c r="FV1" s="118"/>
      <c r="FW1" s="118"/>
      <c r="FX1" s="118"/>
      <c r="FY1" s="118"/>
      <c r="FZ1" s="118"/>
      <c r="GA1" s="118"/>
      <c r="GB1" s="118"/>
      <c r="GC1" s="118"/>
      <c r="GD1" s="118"/>
      <c r="GE1" s="118"/>
      <c r="GF1" s="118"/>
      <c r="GG1" s="118"/>
      <c r="GH1" s="118"/>
      <c r="GI1" s="118"/>
      <c r="GJ1" s="118"/>
      <c r="GK1" s="118"/>
      <c r="GL1" s="118"/>
      <c r="GM1" s="118"/>
      <c r="GN1" s="118"/>
      <c r="GO1" s="118"/>
      <c r="GP1" s="118"/>
      <c r="GQ1" s="118"/>
      <c r="GR1" s="118"/>
      <c r="GS1" s="118"/>
      <c r="GT1" s="118"/>
      <c r="GU1" s="118"/>
      <c r="GV1" s="118"/>
      <c r="GW1" s="118"/>
      <c r="GX1" s="118"/>
      <c r="GY1" s="118"/>
      <c r="GZ1" s="118"/>
      <c r="HA1" s="118"/>
      <c r="HB1" s="118"/>
      <c r="HC1" s="118"/>
      <c r="HD1" s="118"/>
      <c r="HE1" s="118"/>
      <c r="HF1" s="118"/>
      <c r="HG1" s="118"/>
      <c r="HH1" s="118"/>
      <c r="HI1" s="118"/>
    </row>
    <row r="2" spans="1:217">
      <c r="A2" s="8">
        <v>1</v>
      </c>
      <c r="B2" s="24">
        <v>5</v>
      </c>
      <c r="C2" s="25">
        <v>0</v>
      </c>
      <c r="D2" s="25">
        <v>1</v>
      </c>
      <c r="E2" s="25">
        <v>1.33</v>
      </c>
      <c r="F2" s="25">
        <v>9.67</v>
      </c>
      <c r="G2" s="26">
        <v>1.33</v>
      </c>
      <c r="H2" s="26">
        <v>1</v>
      </c>
      <c r="I2" s="26">
        <v>1.33</v>
      </c>
      <c r="J2" s="26">
        <v>2.33</v>
      </c>
      <c r="K2" s="26">
        <v>1.33</v>
      </c>
      <c r="L2" s="26">
        <v>1</v>
      </c>
      <c r="M2" s="26">
        <v>1</v>
      </c>
      <c r="N2" s="26" t="s">
        <v>19</v>
      </c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  <c r="EJ2" s="8"/>
      <c r="EK2" s="8"/>
      <c r="EL2" s="8"/>
      <c r="EM2" s="8"/>
      <c r="EN2" s="8"/>
      <c r="EO2" s="8"/>
      <c r="EP2" s="8"/>
      <c r="EQ2" s="8"/>
      <c r="ER2" s="8"/>
      <c r="ES2" s="8"/>
      <c r="ET2" s="8"/>
      <c r="EU2" s="8"/>
      <c r="EV2" s="8"/>
      <c r="EW2" s="8"/>
      <c r="EX2" s="8"/>
      <c r="EY2" s="8"/>
      <c r="EZ2" s="8"/>
      <c r="FA2" s="8"/>
      <c r="FB2" s="8"/>
      <c r="FC2" s="8"/>
      <c r="FD2" s="8"/>
      <c r="FE2" s="8"/>
      <c r="FF2" s="8"/>
      <c r="FG2" s="8"/>
      <c r="FH2" s="8"/>
      <c r="FI2" s="8"/>
      <c r="FJ2" s="8"/>
      <c r="FK2" s="8"/>
      <c r="FL2" s="8"/>
      <c r="FM2" s="8"/>
      <c r="FN2" s="8"/>
      <c r="FO2" s="8"/>
      <c r="FP2" s="8"/>
      <c r="FQ2" s="8"/>
      <c r="FR2" s="8"/>
      <c r="FS2" s="8"/>
      <c r="FT2" s="8"/>
      <c r="FU2" s="8"/>
      <c r="FV2" s="8"/>
      <c r="FW2" s="8"/>
      <c r="FX2" s="8"/>
      <c r="FY2" s="8"/>
      <c r="FZ2" s="8"/>
      <c r="GA2" s="8"/>
      <c r="GB2" s="8"/>
      <c r="GC2" s="8"/>
      <c r="GD2" s="8"/>
      <c r="GE2" s="8"/>
      <c r="GF2" s="8"/>
      <c r="GG2" s="8"/>
      <c r="GH2" s="8"/>
      <c r="GI2" s="8"/>
      <c r="GJ2" s="8"/>
      <c r="GK2" s="8"/>
      <c r="GL2" s="8"/>
      <c r="GM2" s="8"/>
      <c r="GN2" s="8"/>
      <c r="GO2" s="8"/>
      <c r="GP2" s="8"/>
      <c r="GQ2" s="8"/>
      <c r="GR2" s="8"/>
      <c r="GS2" s="8"/>
      <c r="GT2" s="8"/>
      <c r="GU2" s="8"/>
      <c r="GV2" s="8"/>
      <c r="GW2" s="8"/>
      <c r="GX2" s="8"/>
      <c r="GY2" s="8"/>
      <c r="GZ2" s="8"/>
      <c r="HA2" s="8"/>
      <c r="HB2" s="8"/>
      <c r="HC2" s="8"/>
      <c r="HD2" s="8"/>
      <c r="HE2" s="8"/>
      <c r="HF2" s="8"/>
      <c r="HG2" s="8"/>
      <c r="HH2" s="8"/>
      <c r="HI2" s="8"/>
    </row>
    <row r="3" spans="1:217">
      <c r="A3" s="8">
        <v>2</v>
      </c>
      <c r="B3" s="24">
        <v>6</v>
      </c>
      <c r="C3" s="27">
        <v>0</v>
      </c>
      <c r="D3" s="27">
        <v>0</v>
      </c>
      <c r="E3" s="24">
        <v>0.33</v>
      </c>
      <c r="F3" s="24">
        <v>7.33</v>
      </c>
      <c r="G3" s="26">
        <v>0.33</v>
      </c>
      <c r="H3" s="26">
        <v>0</v>
      </c>
      <c r="I3" s="26">
        <v>0.33</v>
      </c>
      <c r="J3" s="26">
        <v>1</v>
      </c>
      <c r="K3" s="26">
        <v>0.67</v>
      </c>
      <c r="L3" s="26">
        <v>0</v>
      </c>
      <c r="M3" s="26">
        <v>0.33</v>
      </c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8"/>
      <c r="FY3" s="8"/>
      <c r="FZ3" s="8"/>
      <c r="GA3" s="8"/>
      <c r="GB3" s="8"/>
      <c r="GC3" s="8"/>
      <c r="GD3" s="8"/>
      <c r="GE3" s="8"/>
      <c r="GF3" s="8"/>
      <c r="GG3" s="8"/>
      <c r="GH3" s="8"/>
      <c r="GI3" s="8"/>
      <c r="GJ3" s="8"/>
      <c r="GK3" s="8"/>
      <c r="GL3" s="8"/>
      <c r="GM3" s="8"/>
      <c r="GN3" s="8"/>
      <c r="GO3" s="8"/>
      <c r="GP3" s="8"/>
      <c r="GQ3" s="8"/>
      <c r="GR3" s="8"/>
      <c r="GS3" s="8"/>
      <c r="GT3" s="8"/>
      <c r="GU3" s="8"/>
      <c r="GV3" s="8"/>
      <c r="GW3" s="8"/>
      <c r="GX3" s="8"/>
      <c r="GY3" s="8"/>
      <c r="GZ3" s="8"/>
      <c r="HA3" s="8"/>
      <c r="HB3" s="8"/>
      <c r="HC3" s="8"/>
      <c r="HD3" s="8"/>
      <c r="HE3" s="8"/>
      <c r="HF3" s="8"/>
      <c r="HG3" s="8"/>
      <c r="HH3" s="8"/>
      <c r="HI3" s="8"/>
    </row>
    <row r="4" spans="1:217">
      <c r="A4" s="8">
        <v>3</v>
      </c>
      <c r="B4" s="24">
        <v>5.67</v>
      </c>
      <c r="C4" s="27">
        <v>0</v>
      </c>
      <c r="D4" s="27">
        <v>0</v>
      </c>
      <c r="E4" s="24">
        <v>0.67</v>
      </c>
      <c r="F4" s="24">
        <v>4.33</v>
      </c>
      <c r="G4" s="26">
        <v>1</v>
      </c>
      <c r="H4" s="26">
        <v>0</v>
      </c>
      <c r="I4" s="26">
        <v>0.67</v>
      </c>
      <c r="J4" s="26">
        <v>0.33</v>
      </c>
      <c r="K4" s="26">
        <v>0.33</v>
      </c>
      <c r="L4" s="26">
        <v>0</v>
      </c>
      <c r="M4" s="26">
        <v>0.67</v>
      </c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  <c r="DK4" s="8"/>
      <c r="DL4" s="8"/>
      <c r="DM4" s="8"/>
      <c r="DN4" s="8"/>
      <c r="DO4" s="8"/>
      <c r="DP4" s="8"/>
      <c r="DQ4" s="8"/>
      <c r="DR4" s="8"/>
      <c r="DS4" s="8"/>
      <c r="DT4" s="8"/>
      <c r="DU4" s="8"/>
      <c r="DV4" s="8"/>
      <c r="DW4" s="8"/>
      <c r="DX4" s="8"/>
      <c r="DY4" s="8"/>
      <c r="DZ4" s="8"/>
      <c r="EA4" s="8"/>
      <c r="EB4" s="8"/>
      <c r="EC4" s="8"/>
      <c r="ED4" s="8"/>
      <c r="EE4" s="8"/>
      <c r="EF4" s="8"/>
      <c r="EG4" s="8"/>
      <c r="EH4" s="8"/>
      <c r="EI4" s="8"/>
      <c r="EJ4" s="8"/>
      <c r="EK4" s="8"/>
      <c r="EL4" s="8"/>
      <c r="EM4" s="8"/>
      <c r="EN4" s="8"/>
      <c r="EO4" s="8"/>
      <c r="EP4" s="8"/>
      <c r="EQ4" s="8"/>
      <c r="ER4" s="8"/>
      <c r="ES4" s="8"/>
      <c r="ET4" s="8"/>
      <c r="EU4" s="8"/>
      <c r="EV4" s="8"/>
      <c r="EW4" s="8"/>
      <c r="EX4" s="8"/>
      <c r="EY4" s="8"/>
      <c r="EZ4" s="8"/>
      <c r="FA4" s="8"/>
      <c r="FB4" s="8"/>
      <c r="FC4" s="8"/>
      <c r="FD4" s="8"/>
      <c r="FE4" s="8"/>
      <c r="FF4" s="8"/>
      <c r="FG4" s="8"/>
      <c r="FH4" s="8"/>
      <c r="FI4" s="8"/>
      <c r="FJ4" s="8"/>
      <c r="FK4" s="8"/>
      <c r="FL4" s="8"/>
      <c r="FM4" s="8"/>
      <c r="FN4" s="8"/>
      <c r="FO4" s="8"/>
      <c r="FP4" s="8"/>
      <c r="FQ4" s="8"/>
      <c r="FR4" s="8"/>
      <c r="FS4" s="8"/>
      <c r="FT4" s="8"/>
      <c r="FU4" s="8"/>
      <c r="FV4" s="8"/>
      <c r="FW4" s="8"/>
      <c r="FX4" s="8"/>
      <c r="FY4" s="8"/>
      <c r="FZ4" s="8"/>
      <c r="GA4" s="8"/>
      <c r="GB4" s="8"/>
      <c r="GC4" s="8"/>
      <c r="GD4" s="8"/>
      <c r="GE4" s="8"/>
      <c r="GF4" s="8"/>
      <c r="GG4" s="8"/>
      <c r="GH4" s="8"/>
      <c r="GI4" s="8"/>
      <c r="GJ4" s="8"/>
      <c r="GK4" s="8"/>
      <c r="GL4" s="8"/>
      <c r="GM4" s="8"/>
      <c r="GN4" s="8"/>
      <c r="GO4" s="8"/>
      <c r="GP4" s="8"/>
      <c r="GQ4" s="8"/>
      <c r="GR4" s="8"/>
      <c r="GS4" s="8"/>
      <c r="GT4" s="8"/>
      <c r="GU4" s="8"/>
      <c r="GV4" s="8"/>
      <c r="GW4" s="8"/>
      <c r="GX4" s="8"/>
      <c r="GY4" s="8"/>
      <c r="GZ4" s="8"/>
      <c r="HA4" s="8"/>
      <c r="HB4" s="8"/>
      <c r="HC4" s="8"/>
      <c r="HD4" s="8"/>
      <c r="HE4" s="8"/>
      <c r="HF4" s="8"/>
      <c r="HG4" s="8"/>
      <c r="HH4" s="8"/>
      <c r="HI4" s="8"/>
    </row>
    <row r="5" spans="1:217">
      <c r="A5" s="8">
        <v>4</v>
      </c>
      <c r="B5" s="24">
        <v>4</v>
      </c>
      <c r="C5" s="27">
        <v>0</v>
      </c>
      <c r="D5" s="27">
        <v>0</v>
      </c>
      <c r="E5" s="24">
        <v>1</v>
      </c>
      <c r="F5" s="24">
        <v>4.67</v>
      </c>
      <c r="G5" s="26">
        <v>1.67</v>
      </c>
      <c r="H5" s="26">
        <v>0</v>
      </c>
      <c r="I5" s="26">
        <v>1</v>
      </c>
      <c r="J5" s="26">
        <v>0</v>
      </c>
      <c r="K5" s="26">
        <v>0.67</v>
      </c>
      <c r="L5" s="26">
        <v>0</v>
      </c>
      <c r="M5" s="26">
        <v>0.67</v>
      </c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  <c r="DK5" s="8"/>
      <c r="DL5" s="8"/>
      <c r="DM5" s="8"/>
      <c r="DN5" s="8"/>
      <c r="DO5" s="8"/>
      <c r="DP5" s="8"/>
      <c r="DQ5" s="8"/>
      <c r="DR5" s="8"/>
      <c r="DS5" s="8"/>
      <c r="DT5" s="8"/>
      <c r="DU5" s="8"/>
      <c r="DV5" s="8"/>
      <c r="DW5" s="8"/>
      <c r="DX5" s="8"/>
      <c r="DY5" s="8"/>
      <c r="DZ5" s="8"/>
      <c r="EA5" s="8"/>
      <c r="EB5" s="8"/>
      <c r="EC5" s="8"/>
      <c r="ED5" s="8"/>
      <c r="EE5" s="8"/>
      <c r="EF5" s="8"/>
      <c r="EG5" s="8"/>
      <c r="EH5" s="8"/>
      <c r="EI5" s="8"/>
      <c r="EJ5" s="8"/>
      <c r="EK5" s="8"/>
      <c r="EL5" s="8"/>
      <c r="EM5" s="8"/>
      <c r="EN5" s="8"/>
      <c r="EO5" s="8"/>
      <c r="EP5" s="8"/>
      <c r="EQ5" s="8"/>
      <c r="ER5" s="8"/>
      <c r="ES5" s="8"/>
      <c r="ET5" s="8"/>
      <c r="EU5" s="8"/>
      <c r="EV5" s="8"/>
      <c r="EW5" s="8"/>
      <c r="EX5" s="8"/>
      <c r="EY5" s="8"/>
      <c r="EZ5" s="8"/>
      <c r="FA5" s="8"/>
      <c r="FB5" s="8"/>
      <c r="FC5" s="8"/>
      <c r="FD5" s="8"/>
      <c r="FE5" s="8"/>
      <c r="FF5" s="8"/>
      <c r="FG5" s="8"/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</row>
    <row r="6" spans="1:217">
      <c r="A6" s="8">
        <v>5</v>
      </c>
      <c r="B6" s="24">
        <v>3</v>
      </c>
      <c r="C6" s="27">
        <v>0</v>
      </c>
      <c r="D6" s="27">
        <v>0</v>
      </c>
      <c r="E6" s="24">
        <v>0.33</v>
      </c>
      <c r="F6" s="24">
        <v>2.33</v>
      </c>
      <c r="G6" s="26">
        <v>1.33</v>
      </c>
      <c r="H6" s="26">
        <v>0</v>
      </c>
      <c r="I6" s="26">
        <v>0</v>
      </c>
      <c r="J6" s="26">
        <v>0</v>
      </c>
      <c r="K6" s="26">
        <v>0.67</v>
      </c>
      <c r="L6" s="26">
        <v>0</v>
      </c>
      <c r="M6" s="26">
        <v>0.67</v>
      </c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  <c r="DK6" s="8"/>
      <c r="DL6" s="8"/>
      <c r="DM6" s="8"/>
      <c r="DN6" s="8"/>
      <c r="DO6" s="8"/>
      <c r="DP6" s="8"/>
      <c r="DQ6" s="8"/>
      <c r="DR6" s="8"/>
      <c r="DS6" s="8"/>
      <c r="DT6" s="8"/>
      <c r="DU6" s="8"/>
      <c r="DV6" s="8"/>
      <c r="DW6" s="8"/>
      <c r="DX6" s="8"/>
      <c r="DY6" s="8"/>
      <c r="DZ6" s="8"/>
      <c r="EA6" s="8"/>
      <c r="EB6" s="8"/>
      <c r="EC6" s="8"/>
      <c r="ED6" s="8"/>
      <c r="EE6" s="8"/>
      <c r="EF6" s="8"/>
      <c r="EG6" s="8"/>
      <c r="EH6" s="8"/>
      <c r="EI6" s="8"/>
      <c r="EJ6" s="8"/>
      <c r="EK6" s="8"/>
      <c r="EL6" s="8"/>
      <c r="EM6" s="8"/>
      <c r="EN6" s="8"/>
      <c r="EO6" s="8"/>
      <c r="EP6" s="8"/>
      <c r="EQ6" s="8"/>
      <c r="ER6" s="8"/>
      <c r="ES6" s="8"/>
      <c r="ET6" s="8"/>
      <c r="EU6" s="8"/>
      <c r="EV6" s="8"/>
      <c r="EW6" s="8"/>
      <c r="EX6" s="8"/>
      <c r="EY6" s="8"/>
      <c r="EZ6" s="8"/>
      <c r="FA6" s="8"/>
      <c r="FB6" s="8"/>
      <c r="FC6" s="8"/>
      <c r="FD6" s="8"/>
      <c r="FE6" s="8"/>
      <c r="FF6" s="8"/>
      <c r="FG6" s="8"/>
      <c r="FH6" s="8"/>
      <c r="FI6" s="8"/>
      <c r="FJ6" s="8"/>
      <c r="FK6" s="8"/>
      <c r="FL6" s="8"/>
      <c r="FM6" s="8"/>
      <c r="FN6" s="8"/>
      <c r="FO6" s="8"/>
      <c r="FP6" s="8"/>
      <c r="FQ6" s="8"/>
      <c r="FR6" s="8"/>
      <c r="FS6" s="8"/>
      <c r="FT6" s="8"/>
      <c r="FU6" s="8"/>
      <c r="FV6" s="8"/>
      <c r="FW6" s="8"/>
      <c r="FX6" s="8"/>
      <c r="FY6" s="8"/>
      <c r="FZ6" s="8"/>
      <c r="GA6" s="8"/>
      <c r="GB6" s="8"/>
      <c r="GC6" s="8"/>
      <c r="GD6" s="8"/>
      <c r="GE6" s="8"/>
      <c r="GF6" s="8"/>
      <c r="GG6" s="8"/>
      <c r="GH6" s="8"/>
      <c r="GI6" s="8"/>
      <c r="GJ6" s="8"/>
      <c r="GK6" s="8"/>
      <c r="GL6" s="8"/>
      <c r="GM6" s="8"/>
      <c r="GN6" s="8"/>
      <c r="GO6" s="8"/>
      <c r="GP6" s="8"/>
      <c r="GQ6" s="8"/>
      <c r="GR6" s="8"/>
      <c r="GS6" s="8"/>
      <c r="GT6" s="8"/>
      <c r="GU6" s="8"/>
      <c r="GV6" s="8"/>
      <c r="GW6" s="8"/>
      <c r="GX6" s="8"/>
      <c r="GY6" s="8"/>
      <c r="GZ6" s="8"/>
      <c r="HA6" s="8"/>
      <c r="HB6" s="8"/>
      <c r="HC6" s="8"/>
      <c r="HD6" s="8"/>
      <c r="HE6" s="8"/>
      <c r="HF6" s="8"/>
      <c r="HG6" s="8"/>
      <c r="HH6" s="8"/>
      <c r="HI6" s="8"/>
    </row>
    <row r="7" spans="1:217">
      <c r="A7" s="8">
        <v>6</v>
      </c>
      <c r="B7" s="24">
        <v>1.33</v>
      </c>
      <c r="C7" s="27">
        <v>0</v>
      </c>
      <c r="D7" s="27">
        <v>0</v>
      </c>
      <c r="E7" s="24">
        <v>0</v>
      </c>
      <c r="F7" s="24">
        <v>1.67</v>
      </c>
      <c r="G7" s="26">
        <v>2.67</v>
      </c>
      <c r="H7" s="26">
        <v>0</v>
      </c>
      <c r="I7" s="26">
        <v>0</v>
      </c>
      <c r="J7" s="26">
        <v>0.33</v>
      </c>
      <c r="K7" s="26">
        <v>1.33</v>
      </c>
      <c r="L7" s="26">
        <v>0</v>
      </c>
      <c r="M7" s="26">
        <v>0.67</v>
      </c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  <c r="DZ7" s="8"/>
      <c r="EA7" s="8"/>
      <c r="EB7" s="8"/>
      <c r="EC7" s="8"/>
      <c r="ED7" s="8"/>
      <c r="EE7" s="8"/>
      <c r="EF7" s="8"/>
      <c r="EG7" s="8"/>
      <c r="EH7" s="8"/>
      <c r="EI7" s="8"/>
      <c r="EJ7" s="8"/>
      <c r="EK7" s="8"/>
      <c r="EL7" s="8"/>
      <c r="EM7" s="8"/>
      <c r="EN7" s="8"/>
      <c r="EO7" s="8"/>
      <c r="EP7" s="8"/>
      <c r="EQ7" s="8"/>
      <c r="ER7" s="8"/>
      <c r="ES7" s="8"/>
      <c r="ET7" s="8"/>
      <c r="EU7" s="8"/>
      <c r="EV7" s="8"/>
      <c r="EW7" s="8"/>
      <c r="EX7" s="8"/>
      <c r="EY7" s="8"/>
      <c r="EZ7" s="8"/>
      <c r="FA7" s="8"/>
      <c r="FB7" s="8"/>
      <c r="FC7" s="8"/>
      <c r="FD7" s="8"/>
      <c r="FE7" s="8"/>
      <c r="FF7" s="8"/>
      <c r="FG7" s="8"/>
      <c r="FH7" s="8"/>
      <c r="FI7" s="8"/>
      <c r="FJ7" s="8"/>
      <c r="FK7" s="8"/>
      <c r="FL7" s="8"/>
      <c r="FM7" s="8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  <c r="GM7" s="8"/>
      <c r="GN7" s="8"/>
      <c r="GO7" s="8"/>
      <c r="GP7" s="8"/>
      <c r="GQ7" s="8"/>
      <c r="GR7" s="8"/>
      <c r="GS7" s="8"/>
      <c r="GT7" s="8"/>
      <c r="GU7" s="8"/>
      <c r="GV7" s="8"/>
      <c r="GW7" s="8"/>
      <c r="GX7" s="8"/>
      <c r="GY7" s="8"/>
      <c r="GZ7" s="8"/>
      <c r="HA7" s="8"/>
      <c r="HB7" s="8"/>
      <c r="HC7" s="8"/>
      <c r="HD7" s="8"/>
      <c r="HE7" s="8"/>
      <c r="HF7" s="8"/>
      <c r="HG7" s="8"/>
      <c r="HH7" s="8"/>
      <c r="HI7" s="8"/>
    </row>
    <row r="8" spans="1:217">
      <c r="A8" s="8">
        <v>7</v>
      </c>
      <c r="B8" s="24">
        <v>2</v>
      </c>
      <c r="C8" s="27">
        <v>1.33</v>
      </c>
      <c r="D8" s="27">
        <v>0</v>
      </c>
      <c r="E8" s="24">
        <v>0.67</v>
      </c>
      <c r="F8" s="24">
        <v>1.33</v>
      </c>
      <c r="G8" s="26">
        <v>2.33</v>
      </c>
      <c r="H8" s="26">
        <v>0</v>
      </c>
      <c r="I8" s="26">
        <v>0.67</v>
      </c>
      <c r="J8" s="26">
        <v>0</v>
      </c>
      <c r="K8" s="26">
        <v>0.67</v>
      </c>
      <c r="L8" s="26">
        <v>0</v>
      </c>
      <c r="M8" s="26">
        <v>0.67</v>
      </c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  <c r="GZ8" s="8"/>
      <c r="HA8" s="8"/>
      <c r="HB8" s="8"/>
      <c r="HC8" s="8"/>
      <c r="HD8" s="8"/>
      <c r="HE8" s="8"/>
      <c r="HF8" s="8"/>
      <c r="HG8" s="8"/>
      <c r="HH8" s="8"/>
      <c r="HI8" s="8"/>
    </row>
    <row r="9" spans="1:217">
      <c r="A9" s="8">
        <v>8</v>
      </c>
      <c r="B9" s="24">
        <v>1</v>
      </c>
      <c r="C9" s="27">
        <v>1</v>
      </c>
      <c r="D9" s="27">
        <v>0</v>
      </c>
      <c r="E9" s="24">
        <v>0.67</v>
      </c>
      <c r="F9" s="24">
        <v>1.33</v>
      </c>
      <c r="G9" s="26">
        <v>2.67</v>
      </c>
      <c r="H9" s="26">
        <v>0</v>
      </c>
      <c r="I9" s="26">
        <v>0.67</v>
      </c>
      <c r="J9" s="26">
        <v>0</v>
      </c>
      <c r="K9" s="26">
        <v>1.33</v>
      </c>
      <c r="L9" s="26">
        <v>0</v>
      </c>
      <c r="M9" s="26">
        <v>0.67</v>
      </c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8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  <c r="DZ9" s="8"/>
      <c r="EA9" s="8"/>
      <c r="EB9" s="8"/>
      <c r="EC9" s="8"/>
      <c r="ED9" s="8"/>
      <c r="EE9" s="8"/>
      <c r="EF9" s="8"/>
      <c r="EG9" s="8"/>
      <c r="EH9" s="8"/>
      <c r="EI9" s="8"/>
      <c r="EJ9" s="8"/>
      <c r="EK9" s="8"/>
      <c r="EL9" s="8"/>
      <c r="EM9" s="8"/>
      <c r="EN9" s="8"/>
      <c r="EO9" s="8"/>
      <c r="EP9" s="8"/>
      <c r="EQ9" s="8"/>
      <c r="ER9" s="8"/>
      <c r="ES9" s="8"/>
      <c r="ET9" s="8"/>
      <c r="EU9" s="8"/>
      <c r="EV9" s="8"/>
      <c r="EW9" s="8"/>
      <c r="EX9" s="8"/>
      <c r="EY9" s="8"/>
      <c r="EZ9" s="8"/>
      <c r="FA9" s="8"/>
      <c r="FB9" s="8"/>
      <c r="FC9" s="8"/>
      <c r="FD9" s="8"/>
      <c r="FE9" s="8"/>
      <c r="FF9" s="8"/>
      <c r="FG9" s="8"/>
      <c r="FH9" s="8"/>
      <c r="FI9" s="8"/>
      <c r="FJ9" s="8"/>
      <c r="FK9" s="8"/>
      <c r="FL9" s="8"/>
      <c r="FM9" s="8"/>
      <c r="FN9" s="8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GH9" s="8"/>
      <c r="GI9" s="8"/>
      <c r="GJ9" s="8"/>
      <c r="GK9" s="8"/>
      <c r="GL9" s="8"/>
      <c r="GM9" s="8"/>
      <c r="GN9" s="8"/>
      <c r="GO9" s="8"/>
      <c r="GP9" s="8"/>
      <c r="GQ9" s="8"/>
      <c r="GR9" s="8"/>
      <c r="GS9" s="8"/>
      <c r="GT9" s="8"/>
      <c r="GU9" s="8"/>
      <c r="GV9" s="8"/>
      <c r="GW9" s="8"/>
      <c r="GX9" s="8"/>
      <c r="GY9" s="8"/>
      <c r="GZ9" s="8"/>
      <c r="HA9" s="8"/>
      <c r="HB9" s="8"/>
      <c r="HC9" s="8"/>
      <c r="HD9" s="8"/>
      <c r="HE9" s="8"/>
      <c r="HF9" s="8"/>
      <c r="HG9" s="8"/>
      <c r="HH9" s="8"/>
      <c r="HI9" s="8"/>
    </row>
    <row r="10" spans="1:217">
      <c r="A10" s="8">
        <v>9</v>
      </c>
      <c r="B10" s="24">
        <v>1.33</v>
      </c>
      <c r="C10" s="27">
        <v>0</v>
      </c>
      <c r="D10" s="27">
        <v>0</v>
      </c>
      <c r="E10" s="24">
        <v>0.67</v>
      </c>
      <c r="F10" s="24">
        <v>1.67</v>
      </c>
      <c r="G10" s="26">
        <v>0.67</v>
      </c>
      <c r="H10" s="26">
        <v>0</v>
      </c>
      <c r="I10" s="26">
        <v>0.67</v>
      </c>
      <c r="J10" s="26">
        <v>0</v>
      </c>
      <c r="K10" s="26">
        <v>0.33</v>
      </c>
      <c r="L10" s="26">
        <v>0</v>
      </c>
      <c r="M10" s="26">
        <v>0.67</v>
      </c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</row>
    <row r="11" spans="1:217">
      <c r="A11" s="8">
        <v>10</v>
      </c>
      <c r="B11" s="24">
        <v>2.67</v>
      </c>
      <c r="C11" s="27">
        <v>0.33</v>
      </c>
      <c r="D11" s="27">
        <v>0</v>
      </c>
      <c r="E11" s="24">
        <v>0.33</v>
      </c>
      <c r="F11" s="24">
        <v>1.33</v>
      </c>
      <c r="G11" s="26">
        <v>1.67</v>
      </c>
      <c r="H11" s="26">
        <v>0</v>
      </c>
      <c r="I11" s="26">
        <v>0.33</v>
      </c>
      <c r="J11" s="26">
        <v>0</v>
      </c>
      <c r="K11" s="26">
        <v>0.33</v>
      </c>
      <c r="L11" s="26">
        <v>0</v>
      </c>
      <c r="M11" s="26">
        <v>0.67</v>
      </c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</row>
    <row r="12" spans="1:217"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</row>
    <row r="14" spans="1:217">
      <c r="A14" s="8" t="s">
        <v>8</v>
      </c>
      <c r="B14" s="118" t="s">
        <v>10</v>
      </c>
      <c r="C14" s="118"/>
      <c r="D14" s="118"/>
      <c r="E14" s="118"/>
      <c r="F14" s="118"/>
      <c r="G14" s="118"/>
      <c r="H14" s="118"/>
      <c r="I14" s="118"/>
      <c r="J14" s="118"/>
      <c r="K14" s="118"/>
      <c r="L14" s="118"/>
    </row>
    <row r="15" spans="1:217">
      <c r="A15" s="8">
        <v>1</v>
      </c>
      <c r="B15" s="8">
        <v>13</v>
      </c>
      <c r="C15" s="8">
        <v>13</v>
      </c>
      <c r="D15" s="8">
        <v>18</v>
      </c>
      <c r="E15" s="8">
        <v>6</v>
      </c>
      <c r="F15" s="8">
        <v>8</v>
      </c>
      <c r="G15" s="8">
        <v>30</v>
      </c>
      <c r="H15" s="8">
        <v>24</v>
      </c>
      <c r="I15" s="8">
        <v>30</v>
      </c>
      <c r="J15" s="8">
        <v>38</v>
      </c>
      <c r="K15" s="8">
        <v>28</v>
      </c>
      <c r="L15" s="8">
        <v>23</v>
      </c>
    </row>
    <row r="16" spans="1:217">
      <c r="A16" s="8">
        <v>2</v>
      </c>
      <c r="B16" s="8">
        <v>16</v>
      </c>
      <c r="C16" s="8">
        <v>5</v>
      </c>
      <c r="D16" s="8">
        <v>21</v>
      </c>
      <c r="E16" s="8">
        <v>4</v>
      </c>
      <c r="F16" s="8">
        <v>5</v>
      </c>
      <c r="G16" s="8">
        <v>15</v>
      </c>
      <c r="H16" s="8">
        <v>17</v>
      </c>
      <c r="I16" s="8">
        <v>25</v>
      </c>
      <c r="J16" s="8">
        <v>39</v>
      </c>
      <c r="K16" s="8">
        <v>19</v>
      </c>
      <c r="L16" s="8">
        <v>5</v>
      </c>
    </row>
    <row r="17" spans="1:12">
      <c r="A17" s="8">
        <v>3</v>
      </c>
      <c r="B17" s="8">
        <v>17</v>
      </c>
      <c r="C17" s="8">
        <v>5</v>
      </c>
      <c r="D17" s="8">
        <v>13</v>
      </c>
      <c r="E17" s="8">
        <v>4</v>
      </c>
      <c r="F17" s="8">
        <v>4</v>
      </c>
      <c r="G17" s="8">
        <v>11</v>
      </c>
      <c r="H17" s="8">
        <v>15</v>
      </c>
      <c r="I17" s="8">
        <v>18</v>
      </c>
      <c r="J17" s="8">
        <v>29</v>
      </c>
      <c r="K17" s="8">
        <v>19</v>
      </c>
      <c r="L17" s="8">
        <v>5</v>
      </c>
    </row>
    <row r="18" spans="1:12">
      <c r="A18" s="8">
        <v>4</v>
      </c>
      <c r="B18" s="8">
        <v>12</v>
      </c>
      <c r="C18" s="8">
        <v>6</v>
      </c>
      <c r="D18" s="8">
        <v>10</v>
      </c>
      <c r="E18" s="8">
        <v>3</v>
      </c>
      <c r="F18" s="8">
        <v>4</v>
      </c>
      <c r="G18" s="8">
        <v>12</v>
      </c>
      <c r="H18" s="8">
        <v>16</v>
      </c>
      <c r="I18" s="8">
        <v>15</v>
      </c>
      <c r="J18" s="8">
        <v>27</v>
      </c>
      <c r="K18" s="8">
        <v>24</v>
      </c>
      <c r="L18" s="8">
        <v>8</v>
      </c>
    </row>
    <row r="19" spans="1:12">
      <c r="A19" s="8">
        <v>5</v>
      </c>
      <c r="B19" s="8">
        <v>9</v>
      </c>
      <c r="C19" s="8">
        <v>5</v>
      </c>
      <c r="D19" s="8">
        <v>7</v>
      </c>
      <c r="E19" s="8">
        <v>3</v>
      </c>
      <c r="F19" s="8">
        <v>3</v>
      </c>
      <c r="G19" s="8">
        <v>14</v>
      </c>
      <c r="H19" s="8">
        <v>15</v>
      </c>
      <c r="I19" s="8">
        <v>12</v>
      </c>
      <c r="J19" s="8">
        <v>26</v>
      </c>
      <c r="K19" s="8">
        <v>25</v>
      </c>
      <c r="L19" s="8">
        <v>9</v>
      </c>
    </row>
    <row r="20" spans="1:12">
      <c r="A20" s="8">
        <v>6</v>
      </c>
      <c r="B20" s="8">
        <v>4</v>
      </c>
      <c r="C20" s="8">
        <v>5</v>
      </c>
      <c r="D20" s="8">
        <v>3</v>
      </c>
      <c r="E20" s="8">
        <v>3</v>
      </c>
      <c r="F20" s="8">
        <v>4</v>
      </c>
      <c r="G20" s="8">
        <v>10</v>
      </c>
      <c r="H20" s="8">
        <v>15</v>
      </c>
      <c r="I20" s="8">
        <v>12</v>
      </c>
      <c r="J20" s="8">
        <v>26</v>
      </c>
      <c r="K20" s="8">
        <v>22</v>
      </c>
      <c r="L20" s="8">
        <v>5</v>
      </c>
    </row>
    <row r="21" spans="1:12">
      <c r="A21" s="8">
        <v>7</v>
      </c>
      <c r="B21" s="8">
        <v>6</v>
      </c>
      <c r="C21" s="8">
        <v>2</v>
      </c>
      <c r="D21" s="8">
        <v>7</v>
      </c>
      <c r="E21" s="8">
        <v>3</v>
      </c>
      <c r="F21" s="8">
        <v>3</v>
      </c>
      <c r="G21" s="8">
        <v>11</v>
      </c>
      <c r="H21" s="8">
        <v>16</v>
      </c>
      <c r="I21" s="8">
        <v>12</v>
      </c>
      <c r="J21" s="8">
        <v>21</v>
      </c>
      <c r="K21" s="8">
        <v>20</v>
      </c>
      <c r="L21" s="8">
        <v>9</v>
      </c>
    </row>
    <row r="22" spans="1:12">
      <c r="A22" s="8">
        <v>8</v>
      </c>
      <c r="B22" s="8">
        <v>3</v>
      </c>
      <c r="C22" s="8">
        <v>3</v>
      </c>
      <c r="D22" s="8">
        <v>4</v>
      </c>
      <c r="E22" s="8">
        <v>3</v>
      </c>
      <c r="F22" s="8">
        <v>3</v>
      </c>
      <c r="G22" s="8">
        <v>8</v>
      </c>
      <c r="H22" s="8">
        <v>12</v>
      </c>
      <c r="I22" s="8">
        <v>12</v>
      </c>
      <c r="J22" s="8">
        <v>16</v>
      </c>
      <c r="K22" s="8">
        <v>16</v>
      </c>
      <c r="L22" s="8">
        <v>6</v>
      </c>
    </row>
    <row r="23" spans="1:12">
      <c r="A23" s="8">
        <v>9</v>
      </c>
      <c r="B23" s="8">
        <v>4</v>
      </c>
      <c r="C23" s="8">
        <v>5</v>
      </c>
      <c r="D23" s="8">
        <v>6</v>
      </c>
      <c r="E23" s="8">
        <v>3</v>
      </c>
      <c r="F23" s="8">
        <v>3</v>
      </c>
      <c r="G23" s="8">
        <v>7</v>
      </c>
      <c r="H23" s="8">
        <v>8</v>
      </c>
      <c r="I23" s="8">
        <v>11</v>
      </c>
      <c r="J23" s="8">
        <v>16</v>
      </c>
      <c r="K23" s="8">
        <v>20</v>
      </c>
      <c r="L23" s="8">
        <v>4</v>
      </c>
    </row>
    <row r="24" spans="1:12">
      <c r="A24" s="8">
        <v>10</v>
      </c>
      <c r="B24" s="8">
        <v>7</v>
      </c>
      <c r="C24" s="8">
        <v>2</v>
      </c>
      <c r="D24" s="8">
        <v>5</v>
      </c>
      <c r="E24" s="8">
        <v>3</v>
      </c>
      <c r="F24" s="8">
        <v>3</v>
      </c>
      <c r="G24" s="8">
        <v>7</v>
      </c>
      <c r="H24" s="8">
        <v>11</v>
      </c>
      <c r="I24" s="8">
        <v>10</v>
      </c>
      <c r="J24" s="8">
        <v>16</v>
      </c>
      <c r="K24" s="8">
        <v>13</v>
      </c>
      <c r="L24" s="8">
        <v>5</v>
      </c>
    </row>
  </sheetData>
  <mergeCells count="7">
    <mergeCell ref="EP1:FY1"/>
    <mergeCell ref="FZ1:HI1"/>
    <mergeCell ref="B14:L14"/>
    <mergeCell ref="B1:M1"/>
    <mergeCell ref="AL1:BU1"/>
    <mergeCell ref="BV1:DE1"/>
    <mergeCell ref="DF1:EO1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23"/>
  <sheetViews>
    <sheetView workbookViewId="0">
      <selection activeCell="J2" sqref="J2"/>
    </sheetView>
  </sheetViews>
  <sheetFormatPr defaultColWidth="9.05078125" defaultRowHeight="14.4"/>
  <cols>
    <col min="1" max="9" width="9.05078125" style="3"/>
    <col min="10" max="10" width="38.26171875" style="3" customWidth="1"/>
    <col min="11" max="16384" width="9.05078125" style="3"/>
  </cols>
  <sheetData>
    <row r="1" spans="1:25">
      <c r="A1" s="2" t="s">
        <v>8</v>
      </c>
      <c r="B1" s="116" t="s">
        <v>9</v>
      </c>
      <c r="C1" s="116"/>
      <c r="D1" s="116"/>
      <c r="E1" s="116"/>
      <c r="F1" s="116"/>
      <c r="G1" s="116"/>
      <c r="H1" s="116"/>
      <c r="I1" s="116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>
      <c r="A2" s="27">
        <v>1</v>
      </c>
      <c r="B2" s="29">
        <v>3.33</v>
      </c>
      <c r="C2" s="29">
        <v>6.33</v>
      </c>
      <c r="D2" s="29">
        <v>8.67</v>
      </c>
      <c r="E2" s="29">
        <v>1</v>
      </c>
      <c r="F2" s="29">
        <v>5.33</v>
      </c>
      <c r="G2" s="29">
        <v>8.33</v>
      </c>
      <c r="H2" s="29">
        <v>5</v>
      </c>
      <c r="I2" s="29">
        <v>10</v>
      </c>
      <c r="J2" s="26" t="s">
        <v>19</v>
      </c>
      <c r="K2" s="9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>
      <c r="A3" s="27">
        <v>2</v>
      </c>
      <c r="B3" s="29">
        <v>1.67</v>
      </c>
      <c r="C3" s="29">
        <v>5.67</v>
      </c>
      <c r="D3" s="29">
        <v>8.33</v>
      </c>
      <c r="E3" s="29">
        <v>0</v>
      </c>
      <c r="F3" s="29">
        <v>3</v>
      </c>
      <c r="G3" s="29">
        <v>6.67</v>
      </c>
      <c r="H3" s="29">
        <v>5.33</v>
      </c>
      <c r="I3" s="29">
        <v>7.67</v>
      </c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>
      <c r="A4" s="27">
        <v>3</v>
      </c>
      <c r="B4" s="29">
        <v>0.67</v>
      </c>
      <c r="C4" s="29">
        <v>5.33</v>
      </c>
      <c r="D4" s="29">
        <v>6.33</v>
      </c>
      <c r="E4" s="29">
        <v>0</v>
      </c>
      <c r="F4" s="29">
        <v>4.33</v>
      </c>
      <c r="G4" s="29">
        <v>5.33</v>
      </c>
      <c r="H4" s="29">
        <v>5.33</v>
      </c>
      <c r="I4" s="29">
        <v>7.33</v>
      </c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>
      <c r="A5" s="27">
        <v>4</v>
      </c>
      <c r="B5" s="29">
        <v>1</v>
      </c>
      <c r="C5" s="29">
        <v>5.33</v>
      </c>
      <c r="D5" s="29">
        <v>6</v>
      </c>
      <c r="E5" s="29">
        <v>0</v>
      </c>
      <c r="F5" s="29">
        <v>3</v>
      </c>
      <c r="G5" s="29">
        <v>5.33</v>
      </c>
      <c r="H5" s="29">
        <v>4.67</v>
      </c>
      <c r="I5" s="29">
        <v>6.33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>
      <c r="A6" s="27">
        <v>5</v>
      </c>
      <c r="B6" s="29">
        <v>0.67</v>
      </c>
      <c r="C6" s="29">
        <v>3</v>
      </c>
      <c r="D6" s="29">
        <v>5.67</v>
      </c>
      <c r="E6" s="29">
        <v>0</v>
      </c>
      <c r="F6" s="29">
        <v>2.33</v>
      </c>
      <c r="G6" s="29">
        <v>4.67</v>
      </c>
      <c r="H6" s="29">
        <v>4.33</v>
      </c>
      <c r="I6" s="29">
        <v>5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>
      <c r="A7" s="27">
        <v>6</v>
      </c>
      <c r="B7" s="29">
        <v>1</v>
      </c>
      <c r="C7" s="29">
        <v>3</v>
      </c>
      <c r="D7" s="29">
        <v>5.33</v>
      </c>
      <c r="E7" s="29">
        <v>0</v>
      </c>
      <c r="F7" s="29">
        <v>1.67</v>
      </c>
      <c r="G7" s="29">
        <v>4.67</v>
      </c>
      <c r="H7" s="29">
        <v>3.67</v>
      </c>
      <c r="I7" s="29">
        <v>4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>
      <c r="A8" s="27">
        <v>7</v>
      </c>
      <c r="B8" s="29">
        <v>0</v>
      </c>
      <c r="C8" s="29">
        <v>4.67</v>
      </c>
      <c r="D8" s="29">
        <v>5.33</v>
      </c>
      <c r="E8" s="29">
        <v>0</v>
      </c>
      <c r="F8" s="29">
        <v>1.67</v>
      </c>
      <c r="G8" s="29">
        <v>3.67</v>
      </c>
      <c r="H8" s="29">
        <v>3</v>
      </c>
      <c r="I8" s="29">
        <v>3.67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>
      <c r="A9" s="27">
        <v>8</v>
      </c>
      <c r="B9" s="29">
        <v>0.67</v>
      </c>
      <c r="C9" s="29">
        <v>3.33</v>
      </c>
      <c r="D9" s="29">
        <v>5.33</v>
      </c>
      <c r="E9" s="29">
        <v>0</v>
      </c>
      <c r="F9" s="29">
        <v>1</v>
      </c>
      <c r="G9" s="29">
        <v>4.67</v>
      </c>
      <c r="H9" s="29">
        <v>4</v>
      </c>
      <c r="I9" s="29">
        <v>3.33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>
      <c r="A10" s="27">
        <v>9</v>
      </c>
      <c r="B10" s="29">
        <v>0</v>
      </c>
      <c r="C10" s="29">
        <v>3.67</v>
      </c>
      <c r="D10" s="29">
        <v>5</v>
      </c>
      <c r="E10" s="29">
        <v>0</v>
      </c>
      <c r="F10" s="29">
        <v>1.67</v>
      </c>
      <c r="G10" s="29">
        <v>3</v>
      </c>
      <c r="H10" s="29">
        <v>1</v>
      </c>
      <c r="I10" s="29">
        <v>3.33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>
      <c r="A11" s="27">
        <v>10</v>
      </c>
      <c r="B11" s="29">
        <v>0.33</v>
      </c>
      <c r="C11" s="29">
        <v>4</v>
      </c>
      <c r="D11" s="29">
        <v>4.33</v>
      </c>
      <c r="E11" s="29">
        <v>0</v>
      </c>
      <c r="F11" s="29">
        <v>1.67</v>
      </c>
      <c r="G11" s="29">
        <v>3.33</v>
      </c>
      <c r="H11" s="29">
        <v>1.67</v>
      </c>
      <c r="I11" s="29">
        <v>3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>
      <c r="A12" s="2"/>
      <c r="B12" s="2"/>
      <c r="C12" s="2"/>
      <c r="D12" s="2"/>
      <c r="E12" s="2"/>
      <c r="F12" s="2"/>
      <c r="G12" s="2"/>
      <c r="H12" s="2"/>
      <c r="I12" s="2"/>
    </row>
    <row r="13" spans="1:25">
      <c r="A13" s="2" t="s">
        <v>8</v>
      </c>
      <c r="B13" s="116" t="s">
        <v>11</v>
      </c>
      <c r="C13" s="116"/>
      <c r="D13" s="116"/>
      <c r="E13" s="116"/>
      <c r="F13" s="116"/>
      <c r="G13" s="116"/>
      <c r="H13" s="116"/>
      <c r="I13" s="116"/>
    </row>
    <row r="14" spans="1:25">
      <c r="A14" s="10">
        <v>1</v>
      </c>
      <c r="B14" s="14">
        <v>16</v>
      </c>
      <c r="C14" s="14">
        <v>2</v>
      </c>
      <c r="D14" s="14">
        <v>5</v>
      </c>
      <c r="E14" s="14">
        <v>24</v>
      </c>
      <c r="F14" s="14">
        <v>16</v>
      </c>
      <c r="G14" s="14">
        <v>15</v>
      </c>
      <c r="H14" s="14">
        <v>26</v>
      </c>
      <c r="I14" s="14">
        <v>17</v>
      </c>
    </row>
    <row r="15" spans="1:25">
      <c r="A15" s="10">
        <v>2</v>
      </c>
      <c r="B15" s="14">
        <v>21</v>
      </c>
      <c r="C15" s="14">
        <v>3</v>
      </c>
      <c r="D15" s="14">
        <v>7</v>
      </c>
      <c r="E15" s="14">
        <v>11</v>
      </c>
      <c r="F15" s="14">
        <v>11</v>
      </c>
      <c r="G15" s="14">
        <v>6</v>
      </c>
      <c r="H15" s="14">
        <v>25</v>
      </c>
      <c r="I15" s="14">
        <v>12</v>
      </c>
    </row>
    <row r="16" spans="1:25">
      <c r="A16" s="10">
        <v>3</v>
      </c>
      <c r="B16" s="14">
        <v>18</v>
      </c>
      <c r="C16" s="14">
        <v>4</v>
      </c>
      <c r="D16" s="14">
        <v>6</v>
      </c>
      <c r="E16" s="14">
        <v>8</v>
      </c>
      <c r="F16" s="14">
        <v>14</v>
      </c>
      <c r="G16" s="14">
        <v>8</v>
      </c>
      <c r="H16" s="14">
        <v>18</v>
      </c>
      <c r="I16" s="14">
        <v>9</v>
      </c>
    </row>
    <row r="17" spans="1:9">
      <c r="A17" s="10">
        <v>4</v>
      </c>
      <c r="B17" s="14">
        <v>22</v>
      </c>
      <c r="C17" s="14">
        <v>2</v>
      </c>
      <c r="D17" s="14">
        <v>1</v>
      </c>
      <c r="E17" s="14">
        <v>10</v>
      </c>
      <c r="F17" s="14">
        <v>14</v>
      </c>
      <c r="G17" s="14">
        <v>6</v>
      </c>
      <c r="H17" s="14">
        <v>12</v>
      </c>
      <c r="I17" s="14">
        <v>9</v>
      </c>
    </row>
    <row r="18" spans="1:9">
      <c r="A18" s="10">
        <v>5</v>
      </c>
      <c r="B18" s="14">
        <v>15</v>
      </c>
      <c r="C18" s="14">
        <v>2</v>
      </c>
      <c r="D18" s="14">
        <v>3</v>
      </c>
      <c r="E18" s="14">
        <v>10</v>
      </c>
      <c r="F18" s="14">
        <v>11</v>
      </c>
      <c r="G18" s="14">
        <v>7</v>
      </c>
      <c r="H18" s="14">
        <v>9</v>
      </c>
      <c r="I18" s="14">
        <v>5</v>
      </c>
    </row>
    <row r="19" spans="1:9">
      <c r="A19" s="10">
        <v>6</v>
      </c>
      <c r="B19" s="14">
        <v>15</v>
      </c>
      <c r="C19" s="14">
        <v>2</v>
      </c>
      <c r="D19" s="14">
        <v>4</v>
      </c>
      <c r="E19" s="14">
        <v>7</v>
      </c>
      <c r="F19" s="14">
        <v>13</v>
      </c>
      <c r="G19" s="14">
        <v>7</v>
      </c>
      <c r="H19" s="14">
        <v>8</v>
      </c>
      <c r="I19" s="14">
        <v>7</v>
      </c>
    </row>
    <row r="20" spans="1:9">
      <c r="A20" s="10">
        <v>7</v>
      </c>
      <c r="B20" s="14">
        <v>15</v>
      </c>
      <c r="C20" s="14">
        <v>2</v>
      </c>
      <c r="D20" s="14">
        <v>1</v>
      </c>
      <c r="E20" s="14">
        <v>6</v>
      </c>
      <c r="F20" s="14">
        <v>10</v>
      </c>
      <c r="G20" s="14">
        <v>6</v>
      </c>
      <c r="H20" s="14">
        <v>9</v>
      </c>
      <c r="I20" s="14">
        <v>5</v>
      </c>
    </row>
    <row r="21" spans="1:9">
      <c r="A21" s="10">
        <v>8</v>
      </c>
      <c r="B21" s="14">
        <v>15</v>
      </c>
      <c r="C21" s="14">
        <v>1</v>
      </c>
      <c r="D21" s="14">
        <v>4</v>
      </c>
      <c r="E21" s="14">
        <v>6</v>
      </c>
      <c r="F21" s="14">
        <v>15</v>
      </c>
      <c r="G21" s="14">
        <v>8</v>
      </c>
      <c r="H21" s="14">
        <v>8</v>
      </c>
      <c r="I21" s="14">
        <v>6</v>
      </c>
    </row>
    <row r="22" spans="1:9">
      <c r="A22" s="10">
        <v>9</v>
      </c>
      <c r="B22" s="14">
        <v>15</v>
      </c>
      <c r="C22" s="14">
        <v>2</v>
      </c>
      <c r="D22" s="14">
        <v>7</v>
      </c>
      <c r="E22" s="14">
        <v>5</v>
      </c>
      <c r="F22" s="14">
        <v>7</v>
      </c>
      <c r="G22" s="14">
        <v>7</v>
      </c>
      <c r="H22" s="14">
        <v>5</v>
      </c>
      <c r="I22" s="14">
        <v>4</v>
      </c>
    </row>
    <row r="23" spans="1:9">
      <c r="A23" s="10">
        <v>10</v>
      </c>
      <c r="B23" s="14">
        <v>13</v>
      </c>
      <c r="C23" s="14">
        <v>0</v>
      </c>
      <c r="D23" s="14">
        <v>2</v>
      </c>
      <c r="E23" s="14">
        <v>9</v>
      </c>
      <c r="F23" s="14">
        <v>8</v>
      </c>
      <c r="G23" s="14">
        <v>7</v>
      </c>
      <c r="H23" s="14">
        <v>6</v>
      </c>
      <c r="I23" s="14">
        <v>2</v>
      </c>
    </row>
  </sheetData>
  <mergeCells count="2">
    <mergeCell ref="B13:I13"/>
    <mergeCell ref="B1:I1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23"/>
  <sheetViews>
    <sheetView workbookViewId="0">
      <selection activeCell="M2" sqref="M2"/>
    </sheetView>
  </sheetViews>
  <sheetFormatPr defaultColWidth="9.05078125" defaultRowHeight="14.4"/>
  <cols>
    <col min="1" max="12" width="9.05078125" style="3"/>
    <col min="13" max="13" width="38.1015625" style="3" customWidth="1"/>
    <col min="14" max="16384" width="9.05078125" style="3"/>
  </cols>
  <sheetData>
    <row r="1" spans="1:25">
      <c r="A1" s="3" t="s">
        <v>8</v>
      </c>
      <c r="B1" s="117" t="s">
        <v>9</v>
      </c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>
      <c r="A2" s="30">
        <v>1</v>
      </c>
      <c r="B2" s="29">
        <v>6.33</v>
      </c>
      <c r="C2" s="29">
        <v>27</v>
      </c>
      <c r="D2" s="29">
        <v>18</v>
      </c>
      <c r="E2" s="29">
        <v>17.329999999999998</v>
      </c>
      <c r="F2" s="29">
        <v>26.67</v>
      </c>
      <c r="G2" s="29">
        <v>16.329999999999998</v>
      </c>
      <c r="H2" s="29">
        <v>20.67</v>
      </c>
      <c r="I2" s="29">
        <v>5.67</v>
      </c>
      <c r="J2" s="29">
        <v>23.67</v>
      </c>
      <c r="K2" s="29">
        <v>18.670000000000002</v>
      </c>
      <c r="L2" s="29">
        <v>28.67</v>
      </c>
      <c r="M2" s="26" t="s">
        <v>19</v>
      </c>
    </row>
    <row r="3" spans="1:25">
      <c r="A3" s="30">
        <v>2</v>
      </c>
      <c r="B3" s="29">
        <v>4.33</v>
      </c>
      <c r="C3" s="29">
        <v>13</v>
      </c>
      <c r="D3" s="29">
        <v>8.33</v>
      </c>
      <c r="E3" s="29">
        <v>16</v>
      </c>
      <c r="F3" s="29">
        <v>7.67</v>
      </c>
      <c r="G3" s="29">
        <v>8</v>
      </c>
      <c r="H3" s="29">
        <v>20.67</v>
      </c>
      <c r="I3" s="29">
        <v>6</v>
      </c>
      <c r="J3" s="29">
        <v>6.67</v>
      </c>
      <c r="K3" s="29">
        <v>9.66</v>
      </c>
      <c r="L3" s="29">
        <v>19.670000000000002</v>
      </c>
    </row>
    <row r="4" spans="1:25">
      <c r="A4" s="30">
        <v>3</v>
      </c>
      <c r="B4" s="29">
        <v>3.33</v>
      </c>
      <c r="C4" s="29">
        <v>10.33</v>
      </c>
      <c r="D4" s="29">
        <v>4.33</v>
      </c>
      <c r="E4" s="29">
        <v>18</v>
      </c>
      <c r="F4" s="29">
        <v>3.33</v>
      </c>
      <c r="G4" s="29">
        <v>6</v>
      </c>
      <c r="H4" s="29">
        <v>16.670000000000002</v>
      </c>
      <c r="I4" s="29">
        <v>5</v>
      </c>
      <c r="J4" s="29">
        <v>5.67</v>
      </c>
      <c r="K4" s="29">
        <v>5.33</v>
      </c>
      <c r="L4" s="29">
        <v>19.329999999999998</v>
      </c>
    </row>
    <row r="5" spans="1:25">
      <c r="A5" s="30">
        <v>4</v>
      </c>
      <c r="B5" s="29">
        <v>2.33</v>
      </c>
      <c r="C5" s="29">
        <v>9.33</v>
      </c>
      <c r="D5" s="29">
        <v>2.67</v>
      </c>
      <c r="E5" s="29">
        <v>17</v>
      </c>
      <c r="F5" s="29">
        <v>2.67</v>
      </c>
      <c r="G5" s="29">
        <v>6.33</v>
      </c>
      <c r="H5" s="29">
        <v>14.67</v>
      </c>
      <c r="I5" s="29">
        <v>3.33</v>
      </c>
      <c r="J5" s="29">
        <v>3.67</v>
      </c>
      <c r="K5" s="29">
        <v>5</v>
      </c>
      <c r="L5" s="29">
        <v>17</v>
      </c>
    </row>
    <row r="6" spans="1:25">
      <c r="A6" s="30">
        <v>5</v>
      </c>
      <c r="B6" s="29">
        <v>1.67</v>
      </c>
      <c r="C6" s="29">
        <v>7.33</v>
      </c>
      <c r="D6" s="29">
        <v>2.33</v>
      </c>
      <c r="E6" s="29">
        <v>13</v>
      </c>
      <c r="F6" s="29">
        <v>2.33</v>
      </c>
      <c r="G6" s="29">
        <v>5</v>
      </c>
      <c r="H6" s="29">
        <v>14</v>
      </c>
      <c r="I6" s="29">
        <v>3.67</v>
      </c>
      <c r="J6" s="29">
        <v>4.67</v>
      </c>
      <c r="K6" s="29">
        <v>4.33</v>
      </c>
      <c r="L6" s="29">
        <v>14.33</v>
      </c>
    </row>
    <row r="7" spans="1:25">
      <c r="A7" s="30">
        <v>6</v>
      </c>
      <c r="B7" s="29">
        <v>1.67</v>
      </c>
      <c r="C7" s="29">
        <v>6</v>
      </c>
      <c r="D7" s="29">
        <v>2</v>
      </c>
      <c r="E7" s="29">
        <v>12.33</v>
      </c>
      <c r="F7" s="29">
        <v>3.33</v>
      </c>
      <c r="G7" s="29">
        <v>5.67</v>
      </c>
      <c r="H7" s="29">
        <v>8</v>
      </c>
      <c r="I7" s="29">
        <v>3.67</v>
      </c>
      <c r="J7" s="29">
        <v>3.33</v>
      </c>
      <c r="K7" s="29">
        <v>4</v>
      </c>
      <c r="L7" s="29">
        <v>8</v>
      </c>
    </row>
    <row r="8" spans="1:25">
      <c r="A8" s="30">
        <v>7</v>
      </c>
      <c r="B8" s="29">
        <v>1</v>
      </c>
      <c r="C8" s="29">
        <v>6</v>
      </c>
      <c r="D8" s="29">
        <v>2.67</v>
      </c>
      <c r="E8" s="29">
        <v>11</v>
      </c>
      <c r="F8" s="29">
        <v>2.67</v>
      </c>
      <c r="G8" s="29">
        <v>4.67</v>
      </c>
      <c r="H8" s="29">
        <v>3.33</v>
      </c>
      <c r="I8" s="29">
        <v>2</v>
      </c>
      <c r="J8" s="29">
        <v>5.33</v>
      </c>
      <c r="K8" s="29">
        <v>4.67</v>
      </c>
      <c r="L8" s="29">
        <v>5.67</v>
      </c>
    </row>
    <row r="9" spans="1:25">
      <c r="A9" s="30">
        <v>8</v>
      </c>
      <c r="B9" s="29">
        <v>1.33</v>
      </c>
      <c r="C9" s="29">
        <v>5.33</v>
      </c>
      <c r="D9" s="29">
        <v>1.33</v>
      </c>
      <c r="E9" s="29">
        <v>6</v>
      </c>
      <c r="F9" s="29">
        <v>1.67</v>
      </c>
      <c r="G9" s="29">
        <v>4</v>
      </c>
      <c r="H9" s="29">
        <v>1.33</v>
      </c>
      <c r="I9" s="29">
        <v>2.33</v>
      </c>
      <c r="J9" s="29">
        <v>3</v>
      </c>
      <c r="K9" s="29">
        <v>3</v>
      </c>
      <c r="L9" s="29">
        <v>3</v>
      </c>
    </row>
    <row r="10" spans="1:25">
      <c r="A10" s="30">
        <v>9</v>
      </c>
      <c r="B10" s="31">
        <v>2</v>
      </c>
      <c r="C10" s="31">
        <v>6</v>
      </c>
      <c r="D10" s="31">
        <v>1.67</v>
      </c>
      <c r="E10" s="32">
        <v>4.33</v>
      </c>
      <c r="F10" s="32">
        <v>2</v>
      </c>
      <c r="G10" s="32">
        <v>3.67</v>
      </c>
      <c r="H10" s="32">
        <v>3</v>
      </c>
      <c r="I10" s="32">
        <v>2.33</v>
      </c>
      <c r="J10" s="32">
        <v>2.33</v>
      </c>
      <c r="K10" s="32">
        <v>3.67</v>
      </c>
      <c r="L10" s="32">
        <v>1.33</v>
      </c>
    </row>
    <row r="11" spans="1:25">
      <c r="A11" s="30">
        <v>10</v>
      </c>
      <c r="B11" s="29">
        <v>1</v>
      </c>
      <c r="C11" s="29">
        <v>5</v>
      </c>
      <c r="D11" s="29">
        <v>1</v>
      </c>
      <c r="E11" s="29">
        <v>5</v>
      </c>
      <c r="F11" s="29">
        <v>2</v>
      </c>
      <c r="G11" s="29">
        <v>5.67</v>
      </c>
      <c r="H11" s="29">
        <v>1</v>
      </c>
      <c r="I11" s="29">
        <v>3</v>
      </c>
      <c r="J11" s="29">
        <v>3</v>
      </c>
      <c r="K11" s="29">
        <v>3.67</v>
      </c>
      <c r="L11" s="29">
        <v>1.67</v>
      </c>
    </row>
    <row r="13" spans="1:25">
      <c r="A13" s="3" t="s">
        <v>8</v>
      </c>
      <c r="B13" s="117" t="s">
        <v>11</v>
      </c>
      <c r="C13" s="117"/>
      <c r="D13" s="117"/>
      <c r="E13" s="117"/>
      <c r="F13" s="117"/>
      <c r="G13" s="117"/>
      <c r="H13" s="117"/>
      <c r="I13" s="117"/>
      <c r="J13" s="117"/>
      <c r="K13" s="117"/>
      <c r="L13" s="117"/>
    </row>
    <row r="14" spans="1:25">
      <c r="A14" s="8">
        <v>1</v>
      </c>
      <c r="B14" s="8">
        <v>17</v>
      </c>
      <c r="C14" s="8">
        <v>26</v>
      </c>
      <c r="D14" s="8">
        <v>20</v>
      </c>
      <c r="E14" s="8">
        <v>14</v>
      </c>
      <c r="F14" s="8">
        <v>42</v>
      </c>
      <c r="G14" s="8">
        <v>13</v>
      </c>
      <c r="H14" s="8">
        <v>15</v>
      </c>
      <c r="I14" s="8">
        <v>13</v>
      </c>
      <c r="J14" s="8">
        <v>15</v>
      </c>
      <c r="K14" s="8">
        <v>31</v>
      </c>
      <c r="L14" s="8">
        <v>13</v>
      </c>
    </row>
    <row r="15" spans="1:25">
      <c r="A15" s="8">
        <v>2</v>
      </c>
      <c r="B15" s="8">
        <v>9</v>
      </c>
      <c r="C15" s="8">
        <v>20</v>
      </c>
      <c r="D15" s="8">
        <v>11</v>
      </c>
      <c r="E15" s="8">
        <v>8</v>
      </c>
      <c r="F15" s="8">
        <v>27</v>
      </c>
      <c r="G15" s="8">
        <v>7</v>
      </c>
      <c r="H15" s="8">
        <v>11</v>
      </c>
      <c r="I15" s="8">
        <v>7</v>
      </c>
      <c r="J15" s="8">
        <v>18</v>
      </c>
      <c r="K15" s="8">
        <v>24</v>
      </c>
      <c r="L15" s="8">
        <v>27</v>
      </c>
    </row>
    <row r="16" spans="1:25">
      <c r="A16" s="8">
        <v>3</v>
      </c>
      <c r="B16" s="8">
        <v>5</v>
      </c>
      <c r="C16" s="8">
        <v>13</v>
      </c>
      <c r="D16" s="8">
        <v>7</v>
      </c>
      <c r="E16" s="8">
        <v>6</v>
      </c>
      <c r="F16" s="8">
        <v>21</v>
      </c>
      <c r="G16" s="8">
        <v>7</v>
      </c>
      <c r="H16" s="8">
        <v>9</v>
      </c>
      <c r="I16" s="8">
        <v>4</v>
      </c>
      <c r="J16" s="8">
        <v>7</v>
      </c>
      <c r="K16" s="8">
        <v>21</v>
      </c>
      <c r="L16" s="8">
        <v>16</v>
      </c>
    </row>
    <row r="17" spans="1:12">
      <c r="A17" s="8">
        <v>4</v>
      </c>
      <c r="B17" s="8">
        <v>7</v>
      </c>
      <c r="C17" s="8">
        <v>15</v>
      </c>
      <c r="D17" s="8">
        <v>6</v>
      </c>
      <c r="E17" s="8">
        <v>6</v>
      </c>
      <c r="F17" s="8">
        <v>19</v>
      </c>
      <c r="G17" s="8">
        <v>5</v>
      </c>
      <c r="H17" s="8">
        <v>5</v>
      </c>
      <c r="I17" s="8">
        <v>4</v>
      </c>
      <c r="J17" s="8">
        <v>9</v>
      </c>
      <c r="K17" s="8">
        <v>25</v>
      </c>
      <c r="L17" s="8">
        <v>16</v>
      </c>
    </row>
    <row r="18" spans="1:12">
      <c r="A18" s="8">
        <v>5</v>
      </c>
      <c r="B18" s="8">
        <v>8</v>
      </c>
      <c r="C18" s="8">
        <v>14</v>
      </c>
      <c r="D18" s="8">
        <v>6</v>
      </c>
      <c r="E18" s="8">
        <v>8</v>
      </c>
      <c r="F18" s="8">
        <v>14</v>
      </c>
      <c r="G18" s="8">
        <v>5</v>
      </c>
      <c r="H18" s="8">
        <v>5</v>
      </c>
      <c r="I18" s="8">
        <v>7</v>
      </c>
      <c r="J18" s="8">
        <v>6</v>
      </c>
      <c r="K18" s="8">
        <v>17</v>
      </c>
      <c r="L18" s="8">
        <v>12</v>
      </c>
    </row>
    <row r="19" spans="1:12">
      <c r="A19" s="8">
        <v>6</v>
      </c>
      <c r="B19" s="8">
        <v>7</v>
      </c>
      <c r="C19" s="8">
        <v>13</v>
      </c>
      <c r="D19" s="8">
        <v>6</v>
      </c>
      <c r="E19" s="8">
        <v>5</v>
      </c>
      <c r="F19" s="8">
        <v>12</v>
      </c>
      <c r="G19" s="8">
        <v>6</v>
      </c>
      <c r="H19" s="8">
        <v>2</v>
      </c>
      <c r="I19" s="8">
        <v>10</v>
      </c>
      <c r="J19" s="8">
        <v>9</v>
      </c>
      <c r="K19" s="8">
        <v>13</v>
      </c>
      <c r="L19" s="8">
        <v>14</v>
      </c>
    </row>
    <row r="20" spans="1:12">
      <c r="A20" s="8">
        <v>7</v>
      </c>
      <c r="B20" s="8">
        <v>6</v>
      </c>
      <c r="C20" s="8">
        <v>15</v>
      </c>
      <c r="D20" s="8">
        <v>6</v>
      </c>
      <c r="E20" s="8">
        <v>4</v>
      </c>
      <c r="F20" s="8">
        <v>10</v>
      </c>
      <c r="G20" s="8">
        <v>6</v>
      </c>
      <c r="H20" s="8">
        <v>6</v>
      </c>
      <c r="I20" s="8">
        <v>7</v>
      </c>
      <c r="J20" s="8">
        <v>4</v>
      </c>
      <c r="K20" s="8">
        <v>16</v>
      </c>
      <c r="L20" s="8">
        <v>10</v>
      </c>
    </row>
    <row r="21" spans="1:12">
      <c r="A21" s="8">
        <v>8</v>
      </c>
      <c r="B21" s="8">
        <v>4</v>
      </c>
      <c r="C21" s="8">
        <v>12</v>
      </c>
      <c r="D21" s="8">
        <v>7</v>
      </c>
      <c r="E21" s="8">
        <v>2</v>
      </c>
      <c r="F21" s="8">
        <v>11</v>
      </c>
      <c r="G21" s="8">
        <v>5</v>
      </c>
      <c r="H21" s="8">
        <v>2</v>
      </c>
      <c r="I21" s="8">
        <v>7</v>
      </c>
      <c r="J21" s="8">
        <v>4</v>
      </c>
      <c r="K21" s="8">
        <v>17</v>
      </c>
      <c r="L21" s="8">
        <v>16</v>
      </c>
    </row>
    <row r="22" spans="1:12">
      <c r="A22" s="8">
        <v>9</v>
      </c>
      <c r="B22" s="8">
        <v>0</v>
      </c>
      <c r="C22" s="8">
        <v>16</v>
      </c>
      <c r="D22" s="8">
        <v>7</v>
      </c>
      <c r="E22" s="8">
        <v>5</v>
      </c>
      <c r="F22" s="8">
        <v>9</v>
      </c>
      <c r="G22" s="8">
        <v>9</v>
      </c>
      <c r="H22" s="8">
        <v>9</v>
      </c>
      <c r="I22" s="8">
        <v>8</v>
      </c>
      <c r="J22" s="8">
        <v>3</v>
      </c>
      <c r="K22" s="8">
        <v>13</v>
      </c>
      <c r="L22" s="8">
        <v>8</v>
      </c>
    </row>
    <row r="23" spans="1:12">
      <c r="A23" s="8">
        <v>10</v>
      </c>
      <c r="B23" s="8">
        <v>0</v>
      </c>
      <c r="C23" s="8">
        <v>12</v>
      </c>
      <c r="D23" s="8">
        <v>6</v>
      </c>
      <c r="E23" s="8">
        <v>6</v>
      </c>
      <c r="F23" s="8">
        <v>8</v>
      </c>
      <c r="G23" s="8">
        <v>9</v>
      </c>
      <c r="H23" s="8">
        <v>5</v>
      </c>
      <c r="I23" s="8">
        <v>10</v>
      </c>
      <c r="J23" s="8">
        <v>4</v>
      </c>
      <c r="K23" s="8">
        <v>13</v>
      </c>
      <c r="L23" s="8">
        <v>9</v>
      </c>
    </row>
  </sheetData>
  <mergeCells count="2">
    <mergeCell ref="B13:L13"/>
    <mergeCell ref="B1:L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14"/>
  <sheetViews>
    <sheetView workbookViewId="0">
      <selection activeCell="F6" sqref="F6"/>
    </sheetView>
  </sheetViews>
  <sheetFormatPr defaultRowHeight="14.4"/>
  <cols>
    <col min="1" max="1" width="11.83984375" customWidth="1"/>
    <col min="10" max="10" width="11" customWidth="1"/>
  </cols>
  <sheetData>
    <row r="1" spans="1:18">
      <c r="A1" s="119" t="s">
        <v>16</v>
      </c>
      <c r="B1" s="119"/>
      <c r="C1" s="119"/>
      <c r="D1" s="119"/>
      <c r="E1" s="119"/>
      <c r="F1" s="119"/>
      <c r="G1" s="119"/>
      <c r="J1" s="119" t="s">
        <v>15</v>
      </c>
      <c r="K1" s="119"/>
      <c r="L1" s="119"/>
      <c r="M1" s="119"/>
      <c r="N1" s="119"/>
      <c r="O1" s="119"/>
      <c r="P1" s="119"/>
    </row>
    <row r="2" spans="1:18">
      <c r="A2" s="3" t="s">
        <v>12</v>
      </c>
      <c r="B2" s="117" t="s">
        <v>13</v>
      </c>
      <c r="C2" s="117"/>
      <c r="D2" s="117"/>
      <c r="E2" s="117"/>
      <c r="F2" s="117"/>
      <c r="G2" s="117"/>
      <c r="H2" s="3"/>
      <c r="I2" s="3"/>
      <c r="J2" s="3" t="s">
        <v>12</v>
      </c>
      <c r="K2" s="117" t="s">
        <v>13</v>
      </c>
      <c r="L2" s="117"/>
      <c r="M2" s="117"/>
      <c r="N2" s="117"/>
      <c r="O2" s="117"/>
      <c r="P2" s="117"/>
    </row>
    <row r="3" spans="1:18">
      <c r="A3" s="8">
        <v>0</v>
      </c>
      <c r="B3" s="18">
        <v>100</v>
      </c>
      <c r="C3" s="18">
        <v>100</v>
      </c>
      <c r="D3" s="18">
        <v>100</v>
      </c>
      <c r="E3" s="18">
        <v>100</v>
      </c>
      <c r="F3" s="18">
        <v>100</v>
      </c>
      <c r="G3" s="18">
        <v>100</v>
      </c>
      <c r="H3" s="19"/>
      <c r="I3" s="19"/>
      <c r="J3" s="18">
        <v>0</v>
      </c>
      <c r="K3" s="20">
        <v>100</v>
      </c>
      <c r="L3" s="20">
        <v>100</v>
      </c>
      <c r="M3" s="20">
        <v>100</v>
      </c>
      <c r="N3" s="20">
        <v>100</v>
      </c>
      <c r="O3" s="20">
        <v>100</v>
      </c>
      <c r="P3" s="20">
        <v>100</v>
      </c>
      <c r="Q3" s="21"/>
      <c r="R3" s="21"/>
    </row>
    <row r="4" spans="1:18">
      <c r="A4" s="8">
        <v>10</v>
      </c>
      <c r="B4" s="18">
        <v>45.896659999999997</v>
      </c>
      <c r="C4" s="18">
        <v>26.274509999999999</v>
      </c>
      <c r="D4" s="18">
        <v>48.0139</v>
      </c>
      <c r="E4" s="18">
        <v>211.09549999999999</v>
      </c>
      <c r="F4" s="18">
        <v>39.393940000000001</v>
      </c>
      <c r="G4" s="18">
        <v>26.948049999999999</v>
      </c>
      <c r="H4" s="19"/>
      <c r="I4" s="19"/>
      <c r="J4" s="18">
        <v>10</v>
      </c>
      <c r="K4" s="20">
        <v>122.7848</v>
      </c>
      <c r="L4" s="20">
        <v>109.16030000000001</v>
      </c>
      <c r="M4" s="20">
        <v>94.66019</v>
      </c>
      <c r="N4" s="20">
        <v>117.8947</v>
      </c>
      <c r="O4" s="20">
        <v>153.012</v>
      </c>
      <c r="P4" s="20">
        <v>91.943129999999996</v>
      </c>
      <c r="Q4" s="21"/>
      <c r="R4" s="21"/>
    </row>
    <row r="5" spans="1:18">
      <c r="A5" s="8">
        <v>20</v>
      </c>
      <c r="B5" s="18">
        <v>34.979880000000001</v>
      </c>
      <c r="C5" s="18">
        <v>28.086320000000001</v>
      </c>
      <c r="D5" s="18">
        <v>37.918930000000003</v>
      </c>
      <c r="E5" s="18">
        <v>108.43640000000001</v>
      </c>
      <c r="F5" s="18">
        <v>64.330460000000002</v>
      </c>
      <c r="G5" s="18">
        <v>23.942540000000001</v>
      </c>
      <c r="H5" s="19"/>
      <c r="I5" s="19"/>
      <c r="J5" s="18">
        <v>20</v>
      </c>
      <c r="K5" s="20">
        <v>111.39239999999999</v>
      </c>
      <c r="L5" s="20">
        <v>145.8015</v>
      </c>
      <c r="M5" s="20">
        <v>93.689319999999995</v>
      </c>
      <c r="N5" s="20">
        <v>111.5789</v>
      </c>
      <c r="O5" s="20">
        <v>134.93979999999999</v>
      </c>
      <c r="P5" s="20">
        <v>37.91469</v>
      </c>
      <c r="Q5" s="21"/>
      <c r="R5" s="21"/>
    </row>
    <row r="6" spans="1:18">
      <c r="A6" s="8">
        <v>30</v>
      </c>
      <c r="B6" s="18">
        <v>55.775080000000003</v>
      </c>
      <c r="C6" s="18">
        <v>83.843140000000005</v>
      </c>
      <c r="D6" s="18">
        <v>35.10427</v>
      </c>
      <c r="E6" s="18">
        <v>116.8539</v>
      </c>
      <c r="F6" s="18">
        <v>94.949489999999997</v>
      </c>
      <c r="G6" s="18">
        <v>42.857140000000001</v>
      </c>
      <c r="H6" s="19"/>
      <c r="I6" s="19"/>
      <c r="J6" s="18">
        <v>30</v>
      </c>
      <c r="K6" s="20">
        <v>118.9873</v>
      </c>
      <c r="L6" s="20">
        <v>86.259540000000001</v>
      </c>
      <c r="M6" s="20">
        <v>65.048540000000003</v>
      </c>
      <c r="N6" s="20">
        <v>111.5789</v>
      </c>
      <c r="O6" s="20">
        <v>133.73490000000001</v>
      </c>
      <c r="P6" s="20">
        <v>36.966819999999998</v>
      </c>
      <c r="Q6" s="21"/>
      <c r="R6" s="21"/>
    </row>
    <row r="7" spans="1:18">
      <c r="A7" s="3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21"/>
      <c r="R7" s="21"/>
    </row>
    <row r="8" spans="1:18">
      <c r="A8" s="3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</row>
    <row r="9" spans="1:18">
      <c r="A9" s="3" t="s">
        <v>12</v>
      </c>
      <c r="B9" s="120" t="s">
        <v>14</v>
      </c>
      <c r="C9" s="120"/>
      <c r="D9" s="120"/>
      <c r="E9" s="120"/>
      <c r="F9" s="120"/>
      <c r="G9" s="120"/>
      <c r="H9" s="16"/>
      <c r="I9" s="16"/>
      <c r="J9" s="16" t="s">
        <v>12</v>
      </c>
      <c r="K9" s="120" t="s">
        <v>14</v>
      </c>
      <c r="L9" s="120"/>
      <c r="M9" s="120"/>
      <c r="N9" s="120"/>
      <c r="O9" s="120"/>
      <c r="P9" s="120"/>
    </row>
    <row r="10" spans="1:18">
      <c r="A10" s="8">
        <v>0</v>
      </c>
      <c r="B10" s="17">
        <v>100</v>
      </c>
      <c r="C10" s="17">
        <v>100</v>
      </c>
      <c r="D10" s="17">
        <v>100</v>
      </c>
      <c r="E10" s="17">
        <v>100</v>
      </c>
      <c r="F10" s="17">
        <v>100</v>
      </c>
      <c r="G10" s="17">
        <v>100</v>
      </c>
      <c r="H10" s="16"/>
      <c r="I10" s="16"/>
      <c r="J10" s="15">
        <v>0</v>
      </c>
      <c r="K10" s="17">
        <v>100</v>
      </c>
      <c r="L10" s="17">
        <v>100</v>
      </c>
      <c r="M10" s="17">
        <v>100</v>
      </c>
      <c r="N10" s="17">
        <v>100</v>
      </c>
      <c r="O10" s="17">
        <v>100</v>
      </c>
      <c r="P10" s="17">
        <v>100</v>
      </c>
    </row>
    <row r="11" spans="1:18">
      <c r="A11" s="8">
        <v>10</v>
      </c>
      <c r="B11" s="17">
        <v>152.161</v>
      </c>
      <c r="C11" s="17">
        <v>120</v>
      </c>
      <c r="D11" s="17">
        <v>48.695270000000001</v>
      </c>
      <c r="E11" s="17">
        <v>806.8913</v>
      </c>
      <c r="F11" s="17">
        <v>113.14619999999999</v>
      </c>
      <c r="G11" s="17">
        <v>220.4819</v>
      </c>
      <c r="H11" s="16"/>
      <c r="I11" s="16"/>
      <c r="J11" s="15">
        <v>10</v>
      </c>
      <c r="K11" s="17">
        <v>47.36842</v>
      </c>
      <c r="L11" s="17">
        <v>106.4935</v>
      </c>
      <c r="M11" s="17">
        <v>68.965519999999998</v>
      </c>
      <c r="N11" s="17">
        <v>30.66667</v>
      </c>
      <c r="O11" s="17">
        <v>120.339</v>
      </c>
      <c r="P11" s="17">
        <v>51.851849999999999</v>
      </c>
    </row>
    <row r="12" spans="1:18">
      <c r="A12" s="8">
        <v>20</v>
      </c>
      <c r="B12" s="17">
        <v>81.073030000000003</v>
      </c>
      <c r="C12" s="17">
        <v>332.12119999999999</v>
      </c>
      <c r="D12" s="17">
        <v>230.2963</v>
      </c>
      <c r="E12" s="17">
        <v>558.34609999999998</v>
      </c>
      <c r="F12" s="17">
        <v>92.466769999999997</v>
      </c>
      <c r="G12" s="17">
        <v>468.22289999999998</v>
      </c>
      <c r="H12" s="16"/>
      <c r="I12" s="16"/>
      <c r="J12" s="15">
        <v>20</v>
      </c>
      <c r="K12" s="17">
        <v>40.935670000000002</v>
      </c>
      <c r="L12" s="17">
        <v>64.935059999999993</v>
      </c>
      <c r="M12" s="17">
        <v>10.34483</v>
      </c>
      <c r="N12" s="17">
        <v>23.33333</v>
      </c>
      <c r="O12" s="17">
        <v>88.983050000000006</v>
      </c>
      <c r="P12" s="17">
        <v>91.358019999999996</v>
      </c>
    </row>
    <row r="13" spans="1:18">
      <c r="A13" s="8">
        <v>30</v>
      </c>
      <c r="B13" s="17">
        <v>38.524590000000003</v>
      </c>
      <c r="C13" s="17">
        <v>464.24239999999998</v>
      </c>
      <c r="D13" s="17">
        <v>237.20160000000001</v>
      </c>
      <c r="E13" s="17">
        <v>765.08420000000001</v>
      </c>
      <c r="F13" s="17">
        <v>66.174300000000002</v>
      </c>
      <c r="G13" s="17">
        <v>47.43976</v>
      </c>
      <c r="H13" s="16"/>
      <c r="I13" s="16"/>
      <c r="J13" s="15">
        <v>30</v>
      </c>
      <c r="K13" s="17">
        <v>74.269009999999994</v>
      </c>
      <c r="L13" s="17">
        <v>14.28571</v>
      </c>
      <c r="M13" s="17">
        <v>0</v>
      </c>
      <c r="N13" s="17">
        <v>19.33333</v>
      </c>
      <c r="O13" s="17">
        <v>67.796610000000001</v>
      </c>
      <c r="P13" s="17">
        <v>46.296300000000002</v>
      </c>
    </row>
    <row r="14" spans="1:18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9"/>
      <c r="M14" s="3"/>
      <c r="N14" s="3"/>
      <c r="O14" s="3"/>
      <c r="P14" s="3"/>
    </row>
  </sheetData>
  <mergeCells count="6">
    <mergeCell ref="B2:G2"/>
    <mergeCell ref="A1:G1"/>
    <mergeCell ref="B9:G9"/>
    <mergeCell ref="J1:P1"/>
    <mergeCell ref="K2:P2"/>
    <mergeCell ref="K9:P9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J14"/>
  <sheetViews>
    <sheetView zoomScale="85" zoomScaleNormal="85" workbookViewId="0">
      <selection activeCell="J2" sqref="J2"/>
    </sheetView>
  </sheetViews>
  <sheetFormatPr defaultRowHeight="14.4"/>
  <cols>
    <col min="1" max="1" width="11.26171875" customWidth="1"/>
    <col min="17" max="17" width="11.68359375" customWidth="1"/>
  </cols>
  <sheetData>
    <row r="1" spans="1:36">
      <c r="A1" s="119" t="s">
        <v>16</v>
      </c>
      <c r="B1" s="119"/>
      <c r="C1" s="119"/>
      <c r="D1" s="119"/>
      <c r="E1" s="4"/>
      <c r="F1" s="4"/>
      <c r="G1" s="4"/>
      <c r="K1" s="4"/>
      <c r="L1" s="4"/>
      <c r="M1" s="4"/>
      <c r="N1" s="4"/>
      <c r="O1" s="4"/>
      <c r="P1" s="4"/>
      <c r="Q1" s="119" t="s">
        <v>15</v>
      </c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119"/>
      <c r="AD1" s="119"/>
    </row>
    <row r="2" spans="1:36">
      <c r="A2" s="3" t="s">
        <v>12</v>
      </c>
      <c r="B2" s="117" t="s">
        <v>13</v>
      </c>
      <c r="C2" s="117"/>
      <c r="D2" s="117"/>
      <c r="E2" s="3"/>
      <c r="F2" s="3"/>
      <c r="G2" s="3"/>
      <c r="H2" s="3"/>
      <c r="I2" s="3"/>
      <c r="J2" s="3"/>
      <c r="K2" s="3"/>
      <c r="L2" s="3"/>
      <c r="M2" s="3"/>
      <c r="N2" s="3"/>
      <c r="Q2" s="3" t="s">
        <v>12</v>
      </c>
      <c r="R2" s="117" t="s">
        <v>13</v>
      </c>
      <c r="S2" s="117"/>
      <c r="T2" s="117"/>
      <c r="U2" s="3"/>
      <c r="V2" s="3"/>
      <c r="W2" s="3"/>
      <c r="X2" s="3"/>
      <c r="Y2" s="3"/>
      <c r="Z2" s="3"/>
      <c r="AA2" s="3"/>
      <c r="AB2" s="3"/>
      <c r="AC2" s="3"/>
      <c r="AD2" s="3"/>
    </row>
    <row r="3" spans="1:36">
      <c r="A3" s="8">
        <v>0</v>
      </c>
      <c r="B3" s="20">
        <v>100</v>
      </c>
      <c r="C3" s="20">
        <v>100</v>
      </c>
      <c r="D3" s="20">
        <v>100</v>
      </c>
      <c r="E3" s="19"/>
      <c r="F3" s="19"/>
      <c r="G3" s="19"/>
      <c r="H3" s="19"/>
      <c r="I3" s="19"/>
      <c r="J3" s="19"/>
      <c r="K3" s="19"/>
      <c r="L3" s="19"/>
      <c r="M3" s="19"/>
      <c r="N3" s="19"/>
      <c r="O3" s="22"/>
      <c r="P3" s="22"/>
      <c r="Q3" s="18">
        <v>0</v>
      </c>
      <c r="R3" s="20">
        <v>100</v>
      </c>
      <c r="S3" s="20">
        <v>100</v>
      </c>
      <c r="T3" s="20">
        <v>100</v>
      </c>
      <c r="U3" s="19"/>
      <c r="V3" s="19"/>
      <c r="W3" s="19"/>
      <c r="X3" s="19"/>
      <c r="Y3" s="19"/>
      <c r="Z3" s="19"/>
      <c r="AA3" s="19"/>
      <c r="AB3" s="19"/>
      <c r="AC3" s="19"/>
      <c r="AD3" s="19"/>
      <c r="AE3" s="21"/>
      <c r="AF3" s="21"/>
      <c r="AG3" s="21"/>
      <c r="AH3" s="21"/>
      <c r="AI3" s="21"/>
      <c r="AJ3" s="21"/>
    </row>
    <row r="4" spans="1:36">
      <c r="A4" s="8">
        <v>10</v>
      </c>
      <c r="B4" s="20">
        <v>53.96078</v>
      </c>
      <c r="C4" s="20">
        <v>41.187829999999998</v>
      </c>
      <c r="D4" s="20">
        <v>46.580649999999999</v>
      </c>
      <c r="E4" s="19"/>
      <c r="F4" s="19"/>
      <c r="G4" s="19"/>
      <c r="H4" s="19"/>
      <c r="I4" s="19"/>
      <c r="J4" s="19"/>
      <c r="K4" s="19"/>
      <c r="L4" s="19"/>
      <c r="M4" s="19"/>
      <c r="N4" s="19"/>
      <c r="O4" s="22"/>
      <c r="P4" s="22"/>
      <c r="Q4" s="18">
        <v>10</v>
      </c>
      <c r="R4" s="20">
        <v>92.920349999999999</v>
      </c>
      <c r="S4" s="20">
        <v>64.646460000000005</v>
      </c>
      <c r="T4" s="20">
        <v>158.9041</v>
      </c>
      <c r="U4" s="19"/>
      <c r="V4" s="19"/>
      <c r="W4" s="19"/>
      <c r="X4" s="19"/>
      <c r="Y4" s="19"/>
      <c r="Z4" s="19"/>
      <c r="AA4" s="19"/>
      <c r="AB4" s="19"/>
      <c r="AC4" s="19"/>
      <c r="AD4" s="19"/>
      <c r="AE4" s="21"/>
      <c r="AF4" s="21"/>
      <c r="AG4" s="21"/>
      <c r="AH4" s="21"/>
      <c r="AI4" s="21"/>
      <c r="AJ4" s="21"/>
    </row>
    <row r="5" spans="1:36">
      <c r="A5" s="8">
        <v>20</v>
      </c>
      <c r="B5" s="20">
        <v>94.03922</v>
      </c>
      <c r="C5" s="20">
        <v>35.683239999999998</v>
      </c>
      <c r="D5" s="20">
        <v>82.580650000000006</v>
      </c>
      <c r="E5" s="19"/>
      <c r="F5" s="19"/>
      <c r="G5" s="19"/>
      <c r="H5" s="19"/>
      <c r="I5" s="19"/>
      <c r="J5" s="19"/>
      <c r="K5" s="19"/>
      <c r="L5" s="19"/>
      <c r="M5" s="19"/>
      <c r="N5" s="19"/>
      <c r="O5" s="22"/>
      <c r="P5" s="22"/>
      <c r="Q5" s="18">
        <v>20</v>
      </c>
      <c r="R5" s="20">
        <v>69.02655</v>
      </c>
      <c r="S5" s="20">
        <v>71.717169999999996</v>
      </c>
      <c r="T5" s="20">
        <v>226.0274</v>
      </c>
      <c r="U5" s="19"/>
      <c r="V5" s="19"/>
      <c r="W5" s="19"/>
      <c r="X5" s="19"/>
      <c r="Y5" s="19"/>
      <c r="Z5" s="19"/>
      <c r="AA5" s="19"/>
      <c r="AB5" s="19"/>
      <c r="AC5" s="19"/>
      <c r="AD5" s="19"/>
      <c r="AE5" s="21"/>
      <c r="AF5" s="21"/>
      <c r="AG5" s="21"/>
      <c r="AH5" s="21"/>
      <c r="AI5" s="21"/>
      <c r="AJ5" s="21"/>
    </row>
    <row r="6" spans="1:36">
      <c r="A6" s="8">
        <v>30</v>
      </c>
      <c r="B6" s="20">
        <v>33.96</v>
      </c>
      <c r="C6" s="20">
        <v>35.49</v>
      </c>
      <c r="D6" s="20">
        <v>97.42</v>
      </c>
      <c r="E6" s="19"/>
      <c r="F6" s="19"/>
      <c r="G6" s="19"/>
      <c r="H6" s="19"/>
      <c r="I6" s="19"/>
      <c r="J6" s="19"/>
      <c r="K6" s="19"/>
      <c r="L6" s="19"/>
      <c r="M6" s="19"/>
      <c r="N6" s="19"/>
      <c r="O6" s="22"/>
      <c r="P6" s="22"/>
      <c r="Q6" s="18">
        <v>30</v>
      </c>
      <c r="R6" s="20">
        <v>122.12390000000001</v>
      </c>
      <c r="S6" s="20">
        <v>84.848479999999995</v>
      </c>
      <c r="T6" s="20">
        <v>197.2603</v>
      </c>
      <c r="U6" s="19"/>
      <c r="V6" s="19"/>
      <c r="W6" s="19"/>
      <c r="X6" s="19"/>
      <c r="Y6" s="19"/>
      <c r="Z6" s="19"/>
      <c r="AA6" s="19"/>
      <c r="AB6" s="19"/>
      <c r="AC6" s="19"/>
      <c r="AD6" s="19"/>
      <c r="AE6" s="21"/>
      <c r="AF6" s="21"/>
      <c r="AG6" s="21"/>
      <c r="AH6" s="21"/>
      <c r="AI6" s="21"/>
      <c r="AJ6" s="21"/>
    </row>
    <row r="7" spans="1:36">
      <c r="A7" s="3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22"/>
      <c r="P7" s="22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21"/>
      <c r="AF7" s="21"/>
      <c r="AG7" s="21"/>
      <c r="AH7" s="21"/>
      <c r="AI7" s="21"/>
      <c r="AJ7" s="21"/>
    </row>
    <row r="8" spans="1:36">
      <c r="A8" s="3" t="s">
        <v>12</v>
      </c>
      <c r="B8" s="121" t="s">
        <v>14</v>
      </c>
      <c r="C8" s="121"/>
      <c r="D8" s="121"/>
      <c r="E8" s="121"/>
      <c r="F8" s="121"/>
      <c r="G8" s="121"/>
      <c r="H8" s="121"/>
      <c r="I8" s="121"/>
      <c r="J8" s="121"/>
      <c r="K8" s="121"/>
      <c r="L8" s="121"/>
      <c r="M8" s="121"/>
      <c r="N8" s="121"/>
      <c r="O8" s="22"/>
      <c r="P8" s="22"/>
      <c r="Q8" s="19" t="s">
        <v>12</v>
      </c>
      <c r="R8" s="121" t="s">
        <v>14</v>
      </c>
      <c r="S8" s="121"/>
      <c r="T8" s="121"/>
      <c r="U8" s="121"/>
      <c r="V8" s="121"/>
      <c r="W8" s="121"/>
      <c r="X8" s="121"/>
      <c r="Y8" s="121"/>
      <c r="Z8" s="121"/>
      <c r="AA8" s="121"/>
      <c r="AB8" s="121"/>
      <c r="AC8" s="121"/>
      <c r="AD8" s="121"/>
      <c r="AE8" s="21"/>
      <c r="AF8" s="21"/>
      <c r="AG8" s="21"/>
      <c r="AH8" s="21"/>
      <c r="AI8" s="21"/>
      <c r="AJ8" s="21"/>
    </row>
    <row r="9" spans="1:36">
      <c r="A9" s="8">
        <v>0</v>
      </c>
      <c r="B9" s="20">
        <v>100</v>
      </c>
      <c r="C9" s="20">
        <v>100</v>
      </c>
      <c r="D9" s="20">
        <v>100</v>
      </c>
      <c r="E9" s="20">
        <v>100</v>
      </c>
      <c r="F9" s="20">
        <v>100</v>
      </c>
      <c r="G9" s="20">
        <v>100</v>
      </c>
      <c r="H9" s="20">
        <v>100</v>
      </c>
      <c r="I9" s="20">
        <v>100</v>
      </c>
      <c r="J9" s="20">
        <v>100</v>
      </c>
      <c r="K9" s="20">
        <v>100</v>
      </c>
      <c r="L9" s="20">
        <v>100</v>
      </c>
      <c r="M9" s="20">
        <v>100</v>
      </c>
      <c r="N9" s="20">
        <v>100</v>
      </c>
      <c r="O9" s="22"/>
      <c r="P9" s="22"/>
      <c r="Q9" s="18">
        <v>0</v>
      </c>
      <c r="R9" s="20">
        <v>100</v>
      </c>
      <c r="S9" s="20">
        <v>100</v>
      </c>
      <c r="T9" s="20">
        <v>100</v>
      </c>
      <c r="U9" s="20">
        <v>100</v>
      </c>
      <c r="V9" s="20">
        <v>100</v>
      </c>
      <c r="W9" s="20">
        <v>100</v>
      </c>
      <c r="X9" s="20">
        <v>100</v>
      </c>
      <c r="Y9" s="20">
        <v>100</v>
      </c>
      <c r="Z9" s="20">
        <v>100</v>
      </c>
      <c r="AA9" s="20">
        <v>100</v>
      </c>
      <c r="AB9" s="20">
        <v>100</v>
      </c>
      <c r="AC9" s="20">
        <v>100</v>
      </c>
      <c r="AD9" s="20">
        <v>100</v>
      </c>
      <c r="AE9" s="21"/>
      <c r="AF9" s="21"/>
      <c r="AG9" s="21"/>
      <c r="AH9" s="21"/>
      <c r="AI9" s="21"/>
      <c r="AJ9" s="21"/>
    </row>
    <row r="10" spans="1:36">
      <c r="A10" s="8">
        <v>10</v>
      </c>
      <c r="B10" s="20">
        <v>142.57910000000001</v>
      </c>
      <c r="C10" s="20">
        <v>6384.6769999999997</v>
      </c>
      <c r="D10" s="20">
        <v>536.59389999999996</v>
      </c>
      <c r="E10" s="20">
        <v>128.4051</v>
      </c>
      <c r="F10" s="20">
        <v>135.7629</v>
      </c>
      <c r="G10" s="20">
        <v>114.7045</v>
      </c>
      <c r="H10" s="20">
        <v>72.192509999999999</v>
      </c>
      <c r="I10" s="20">
        <v>192.84690000000001</v>
      </c>
      <c r="J10" s="20">
        <v>110.9329</v>
      </c>
      <c r="K10" s="20">
        <v>115.6611</v>
      </c>
      <c r="L10" s="20">
        <v>90.014830000000003</v>
      </c>
      <c r="M10" s="20">
        <v>265.50139999999999</v>
      </c>
      <c r="N10" s="20">
        <v>240.9091</v>
      </c>
      <c r="O10" s="22"/>
      <c r="P10" s="22"/>
      <c r="Q10" s="18">
        <v>10</v>
      </c>
      <c r="R10" s="20">
        <v>71.527780000000007</v>
      </c>
      <c r="S10" s="20">
        <v>0</v>
      </c>
      <c r="T10" s="20">
        <v>44.285710000000002</v>
      </c>
      <c r="U10" s="20">
        <v>92.517009999999999</v>
      </c>
      <c r="V10" s="20">
        <v>59.649120000000003</v>
      </c>
      <c r="W10" s="20">
        <v>72.649569999999997</v>
      </c>
      <c r="X10" s="20">
        <v>65.605099999999993</v>
      </c>
      <c r="Y10" s="20">
        <v>118.705</v>
      </c>
      <c r="Z10" s="20">
        <v>27.669899999999998</v>
      </c>
      <c r="AA10" s="20">
        <v>94.244600000000005</v>
      </c>
      <c r="AB10" s="20">
        <v>71.779139999999998</v>
      </c>
      <c r="AC10" s="20">
        <v>0</v>
      </c>
      <c r="AD10" s="20">
        <v>82.978719999999996</v>
      </c>
      <c r="AE10" s="21"/>
      <c r="AF10" s="21"/>
      <c r="AG10" s="21"/>
      <c r="AH10" s="21"/>
      <c r="AI10" s="21"/>
      <c r="AJ10" s="21"/>
    </row>
    <row r="11" spans="1:36">
      <c r="A11" s="8">
        <v>20</v>
      </c>
      <c r="B11" s="20">
        <v>164.72020000000001</v>
      </c>
      <c r="C11" s="20">
        <v>6384.6769999999997</v>
      </c>
      <c r="D11" s="20">
        <v>1170.989</v>
      </c>
      <c r="E11" s="20">
        <v>98.486609999999999</v>
      </c>
      <c r="F11" s="20">
        <v>124.4898</v>
      </c>
      <c r="G11" s="20">
        <v>92.212549999999993</v>
      </c>
      <c r="H11" s="20">
        <v>147.1925</v>
      </c>
      <c r="I11" s="20">
        <v>127.7539</v>
      </c>
      <c r="J11" s="20">
        <v>52.623910000000002</v>
      </c>
      <c r="K11" s="20">
        <v>101.6688</v>
      </c>
      <c r="L11" s="20">
        <v>108.2551</v>
      </c>
      <c r="M11" s="20">
        <v>265.50139999999999</v>
      </c>
      <c r="N11" s="20">
        <v>146.99539999999999</v>
      </c>
      <c r="O11" s="22"/>
      <c r="P11" s="22"/>
      <c r="Q11" s="18">
        <v>20</v>
      </c>
      <c r="R11" s="20">
        <v>40.625</v>
      </c>
      <c r="S11" s="20">
        <v>0</v>
      </c>
      <c r="T11" s="20">
        <v>0</v>
      </c>
      <c r="U11" s="20">
        <v>106.8027</v>
      </c>
      <c r="V11" s="20">
        <v>23.976610000000001</v>
      </c>
      <c r="W11" s="20">
        <v>12.820510000000001</v>
      </c>
      <c r="X11" s="20">
        <v>43.949039999999997</v>
      </c>
      <c r="Y11" s="20">
        <v>106.4748</v>
      </c>
      <c r="Z11" s="20">
        <v>78.155339999999995</v>
      </c>
      <c r="AA11" s="20">
        <v>60.431649999999998</v>
      </c>
      <c r="AB11" s="20">
        <v>55.21472</v>
      </c>
      <c r="AC11" s="20">
        <v>0</v>
      </c>
      <c r="AD11" s="20">
        <v>95.03546</v>
      </c>
      <c r="AE11" s="21"/>
      <c r="AF11" s="21"/>
      <c r="AG11" s="21"/>
      <c r="AH11" s="21"/>
      <c r="AI11" s="21"/>
      <c r="AJ11" s="21"/>
    </row>
    <row r="12" spans="1:36">
      <c r="A12" s="8">
        <v>30</v>
      </c>
      <c r="B12" s="20">
        <v>221.82</v>
      </c>
      <c r="C12" s="20">
        <v>976.19</v>
      </c>
      <c r="D12" s="20">
        <v>292.14</v>
      </c>
      <c r="E12" s="20">
        <v>33.409999999999997</v>
      </c>
      <c r="F12" s="20">
        <v>518.55999999999995</v>
      </c>
      <c r="G12" s="20">
        <v>245.68</v>
      </c>
      <c r="H12" s="20">
        <v>300.8</v>
      </c>
      <c r="I12" s="20">
        <v>61.8</v>
      </c>
      <c r="J12" s="20">
        <v>110.35</v>
      </c>
      <c r="K12" s="20">
        <v>109.24</v>
      </c>
      <c r="L12" s="20">
        <v>84.03</v>
      </c>
      <c r="M12" s="20">
        <v>156.29</v>
      </c>
      <c r="N12" s="20">
        <v>212.1</v>
      </c>
      <c r="O12" s="22"/>
      <c r="P12" s="22"/>
      <c r="Q12" s="18">
        <v>30</v>
      </c>
      <c r="R12" s="20">
        <v>34.02778</v>
      </c>
      <c r="S12" s="20">
        <v>43.827159999999999</v>
      </c>
      <c r="T12" s="20">
        <v>77.142859999999999</v>
      </c>
      <c r="U12" s="20">
        <v>113.6054</v>
      </c>
      <c r="V12" s="20">
        <v>6.4327490000000003</v>
      </c>
      <c r="W12" s="20">
        <v>0</v>
      </c>
      <c r="X12" s="20">
        <v>47.133760000000002</v>
      </c>
      <c r="Y12" s="20">
        <v>69.064750000000004</v>
      </c>
      <c r="Z12" s="20">
        <v>90.291259999999994</v>
      </c>
      <c r="AA12" s="20">
        <v>123.741</v>
      </c>
      <c r="AB12" s="20">
        <v>68.098159999999993</v>
      </c>
      <c r="AC12" s="20">
        <v>48.10127</v>
      </c>
      <c r="AD12" s="20">
        <v>97.163120000000006</v>
      </c>
      <c r="AE12" s="21"/>
      <c r="AF12" s="21"/>
      <c r="AG12" s="21"/>
      <c r="AH12" s="21"/>
      <c r="AI12" s="21"/>
      <c r="AJ12" s="21"/>
    </row>
    <row r="13" spans="1:36">
      <c r="K13" s="21"/>
      <c r="L13" s="21"/>
      <c r="M13" s="21"/>
      <c r="N13" s="21"/>
      <c r="O13" s="21"/>
      <c r="P13" s="21"/>
      <c r="Q13" s="21"/>
      <c r="R13" s="21"/>
      <c r="S13" s="21"/>
    </row>
    <row r="14" spans="1:36">
      <c r="K14" s="21"/>
      <c r="L14" s="21"/>
      <c r="M14" s="21"/>
      <c r="N14" s="21"/>
      <c r="O14" s="21"/>
      <c r="P14" s="21"/>
      <c r="Q14" s="21"/>
      <c r="R14" s="21"/>
      <c r="S14" s="21"/>
    </row>
  </sheetData>
  <mergeCells count="6">
    <mergeCell ref="R2:T2"/>
    <mergeCell ref="R8:AD8"/>
    <mergeCell ref="Q1:AD1"/>
    <mergeCell ref="A1:D1"/>
    <mergeCell ref="B2:D2"/>
    <mergeCell ref="B8:N8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D13"/>
  <sheetViews>
    <sheetView zoomScale="85" zoomScaleNormal="85" workbookViewId="0">
      <selection activeCell="T14" sqref="T14"/>
    </sheetView>
  </sheetViews>
  <sheetFormatPr defaultColWidth="9.05078125" defaultRowHeight="14.4"/>
  <cols>
    <col min="1" max="1" width="11.41796875" style="3" customWidth="1"/>
    <col min="2" max="15" width="9.05078125" style="5"/>
    <col min="16" max="16" width="10.41796875" style="5" customWidth="1"/>
    <col min="17" max="16384" width="9.05078125" style="5"/>
  </cols>
  <sheetData>
    <row r="1" spans="1:30">
      <c r="B1" s="122" t="s">
        <v>16</v>
      </c>
      <c r="C1" s="122"/>
      <c r="D1" s="122"/>
      <c r="E1" s="122"/>
      <c r="Q1" s="123" t="s">
        <v>15</v>
      </c>
      <c r="R1" s="123"/>
      <c r="S1" s="123"/>
      <c r="T1" s="123"/>
      <c r="U1" s="123"/>
      <c r="V1" s="123"/>
      <c r="W1" s="123"/>
      <c r="X1" s="123"/>
      <c r="Y1" s="123"/>
      <c r="Z1" s="123"/>
      <c r="AA1" s="123"/>
      <c r="AB1" s="123"/>
      <c r="AC1" s="123"/>
      <c r="AD1" s="123"/>
    </row>
    <row r="2" spans="1:30">
      <c r="A2" s="3" t="s">
        <v>12</v>
      </c>
      <c r="B2" s="117" t="s">
        <v>13</v>
      </c>
      <c r="C2" s="117"/>
      <c r="D2" s="117"/>
      <c r="E2" s="117"/>
      <c r="F2" s="117"/>
      <c r="G2" s="117"/>
      <c r="H2" s="117"/>
      <c r="P2" s="5" t="s">
        <v>12</v>
      </c>
      <c r="Q2" s="117" t="s">
        <v>13</v>
      </c>
      <c r="R2" s="117"/>
      <c r="S2" s="117"/>
      <c r="T2" s="117"/>
      <c r="U2" s="117"/>
      <c r="V2" s="117"/>
      <c r="W2" s="117"/>
    </row>
    <row r="3" spans="1:30">
      <c r="A3" s="8">
        <v>0</v>
      </c>
      <c r="B3" s="17">
        <v>100</v>
      </c>
      <c r="C3" s="17">
        <v>100</v>
      </c>
      <c r="D3" s="17">
        <v>100</v>
      </c>
      <c r="E3" s="17">
        <v>100</v>
      </c>
      <c r="F3" s="17">
        <v>100</v>
      </c>
      <c r="G3" s="17">
        <v>100</v>
      </c>
      <c r="H3" s="17">
        <v>100</v>
      </c>
      <c r="I3" s="23"/>
      <c r="J3" s="23"/>
      <c r="K3" s="23"/>
      <c r="L3" s="23"/>
      <c r="M3" s="23"/>
      <c r="N3" s="23"/>
      <c r="O3" s="23"/>
      <c r="P3" s="15">
        <v>0</v>
      </c>
      <c r="Q3" s="17">
        <v>100</v>
      </c>
      <c r="R3" s="17">
        <v>100</v>
      </c>
      <c r="S3" s="17">
        <v>100</v>
      </c>
      <c r="T3" s="17">
        <v>100</v>
      </c>
      <c r="U3" s="17">
        <v>100</v>
      </c>
      <c r="V3" s="17">
        <v>100</v>
      </c>
      <c r="W3" s="17">
        <v>100</v>
      </c>
      <c r="X3" s="23"/>
      <c r="Y3" s="23"/>
      <c r="Z3" s="23"/>
      <c r="AA3" s="23"/>
      <c r="AB3" s="23"/>
      <c r="AC3" s="23"/>
    </row>
    <row r="4" spans="1:30">
      <c r="A4" s="8">
        <v>10</v>
      </c>
      <c r="B4" s="17">
        <v>155.2518</v>
      </c>
      <c r="C4" s="17">
        <v>229.86670000000001</v>
      </c>
      <c r="D4" s="17">
        <v>115.6682</v>
      </c>
      <c r="E4" s="17">
        <v>255.49809999999999</v>
      </c>
      <c r="F4" s="17">
        <v>163.7731</v>
      </c>
      <c r="G4" s="17">
        <v>79.361699999999999</v>
      </c>
      <c r="H4" s="17">
        <v>79.878789999999995</v>
      </c>
      <c r="I4" s="23"/>
      <c r="J4" s="23"/>
      <c r="K4" s="23"/>
      <c r="L4" s="23"/>
      <c r="M4" s="23"/>
      <c r="N4" s="23"/>
      <c r="O4" s="23"/>
      <c r="P4" s="15">
        <v>10</v>
      </c>
      <c r="Q4" s="17">
        <v>73.563220000000001</v>
      </c>
      <c r="R4" s="17">
        <v>32.478630000000003</v>
      </c>
      <c r="S4" s="17">
        <v>107.5188</v>
      </c>
      <c r="T4" s="17">
        <v>72.580650000000006</v>
      </c>
      <c r="U4" s="17">
        <v>108.09717000000001</v>
      </c>
      <c r="V4" s="17">
        <v>161.25</v>
      </c>
      <c r="W4" s="17">
        <v>144.4444</v>
      </c>
      <c r="X4" s="23"/>
      <c r="Y4" s="23"/>
      <c r="Z4" s="23"/>
      <c r="AA4" s="23"/>
      <c r="AB4" s="23"/>
      <c r="AC4" s="23"/>
    </row>
    <row r="5" spans="1:30">
      <c r="A5" s="8">
        <v>20</v>
      </c>
      <c r="B5" s="17">
        <v>27.625900000000001</v>
      </c>
      <c r="C5" s="17">
        <v>111.6</v>
      </c>
      <c r="D5" s="17">
        <v>237.3272</v>
      </c>
      <c r="E5" s="17">
        <v>138.42169999999999</v>
      </c>
      <c r="F5" s="17">
        <v>93.865740000000002</v>
      </c>
      <c r="G5" s="17">
        <v>103.82980000000001</v>
      </c>
      <c r="H5" s="17">
        <v>145.4545</v>
      </c>
      <c r="I5" s="23"/>
      <c r="J5" s="23"/>
      <c r="K5" s="23"/>
      <c r="L5" s="23"/>
      <c r="M5" s="23"/>
      <c r="N5" s="23"/>
      <c r="O5" s="23"/>
      <c r="P5" s="15">
        <v>20</v>
      </c>
      <c r="Q5" s="17">
        <v>95.402299999999997</v>
      </c>
      <c r="R5" s="17">
        <v>101.7094</v>
      </c>
      <c r="S5" s="17">
        <v>138.3459</v>
      </c>
      <c r="T5" s="17">
        <v>81.720429999999993</v>
      </c>
      <c r="U5" s="17">
        <v>120.6478</v>
      </c>
      <c r="V5" s="17">
        <v>145</v>
      </c>
      <c r="W5" s="17">
        <v>134.2593</v>
      </c>
      <c r="X5" s="23"/>
      <c r="Y5" s="23"/>
      <c r="Z5" s="23"/>
      <c r="AA5" s="23"/>
      <c r="AB5" s="23"/>
      <c r="AC5" s="23"/>
    </row>
    <row r="6" spans="1:30">
      <c r="A6" s="8">
        <v>30</v>
      </c>
      <c r="B6" s="17">
        <v>66.330939999999998</v>
      </c>
      <c r="C6" s="17">
        <v>96.266670000000005</v>
      </c>
      <c r="D6" s="17">
        <v>581.79719999999998</v>
      </c>
      <c r="E6" s="17">
        <v>521.60410000000002</v>
      </c>
      <c r="F6" s="17">
        <v>114.4676</v>
      </c>
      <c r="G6" s="17">
        <v>146.80850000000001</v>
      </c>
      <c r="H6" s="17">
        <v>170.06059999999999</v>
      </c>
      <c r="I6" s="23"/>
      <c r="J6" s="23"/>
      <c r="K6" s="23"/>
      <c r="L6" s="23"/>
      <c r="M6" s="23"/>
      <c r="N6" s="23"/>
      <c r="O6" s="23"/>
      <c r="P6" s="15">
        <v>30</v>
      </c>
      <c r="Q6" s="17">
        <v>94.252870000000001</v>
      </c>
      <c r="R6" s="17">
        <v>91.45299</v>
      </c>
      <c r="S6" s="17">
        <v>67.669169999999994</v>
      </c>
      <c r="T6" s="17">
        <v>73.118279999999999</v>
      </c>
      <c r="U6" s="17">
        <v>114.17</v>
      </c>
      <c r="V6" s="17">
        <v>108.75</v>
      </c>
      <c r="W6" s="17">
        <v>124.0741</v>
      </c>
      <c r="X6" s="23"/>
      <c r="Y6" s="23"/>
      <c r="Z6" s="23"/>
      <c r="AA6" s="23"/>
      <c r="AB6" s="23"/>
      <c r="AC6" s="23"/>
    </row>
    <row r="7" spans="1:30"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</row>
    <row r="8" spans="1:30">
      <c r="A8" s="3" t="s">
        <v>12</v>
      </c>
      <c r="B8" s="120" t="s">
        <v>14</v>
      </c>
      <c r="C8" s="120"/>
      <c r="D8" s="120"/>
      <c r="E8" s="120"/>
      <c r="F8" s="120"/>
      <c r="G8" s="120"/>
      <c r="H8" s="120"/>
      <c r="I8" s="120"/>
      <c r="J8" s="120"/>
      <c r="K8" s="120"/>
      <c r="L8" s="120"/>
      <c r="M8" s="120"/>
      <c r="N8" s="120"/>
      <c r="O8" s="23"/>
      <c r="P8" s="23" t="s">
        <v>12</v>
      </c>
      <c r="Q8" s="120" t="s">
        <v>14</v>
      </c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</row>
    <row r="9" spans="1:30">
      <c r="A9" s="8">
        <v>0</v>
      </c>
      <c r="B9" s="17">
        <v>100</v>
      </c>
      <c r="C9" s="17">
        <v>100</v>
      </c>
      <c r="D9" s="17">
        <v>100</v>
      </c>
      <c r="E9" s="17">
        <v>100</v>
      </c>
      <c r="F9" s="17">
        <v>100</v>
      </c>
      <c r="G9" s="17">
        <v>100</v>
      </c>
      <c r="H9" s="17">
        <v>100</v>
      </c>
      <c r="I9" s="17">
        <v>100</v>
      </c>
      <c r="J9" s="17">
        <v>100</v>
      </c>
      <c r="K9" s="17">
        <v>100</v>
      </c>
      <c r="L9" s="17">
        <v>100</v>
      </c>
      <c r="M9" s="17">
        <v>100</v>
      </c>
      <c r="N9" s="17">
        <v>100</v>
      </c>
      <c r="O9" s="23"/>
      <c r="P9" s="15">
        <v>0</v>
      </c>
      <c r="Q9" s="17">
        <v>100</v>
      </c>
      <c r="R9" s="17">
        <v>100</v>
      </c>
      <c r="S9" s="17">
        <v>100</v>
      </c>
      <c r="T9" s="17">
        <v>100</v>
      </c>
      <c r="U9" s="17">
        <v>100</v>
      </c>
      <c r="V9" s="17">
        <v>100</v>
      </c>
      <c r="W9" s="17">
        <v>100</v>
      </c>
      <c r="X9" s="17">
        <v>100</v>
      </c>
      <c r="Y9" s="17">
        <v>100</v>
      </c>
      <c r="Z9" s="17">
        <v>100</v>
      </c>
      <c r="AA9" s="17">
        <v>100</v>
      </c>
      <c r="AB9" s="17">
        <v>100</v>
      </c>
      <c r="AC9" s="17">
        <v>100</v>
      </c>
    </row>
    <row r="10" spans="1:30">
      <c r="A10" s="8">
        <v>10</v>
      </c>
      <c r="B10" s="17">
        <v>85.375489999999999</v>
      </c>
      <c r="C10" s="17">
        <v>69.02655</v>
      </c>
      <c r="D10" s="17">
        <v>64.674700000000001</v>
      </c>
      <c r="E10" s="17">
        <v>32.544899999999998</v>
      </c>
      <c r="F10" s="17">
        <v>247.78299999999999</v>
      </c>
      <c r="G10" s="17">
        <v>139.97460000000001</v>
      </c>
      <c r="H10" s="17">
        <v>93.75</v>
      </c>
      <c r="I10" s="17">
        <v>174.0788</v>
      </c>
      <c r="J10" s="17">
        <v>355.56869999999998</v>
      </c>
      <c r="K10" s="17">
        <v>74.445620000000005</v>
      </c>
      <c r="L10" s="17">
        <v>125.1559</v>
      </c>
      <c r="M10" s="17">
        <v>48.092210000000001</v>
      </c>
      <c r="N10" s="17">
        <v>221.94739999999999</v>
      </c>
      <c r="O10" s="23"/>
      <c r="P10" s="15">
        <v>10</v>
      </c>
      <c r="Q10" s="17">
        <v>45.833329999999997</v>
      </c>
      <c r="R10" s="17">
        <v>108.97436</v>
      </c>
      <c r="S10" s="17">
        <v>101.25</v>
      </c>
      <c r="T10" s="17">
        <v>76.433120000000002</v>
      </c>
      <c r="U10" s="17">
        <v>13.15789</v>
      </c>
      <c r="V10" s="17">
        <v>60.9589</v>
      </c>
      <c r="W10" s="17">
        <v>69.953050000000005</v>
      </c>
      <c r="X10" s="17">
        <v>21.428570000000001</v>
      </c>
      <c r="Y10" s="17">
        <v>46.666670000000003</v>
      </c>
      <c r="Z10" s="17">
        <v>95.092020000000005</v>
      </c>
      <c r="AA10" s="17">
        <v>74.44444</v>
      </c>
      <c r="AB10" s="17">
        <v>91.09948</v>
      </c>
      <c r="AC10" s="17">
        <v>88.349509999999995</v>
      </c>
    </row>
    <row r="11" spans="1:30">
      <c r="A11" s="8">
        <v>20</v>
      </c>
      <c r="B11" s="17">
        <v>506.32409999999999</v>
      </c>
      <c r="C11" s="17">
        <v>118.0924</v>
      </c>
      <c r="D11" s="17">
        <v>258.464</v>
      </c>
      <c r="E11" s="17">
        <v>235.83</v>
      </c>
      <c r="F11" s="17">
        <v>252.9778</v>
      </c>
      <c r="G11" s="17">
        <v>67.956850000000003</v>
      </c>
      <c r="H11" s="17">
        <v>100.64660000000001</v>
      </c>
      <c r="I11" s="17">
        <v>21.092759999999998</v>
      </c>
      <c r="J11" s="17">
        <v>331.75360000000001</v>
      </c>
      <c r="K11" s="17">
        <v>162.51320000000001</v>
      </c>
      <c r="L11" s="17">
        <v>122.4532</v>
      </c>
      <c r="M11" s="17">
        <v>25.75517</v>
      </c>
      <c r="N11" s="17">
        <v>224.34309999999999</v>
      </c>
      <c r="O11" s="23"/>
      <c r="P11" s="15">
        <v>20</v>
      </c>
      <c r="Q11" s="17">
        <v>68.333330000000004</v>
      </c>
      <c r="R11" s="17">
        <v>60.897440000000003</v>
      </c>
      <c r="S11" s="17">
        <v>0</v>
      </c>
      <c r="T11" s="17">
        <v>1.910828</v>
      </c>
      <c r="U11" s="17">
        <v>0</v>
      </c>
      <c r="V11" s="17">
        <v>80.136989999999997</v>
      </c>
      <c r="W11" s="17">
        <v>52.112679999999997</v>
      </c>
      <c r="X11" s="17">
        <v>53.246749999999999</v>
      </c>
      <c r="Y11" s="17">
        <v>85.185190000000006</v>
      </c>
      <c r="Z11" s="17">
        <v>86.503069999999994</v>
      </c>
      <c r="AA11" s="17">
        <v>87.777780000000007</v>
      </c>
      <c r="AB11" s="17">
        <v>56.544499999999999</v>
      </c>
      <c r="AC11" s="17">
        <v>99.514560000000003</v>
      </c>
    </row>
    <row r="12" spans="1:30">
      <c r="A12" s="8">
        <v>30</v>
      </c>
      <c r="B12" s="17">
        <v>155.7312</v>
      </c>
      <c r="C12" s="17">
        <v>120.7473</v>
      </c>
      <c r="D12" s="17">
        <v>258.464</v>
      </c>
      <c r="E12" s="17">
        <v>234.91579999999999</v>
      </c>
      <c r="F12" s="17">
        <v>252.9778</v>
      </c>
      <c r="G12" s="17">
        <v>212.9442</v>
      </c>
      <c r="H12" s="17">
        <v>118.53449999999999</v>
      </c>
      <c r="I12" s="17">
        <v>157.17920000000001</v>
      </c>
      <c r="J12" s="17">
        <v>44.431280000000001</v>
      </c>
      <c r="K12" s="17">
        <v>159.13409999999999</v>
      </c>
      <c r="L12" s="17">
        <v>75.259879999999995</v>
      </c>
      <c r="M12" s="17">
        <v>69.634339999999995</v>
      </c>
      <c r="N12" s="17">
        <v>300.3091</v>
      </c>
      <c r="O12" s="23"/>
      <c r="P12" s="15">
        <v>30</v>
      </c>
      <c r="Q12" s="17">
        <v>58.75</v>
      </c>
      <c r="R12" s="17">
        <v>65.705129999999997</v>
      </c>
      <c r="S12" s="17">
        <v>0</v>
      </c>
      <c r="T12" s="17">
        <v>0</v>
      </c>
      <c r="U12" s="17">
        <v>0</v>
      </c>
      <c r="V12" s="17">
        <v>66.438360000000003</v>
      </c>
      <c r="W12" s="17">
        <v>42.253520000000002</v>
      </c>
      <c r="X12" s="17">
        <v>32.467529999999996</v>
      </c>
      <c r="Y12" s="17">
        <v>86.666669999999996</v>
      </c>
      <c r="Z12" s="17">
        <v>79.141099999999994</v>
      </c>
      <c r="AA12" s="17">
        <v>93.888890000000004</v>
      </c>
      <c r="AB12" s="17">
        <v>86.387429999999995</v>
      </c>
      <c r="AC12" s="17">
        <v>19.417480000000001</v>
      </c>
    </row>
    <row r="13" spans="1:30">
      <c r="Y13" s="7"/>
      <c r="Z13" s="7"/>
      <c r="AA13" s="7"/>
      <c r="AB13" s="7"/>
      <c r="AC13" s="7"/>
    </row>
  </sheetData>
  <mergeCells count="6">
    <mergeCell ref="B1:E1"/>
    <mergeCell ref="B2:H2"/>
    <mergeCell ref="B8:N8"/>
    <mergeCell ref="Q1:AD1"/>
    <mergeCell ref="Q2:W2"/>
    <mergeCell ref="Q8:AC8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8A0B1-BC7E-48C6-AC2B-BE97F5AC0298}">
  <dimension ref="A1:L11"/>
  <sheetViews>
    <sheetView zoomScale="115" zoomScaleNormal="115" workbookViewId="0">
      <selection activeCell="I25" sqref="I25"/>
    </sheetView>
  </sheetViews>
  <sheetFormatPr defaultColWidth="9.05078125" defaultRowHeight="14.4"/>
  <cols>
    <col min="1" max="8" width="9.05078125" style="13"/>
    <col min="9" max="9" width="38.3125" style="13" customWidth="1"/>
    <col min="10" max="16384" width="9.05078125" style="13"/>
  </cols>
  <sheetData>
    <row r="1" spans="1:12">
      <c r="A1" s="13" t="s">
        <v>8</v>
      </c>
      <c r="B1" s="116" t="s">
        <v>9</v>
      </c>
      <c r="C1" s="116"/>
      <c r="D1" s="116"/>
      <c r="E1" s="116"/>
      <c r="F1" s="116"/>
      <c r="G1" s="116"/>
      <c r="H1" s="116"/>
      <c r="I1" s="1"/>
      <c r="J1" s="1"/>
      <c r="K1" s="1"/>
      <c r="L1" s="1"/>
    </row>
    <row r="2" spans="1:12">
      <c r="A2" s="10">
        <v>1</v>
      </c>
      <c r="B2" s="25">
        <v>19</v>
      </c>
      <c r="C2" s="25">
        <v>0.75</v>
      </c>
      <c r="D2" s="25">
        <v>3.5</v>
      </c>
      <c r="E2" s="25">
        <v>25.5</v>
      </c>
      <c r="F2" s="25">
        <v>1</v>
      </c>
      <c r="G2" s="25">
        <v>5.75</v>
      </c>
      <c r="H2" s="25">
        <v>13</v>
      </c>
      <c r="I2" s="25" t="s">
        <v>19</v>
      </c>
      <c r="J2" s="25"/>
      <c r="K2" s="25"/>
      <c r="L2" s="25"/>
    </row>
    <row r="3" spans="1:12">
      <c r="A3" s="10">
        <v>2</v>
      </c>
      <c r="B3" s="25">
        <v>8.75</v>
      </c>
      <c r="C3" s="25">
        <v>0.25</v>
      </c>
      <c r="D3" s="25">
        <v>0.75</v>
      </c>
      <c r="E3" s="25">
        <v>19</v>
      </c>
      <c r="F3" s="25">
        <v>2</v>
      </c>
      <c r="G3" s="25">
        <v>4.5</v>
      </c>
      <c r="H3" s="25">
        <v>7.75</v>
      </c>
      <c r="I3" s="25"/>
      <c r="J3" s="25"/>
      <c r="K3" s="25"/>
      <c r="L3" s="25"/>
    </row>
    <row r="4" spans="1:12">
      <c r="A4" s="10">
        <v>3</v>
      </c>
      <c r="B4" s="25">
        <v>7.25</v>
      </c>
      <c r="C4" s="25">
        <v>0.5</v>
      </c>
      <c r="D4" s="25">
        <v>1.75</v>
      </c>
      <c r="E4" s="25">
        <v>17</v>
      </c>
      <c r="F4" s="25">
        <v>2.5</v>
      </c>
      <c r="G4" s="25">
        <v>6</v>
      </c>
      <c r="H4" s="25">
        <v>8.75</v>
      </c>
      <c r="I4" s="25"/>
      <c r="J4" s="25"/>
      <c r="K4" s="25"/>
      <c r="L4" s="25"/>
    </row>
    <row r="5" spans="1:12">
      <c r="A5" s="10">
        <v>4</v>
      </c>
      <c r="B5" s="25">
        <v>6.5</v>
      </c>
      <c r="C5" s="25">
        <v>0.5</v>
      </c>
      <c r="D5" s="25">
        <v>3</v>
      </c>
      <c r="E5" s="25">
        <v>14.75</v>
      </c>
      <c r="F5" s="25">
        <v>1.75</v>
      </c>
      <c r="G5" s="25">
        <v>6</v>
      </c>
      <c r="H5" s="25">
        <v>7.5</v>
      </c>
      <c r="I5" s="25"/>
      <c r="J5" s="25"/>
      <c r="K5" s="25"/>
      <c r="L5" s="25"/>
    </row>
    <row r="6" spans="1:12">
      <c r="A6" s="10">
        <v>5</v>
      </c>
      <c r="B6" s="25">
        <v>6.25</v>
      </c>
      <c r="C6" s="25">
        <v>0.25</v>
      </c>
      <c r="D6" s="25">
        <v>3.25</v>
      </c>
      <c r="E6" s="25">
        <v>13.25</v>
      </c>
      <c r="F6" s="25">
        <v>1.75</v>
      </c>
      <c r="G6" s="25">
        <v>4.5</v>
      </c>
      <c r="H6" s="25">
        <v>5.5</v>
      </c>
      <c r="I6" s="25"/>
      <c r="J6" s="25"/>
      <c r="K6" s="25"/>
      <c r="L6" s="25"/>
    </row>
    <row r="7" spans="1:12">
      <c r="A7" s="10">
        <v>6</v>
      </c>
      <c r="B7" s="25">
        <v>4.5</v>
      </c>
      <c r="C7" s="25">
        <v>0</v>
      </c>
      <c r="D7" s="25">
        <v>1.75</v>
      </c>
      <c r="E7" s="25">
        <v>11.5</v>
      </c>
      <c r="F7" s="25">
        <v>1.5</v>
      </c>
      <c r="G7" s="25">
        <v>8</v>
      </c>
      <c r="H7" s="25">
        <v>5.5</v>
      </c>
      <c r="I7" s="25"/>
      <c r="J7" s="25"/>
      <c r="K7" s="25"/>
      <c r="L7" s="25"/>
    </row>
    <row r="8" spans="1:12">
      <c r="A8" s="10">
        <v>7</v>
      </c>
      <c r="B8" s="25">
        <v>5.25</v>
      </c>
      <c r="C8" s="25">
        <v>0</v>
      </c>
      <c r="D8" s="25">
        <v>2.25</v>
      </c>
      <c r="E8" s="25">
        <v>9.25</v>
      </c>
      <c r="F8" s="25">
        <v>1.5</v>
      </c>
      <c r="G8" s="25">
        <v>6.5</v>
      </c>
      <c r="H8" s="25">
        <v>7.5</v>
      </c>
      <c r="I8" s="25"/>
      <c r="J8" s="25"/>
      <c r="K8" s="25"/>
      <c r="L8" s="25"/>
    </row>
    <row r="9" spans="1:12">
      <c r="A9" s="10">
        <v>8</v>
      </c>
      <c r="B9" s="25">
        <v>3.75</v>
      </c>
      <c r="C9" s="25">
        <v>0</v>
      </c>
      <c r="D9" s="25">
        <v>1</v>
      </c>
      <c r="E9" s="25">
        <v>8</v>
      </c>
      <c r="F9" s="25">
        <v>1.75</v>
      </c>
      <c r="G9" s="25">
        <v>5</v>
      </c>
      <c r="H9" s="25">
        <v>4.75</v>
      </c>
      <c r="I9" s="25"/>
      <c r="J9" s="25"/>
      <c r="K9" s="25"/>
      <c r="L9" s="25"/>
    </row>
    <row r="10" spans="1:12">
      <c r="A10" s="10">
        <v>9</v>
      </c>
      <c r="B10" s="25">
        <v>6</v>
      </c>
      <c r="C10" s="25">
        <v>0</v>
      </c>
      <c r="D10" s="25">
        <v>1</v>
      </c>
      <c r="E10" s="25">
        <v>6</v>
      </c>
      <c r="F10" s="25">
        <v>1</v>
      </c>
      <c r="G10" s="25">
        <v>5.75</v>
      </c>
      <c r="H10" s="25">
        <v>6</v>
      </c>
      <c r="I10" s="25"/>
      <c r="J10" s="25"/>
      <c r="K10" s="25"/>
      <c r="L10" s="25"/>
    </row>
    <row r="11" spans="1:12">
      <c r="A11" s="10">
        <v>10</v>
      </c>
      <c r="B11" s="25">
        <v>4.5</v>
      </c>
      <c r="C11" s="25">
        <v>0</v>
      </c>
      <c r="D11" s="25">
        <v>1.25</v>
      </c>
      <c r="E11" s="25">
        <v>7</v>
      </c>
      <c r="F11" s="25">
        <v>1.5</v>
      </c>
      <c r="G11" s="25">
        <v>5.5</v>
      </c>
      <c r="H11" s="25">
        <v>8.5</v>
      </c>
      <c r="I11" s="25"/>
      <c r="J11" s="25"/>
      <c r="K11" s="25"/>
      <c r="L11" s="25"/>
    </row>
  </sheetData>
  <mergeCells count="1">
    <mergeCell ref="B1:H1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17A620-C376-4574-9291-B9C6362D509D}">
  <dimension ref="A1:C10"/>
  <sheetViews>
    <sheetView zoomScaleNormal="100" workbookViewId="0">
      <selection activeCell="J38" sqref="J38"/>
    </sheetView>
  </sheetViews>
  <sheetFormatPr defaultColWidth="9.05078125" defaultRowHeight="14.4"/>
  <cols>
    <col min="1" max="1" width="20.26171875" style="13" customWidth="1"/>
    <col min="2" max="2" width="12.83984375" style="13" customWidth="1"/>
    <col min="3" max="3" width="15" style="13" customWidth="1"/>
    <col min="4" max="16384" width="9.05078125" style="13"/>
  </cols>
  <sheetData>
    <row r="1" spans="1:3">
      <c r="B1" s="13" t="s">
        <v>0</v>
      </c>
      <c r="C1" s="13" t="s">
        <v>1</v>
      </c>
    </row>
    <row r="2" spans="1:3">
      <c r="A2" s="13" t="s">
        <v>20</v>
      </c>
      <c r="B2" s="13">
        <v>7</v>
      </c>
      <c r="C2" s="13">
        <v>0</v>
      </c>
    </row>
    <row r="3" spans="1:3">
      <c r="A3" s="13" t="s">
        <v>17</v>
      </c>
    </row>
    <row r="4" spans="1:3">
      <c r="A4" s="14">
        <v>292.62499999999994</v>
      </c>
    </row>
    <row r="5" spans="1:3">
      <c r="A5" s="14">
        <v>85.125</v>
      </c>
    </row>
    <row r="6" spans="1:3">
      <c r="A6" s="14">
        <v>800.53125</v>
      </c>
    </row>
    <row r="7" spans="1:3">
      <c r="A7" s="14">
        <v>46.531249999999993</v>
      </c>
    </row>
    <row r="8" spans="1:3">
      <c r="A8" s="14">
        <v>554.625</v>
      </c>
    </row>
    <row r="9" spans="1:3">
      <c r="A9" s="14">
        <v>35.687500000000007</v>
      </c>
    </row>
    <row r="10" spans="1:3">
      <c r="A10" s="14">
        <v>5.0875000000000004</v>
      </c>
    </row>
  </sheetData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69BA85-4CC1-407B-AB13-B84B4BC3E437}">
  <dimension ref="A1:N12"/>
  <sheetViews>
    <sheetView zoomScale="85" zoomScaleNormal="85" workbookViewId="0">
      <selection activeCell="K38" sqref="K38"/>
    </sheetView>
  </sheetViews>
  <sheetFormatPr defaultColWidth="9.05078125" defaultRowHeight="14.4"/>
  <cols>
    <col min="1" max="16384" width="9.05078125" style="13"/>
  </cols>
  <sheetData>
    <row r="1" spans="1:14">
      <c r="B1" s="123" t="s">
        <v>21</v>
      </c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</row>
    <row r="2" spans="1:14">
      <c r="A2" s="13" t="s">
        <v>12</v>
      </c>
      <c r="B2" s="116" t="s">
        <v>13</v>
      </c>
      <c r="C2" s="116"/>
      <c r="D2" s="116"/>
      <c r="E2" s="116"/>
      <c r="F2" s="116"/>
      <c r="G2" s="116"/>
      <c r="H2" s="116"/>
      <c r="I2" s="116"/>
      <c r="J2" s="116"/>
      <c r="K2" s="10"/>
      <c r="L2" s="10"/>
      <c r="M2" s="10"/>
      <c r="N2" s="10"/>
    </row>
    <row r="3" spans="1:14">
      <c r="A3" s="10">
        <v>0</v>
      </c>
      <c r="B3" s="14">
        <v>100</v>
      </c>
      <c r="C3" s="14">
        <v>100</v>
      </c>
      <c r="D3" s="14">
        <v>100</v>
      </c>
      <c r="E3" s="14">
        <v>100</v>
      </c>
      <c r="F3" s="14">
        <v>100</v>
      </c>
      <c r="G3" s="14">
        <v>100</v>
      </c>
      <c r="H3" s="14">
        <v>100</v>
      </c>
      <c r="I3" s="14">
        <v>100</v>
      </c>
      <c r="J3" s="14">
        <v>100</v>
      </c>
      <c r="K3" s="14"/>
      <c r="L3" s="14"/>
      <c r="M3" s="14"/>
      <c r="N3" s="14"/>
    </row>
    <row r="4" spans="1:14">
      <c r="A4" s="10">
        <v>10</v>
      </c>
      <c r="B4" s="14">
        <v>93.517629999999997</v>
      </c>
      <c r="C4" s="14">
        <v>96.298289999999994</v>
      </c>
      <c r="D4" s="14">
        <v>107.66670000000001</v>
      </c>
      <c r="E4" s="14">
        <v>100.92610000000001</v>
      </c>
      <c r="F4" s="14">
        <v>102.8207</v>
      </c>
      <c r="G4" s="14">
        <v>86.774339999999995</v>
      </c>
      <c r="H4" s="14">
        <v>99.254069999999999</v>
      </c>
      <c r="I4" s="14">
        <v>88.470269999999999</v>
      </c>
      <c r="J4" s="14">
        <v>89.195269999999994</v>
      </c>
      <c r="K4" s="14"/>
      <c r="L4" s="14"/>
      <c r="M4" s="14"/>
      <c r="N4" s="14"/>
    </row>
    <row r="5" spans="1:14">
      <c r="A5" s="10">
        <v>20</v>
      </c>
      <c r="B5" s="14">
        <v>95.941469999999995</v>
      </c>
      <c r="C5" s="14">
        <v>96.528199999999998</v>
      </c>
      <c r="D5" s="14">
        <v>97.45308</v>
      </c>
      <c r="E5" s="14">
        <v>100.4571</v>
      </c>
      <c r="F5" s="14">
        <v>101.1297</v>
      </c>
      <c r="G5" s="14">
        <v>88.509469999999993</v>
      </c>
      <c r="H5" s="14">
        <v>101.1704</v>
      </c>
      <c r="I5" s="14">
        <v>83.804609999999997</v>
      </c>
      <c r="J5" s="14">
        <v>95.014880000000005</v>
      </c>
      <c r="K5" s="14"/>
      <c r="L5" s="14"/>
      <c r="M5" s="14"/>
      <c r="N5" s="14"/>
    </row>
    <row r="6" spans="1:14">
      <c r="A6" s="10">
        <v>30</v>
      </c>
      <c r="B6" s="14">
        <v>95.241849999999999</v>
      </c>
      <c r="C6" s="14">
        <v>96.201250000000002</v>
      </c>
      <c r="D6" s="14">
        <v>97.892880000000005</v>
      </c>
      <c r="E6" s="14">
        <v>99.085759999999993</v>
      </c>
      <c r="F6" s="14">
        <v>99.525620000000004</v>
      </c>
      <c r="G6" s="14">
        <v>87.293559999999999</v>
      </c>
      <c r="H6" s="14">
        <v>100.10380000000001</v>
      </c>
      <c r="I6" s="14">
        <v>82.311700000000002</v>
      </c>
      <c r="J6" s="14">
        <v>86.971779999999995</v>
      </c>
      <c r="K6" s="12"/>
      <c r="L6" s="12"/>
      <c r="M6" s="12"/>
      <c r="N6" s="12"/>
    </row>
    <row r="7" spans="1:14">
      <c r="B7" s="12"/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</row>
    <row r="8" spans="1:14">
      <c r="A8" s="13" t="s">
        <v>12</v>
      </c>
      <c r="B8" s="124" t="s">
        <v>14</v>
      </c>
      <c r="C8" s="124"/>
      <c r="D8" s="124"/>
      <c r="E8" s="124"/>
      <c r="F8" s="124"/>
      <c r="G8" s="124"/>
      <c r="H8" s="124"/>
      <c r="I8" s="124"/>
      <c r="J8" s="124"/>
      <c r="K8" s="124"/>
      <c r="L8" s="124"/>
      <c r="M8" s="124"/>
      <c r="N8" s="124"/>
    </row>
    <row r="9" spans="1:14">
      <c r="A9" s="10">
        <v>0</v>
      </c>
      <c r="B9" s="14">
        <v>100</v>
      </c>
      <c r="C9" s="14">
        <v>100</v>
      </c>
      <c r="D9" s="14">
        <v>100</v>
      </c>
      <c r="E9" s="14">
        <v>100</v>
      </c>
      <c r="F9" s="14">
        <v>100</v>
      </c>
      <c r="G9" s="14">
        <v>100</v>
      </c>
      <c r="H9" s="14">
        <v>100</v>
      </c>
      <c r="I9" s="14">
        <v>100</v>
      </c>
      <c r="J9" s="14">
        <v>100</v>
      </c>
      <c r="K9" s="14">
        <v>100</v>
      </c>
      <c r="L9" s="14">
        <v>100</v>
      </c>
      <c r="M9" s="14">
        <v>100</v>
      </c>
      <c r="N9" s="14">
        <v>100</v>
      </c>
    </row>
    <row r="10" spans="1:14">
      <c r="A10" s="10">
        <v>10</v>
      </c>
      <c r="B10" s="14">
        <v>82.224429999999998</v>
      </c>
      <c r="C10" s="14">
        <v>101.67100000000001</v>
      </c>
      <c r="D10" s="14">
        <v>116.2749</v>
      </c>
      <c r="E10" s="14">
        <v>110.1948</v>
      </c>
      <c r="F10" s="14">
        <v>101.8884</v>
      </c>
      <c r="G10" s="14">
        <v>99.989220000000003</v>
      </c>
      <c r="H10" s="14">
        <v>113.3321</v>
      </c>
      <c r="I10" s="14">
        <v>103.1112</v>
      </c>
      <c r="J10" s="14">
        <v>101.7111</v>
      </c>
      <c r="K10" s="14">
        <v>103.12739999999999</v>
      </c>
      <c r="L10" s="14">
        <v>88.376159999999999</v>
      </c>
      <c r="M10" s="14">
        <v>101.7638</v>
      </c>
      <c r="N10" s="14">
        <v>82.317660000000004</v>
      </c>
    </row>
    <row r="11" spans="1:14">
      <c r="A11" s="10">
        <v>20</v>
      </c>
      <c r="B11" s="14">
        <v>73.234930000000006</v>
      </c>
      <c r="C11" s="14">
        <v>99.834440000000001</v>
      </c>
      <c r="D11" s="14">
        <v>101.9601</v>
      </c>
      <c r="E11" s="14">
        <v>93.186390000000003</v>
      </c>
      <c r="F11" s="14">
        <v>110.11499999999999</v>
      </c>
      <c r="G11" s="14">
        <v>102.8035</v>
      </c>
      <c r="H11" s="14">
        <v>136.84569999999999</v>
      </c>
      <c r="I11" s="14">
        <v>114.7418</v>
      </c>
      <c r="J11" s="14">
        <v>101.1675</v>
      </c>
      <c r="K11" s="14">
        <v>108.5264</v>
      </c>
      <c r="L11" s="14">
        <v>73.836560000000006</v>
      </c>
      <c r="M11" s="14">
        <v>84.0505</v>
      </c>
      <c r="N11" s="14">
        <v>91.226640000000003</v>
      </c>
    </row>
    <row r="12" spans="1:14">
      <c r="A12" s="10">
        <v>30</v>
      </c>
      <c r="B12" s="14">
        <v>77.886179999999996</v>
      </c>
      <c r="C12" s="14">
        <v>103.1711</v>
      </c>
      <c r="D12" s="14">
        <v>110.12050000000001</v>
      </c>
      <c r="E12" s="14">
        <v>139.28290000000001</v>
      </c>
      <c r="F12" s="14">
        <v>103.202</v>
      </c>
      <c r="G12" s="14">
        <v>102.3763</v>
      </c>
      <c r="H12" s="14">
        <v>115.78149999999999</v>
      </c>
      <c r="I12" s="14">
        <v>99.032529999999994</v>
      </c>
      <c r="J12" s="14">
        <v>101.1613</v>
      </c>
      <c r="K12" s="14">
        <v>103.14700000000001</v>
      </c>
      <c r="L12" s="14">
        <v>69.168890000000005</v>
      </c>
      <c r="M12" s="14">
        <v>78.629840000000002</v>
      </c>
      <c r="N12" s="14">
        <v>122.33</v>
      </c>
    </row>
  </sheetData>
  <mergeCells count="3">
    <mergeCell ref="B1:N1"/>
    <mergeCell ref="B2:J2"/>
    <mergeCell ref="B8:N8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6D365-41A5-4DCE-8450-A7DA10E208E9}">
  <dimension ref="A1:N12"/>
  <sheetViews>
    <sheetView zoomScale="85" zoomScaleNormal="85" workbookViewId="0">
      <selection activeCell="K38" sqref="K38"/>
    </sheetView>
  </sheetViews>
  <sheetFormatPr defaultColWidth="9.05078125" defaultRowHeight="14.4"/>
  <cols>
    <col min="1" max="16384" width="9.05078125" style="13"/>
  </cols>
  <sheetData>
    <row r="1" spans="1:14">
      <c r="B1" s="123" t="s">
        <v>22</v>
      </c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</row>
    <row r="2" spans="1:14">
      <c r="A2" s="13" t="s">
        <v>12</v>
      </c>
      <c r="B2" s="116" t="s">
        <v>13</v>
      </c>
      <c r="C2" s="116"/>
      <c r="D2" s="116"/>
      <c r="E2" s="116"/>
      <c r="F2" s="116"/>
      <c r="G2" s="116"/>
      <c r="H2" s="116"/>
      <c r="I2" s="116"/>
      <c r="J2" s="116"/>
    </row>
    <row r="3" spans="1:14">
      <c r="A3" s="10">
        <v>0</v>
      </c>
      <c r="B3" s="14">
        <v>100</v>
      </c>
      <c r="C3" s="14">
        <v>100</v>
      </c>
      <c r="D3" s="14">
        <v>100</v>
      </c>
      <c r="E3" s="14">
        <v>100</v>
      </c>
      <c r="F3" s="14">
        <v>100</v>
      </c>
      <c r="G3" s="14">
        <v>100</v>
      </c>
      <c r="H3" s="14">
        <v>100</v>
      </c>
      <c r="I3" s="14">
        <v>100</v>
      </c>
      <c r="J3" s="14">
        <v>100</v>
      </c>
      <c r="K3" s="12"/>
      <c r="L3" s="12"/>
      <c r="M3" s="12"/>
      <c r="N3" s="12"/>
    </row>
    <row r="4" spans="1:14">
      <c r="A4" s="10">
        <v>10</v>
      </c>
      <c r="B4" s="14">
        <v>93.577979999999997</v>
      </c>
      <c r="C4" s="14">
        <v>176.3158</v>
      </c>
      <c r="D4" s="14">
        <v>141.22810000000001</v>
      </c>
      <c r="E4" s="14">
        <v>100.8929</v>
      </c>
      <c r="F4" s="14">
        <v>90.508470000000003</v>
      </c>
      <c r="G4" s="14">
        <v>162.8571</v>
      </c>
      <c r="H4" s="14">
        <v>175.49019999999999</v>
      </c>
      <c r="I4" s="14">
        <v>74.074070000000006</v>
      </c>
      <c r="J4" s="14">
        <v>113.33329999999999</v>
      </c>
      <c r="K4" s="12"/>
      <c r="L4" s="12"/>
      <c r="M4" s="12"/>
      <c r="N4" s="12"/>
    </row>
    <row r="5" spans="1:14">
      <c r="A5" s="10">
        <v>20</v>
      </c>
      <c r="B5" s="14">
        <v>86.238529999999997</v>
      </c>
      <c r="C5" s="14">
        <v>122.36839999999999</v>
      </c>
      <c r="D5" s="14">
        <v>95.614040000000003</v>
      </c>
      <c r="E5" s="14">
        <v>111.0119</v>
      </c>
      <c r="F5" s="14">
        <v>78.644069999999999</v>
      </c>
      <c r="G5" s="14">
        <v>230</v>
      </c>
      <c r="H5" s="14">
        <v>172.54900000000001</v>
      </c>
      <c r="I5" s="14">
        <v>329.62959999999998</v>
      </c>
      <c r="J5" s="14">
        <v>177.77780000000001</v>
      </c>
      <c r="K5" s="12"/>
      <c r="L5" s="12"/>
      <c r="M5" s="12"/>
      <c r="N5" s="12"/>
    </row>
    <row r="6" spans="1:14">
      <c r="A6" s="10">
        <v>30</v>
      </c>
      <c r="B6" s="14">
        <v>106.422</v>
      </c>
      <c r="C6" s="14">
        <v>94.736840000000001</v>
      </c>
      <c r="D6" s="14">
        <v>65.789469999999994</v>
      </c>
      <c r="E6" s="14">
        <v>148.21430000000001</v>
      </c>
      <c r="F6" s="14">
        <v>100.339</v>
      </c>
      <c r="G6" s="14">
        <v>271.42860000000002</v>
      </c>
      <c r="H6" s="14">
        <v>172.54900000000001</v>
      </c>
      <c r="I6" s="14">
        <v>303.70370000000003</v>
      </c>
      <c r="J6" s="14">
        <v>135.5556</v>
      </c>
      <c r="K6" s="12"/>
      <c r="L6" s="12"/>
      <c r="M6" s="12"/>
      <c r="N6" s="12"/>
    </row>
    <row r="7" spans="1:14">
      <c r="B7" s="12"/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</row>
    <row r="8" spans="1:14">
      <c r="A8" s="13" t="s">
        <v>12</v>
      </c>
      <c r="B8" s="124" t="s">
        <v>14</v>
      </c>
      <c r="C8" s="124"/>
      <c r="D8" s="124"/>
      <c r="E8" s="124"/>
      <c r="F8" s="124"/>
      <c r="G8" s="124"/>
      <c r="H8" s="124"/>
      <c r="I8" s="124"/>
      <c r="J8" s="124"/>
      <c r="K8" s="124"/>
      <c r="L8" s="124"/>
      <c r="M8" s="124"/>
      <c r="N8" s="124"/>
    </row>
    <row r="9" spans="1:14">
      <c r="A9" s="10">
        <v>0</v>
      </c>
      <c r="B9" s="14">
        <v>100</v>
      </c>
      <c r="C9" s="14">
        <v>100</v>
      </c>
      <c r="D9" s="14">
        <v>100</v>
      </c>
      <c r="E9" s="14">
        <v>100</v>
      </c>
      <c r="F9" s="14">
        <v>100</v>
      </c>
      <c r="G9" s="14">
        <v>100</v>
      </c>
      <c r="H9" s="14">
        <v>100</v>
      </c>
      <c r="I9" s="14">
        <v>100</v>
      </c>
      <c r="J9" s="14">
        <v>100</v>
      </c>
      <c r="K9" s="14">
        <v>100</v>
      </c>
      <c r="L9" s="14">
        <v>100</v>
      </c>
      <c r="M9" s="14">
        <v>100</v>
      </c>
      <c r="N9" s="14">
        <v>100</v>
      </c>
    </row>
    <row r="10" spans="1:14">
      <c r="A10" s="10">
        <v>10</v>
      </c>
      <c r="B10" s="14">
        <v>257.1429</v>
      </c>
      <c r="C10" s="14">
        <v>64.545450000000002</v>
      </c>
      <c r="D10" s="14">
        <v>44.44444</v>
      </c>
      <c r="E10" s="14">
        <v>43.75</v>
      </c>
      <c r="F10" s="14">
        <v>125</v>
      </c>
      <c r="G10" s="14">
        <v>100.7692</v>
      </c>
      <c r="H10" s="14">
        <v>40</v>
      </c>
      <c r="I10" s="14">
        <v>54.794519999999999</v>
      </c>
      <c r="J10" s="14">
        <v>38.461539999999999</v>
      </c>
      <c r="K10" s="14">
        <v>84.158420000000007</v>
      </c>
      <c r="L10" s="14">
        <v>237.5</v>
      </c>
      <c r="M10" s="14">
        <v>46</v>
      </c>
      <c r="N10" s="14">
        <v>314.81479999999999</v>
      </c>
    </row>
    <row r="11" spans="1:14">
      <c r="A11" s="10">
        <v>20</v>
      </c>
      <c r="B11" s="14">
        <v>728.57140000000004</v>
      </c>
      <c r="C11" s="14">
        <v>73.636359999999996</v>
      </c>
      <c r="D11" s="14">
        <v>144.4444</v>
      </c>
      <c r="E11" s="14">
        <v>9.375</v>
      </c>
      <c r="F11" s="14">
        <v>50</v>
      </c>
      <c r="G11" s="14">
        <v>104.61539999999999</v>
      </c>
      <c r="H11" s="14">
        <v>28</v>
      </c>
      <c r="I11" s="14">
        <v>45.662100000000002</v>
      </c>
      <c r="J11" s="14">
        <v>60.897440000000003</v>
      </c>
      <c r="K11" s="14">
        <v>64.356440000000006</v>
      </c>
      <c r="L11" s="14">
        <v>400</v>
      </c>
      <c r="M11" s="14">
        <v>94</v>
      </c>
      <c r="N11" s="14">
        <v>248.1481</v>
      </c>
    </row>
    <row r="12" spans="1:14">
      <c r="A12" s="10">
        <v>30</v>
      </c>
      <c r="B12" s="14">
        <v>814.28570000000002</v>
      </c>
      <c r="C12" s="14">
        <v>70</v>
      </c>
      <c r="D12" s="14">
        <v>120.83329999999999</v>
      </c>
      <c r="E12" s="14">
        <v>0</v>
      </c>
      <c r="F12" s="14">
        <v>112.5</v>
      </c>
      <c r="G12" s="14">
        <v>56.923099999999998</v>
      </c>
      <c r="H12" s="14">
        <v>48</v>
      </c>
      <c r="I12" s="14">
        <v>64.840199999999996</v>
      </c>
      <c r="J12" s="14">
        <v>103.846</v>
      </c>
      <c r="K12" s="14">
        <v>69.306899999999999</v>
      </c>
      <c r="L12" s="14">
        <v>425</v>
      </c>
      <c r="M12" s="14">
        <v>200</v>
      </c>
      <c r="N12" s="14">
        <v>270.37</v>
      </c>
    </row>
  </sheetData>
  <mergeCells count="3">
    <mergeCell ref="B1:N1"/>
    <mergeCell ref="B2:J2"/>
    <mergeCell ref="B8:N8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B532C-A9A4-43BC-8168-F056569231C9}">
  <dimension ref="A1:P12"/>
  <sheetViews>
    <sheetView zoomScale="70" zoomScaleNormal="70" workbookViewId="0">
      <selection activeCell="K38" sqref="K38"/>
    </sheetView>
  </sheetViews>
  <sheetFormatPr defaultColWidth="9.05078125" defaultRowHeight="14.4"/>
  <cols>
    <col min="1" max="1" width="10.578125" style="13" customWidth="1"/>
    <col min="2" max="16384" width="9.05078125" style="13"/>
  </cols>
  <sheetData>
    <row r="1" spans="1:16">
      <c r="B1" s="123" t="s">
        <v>21</v>
      </c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</row>
    <row r="2" spans="1:16">
      <c r="A2" s="13" t="s">
        <v>12</v>
      </c>
      <c r="B2" s="116" t="s">
        <v>13</v>
      </c>
      <c r="C2" s="116"/>
      <c r="D2" s="116"/>
      <c r="E2" s="116"/>
      <c r="F2" s="116"/>
      <c r="G2" s="116"/>
      <c r="H2" s="116"/>
      <c r="K2" s="10"/>
      <c r="L2" s="10"/>
      <c r="M2" s="10"/>
      <c r="N2" s="10"/>
    </row>
    <row r="3" spans="1:16">
      <c r="A3" s="10">
        <v>0</v>
      </c>
      <c r="B3" s="33">
        <v>100</v>
      </c>
      <c r="C3" s="33">
        <v>100</v>
      </c>
      <c r="D3" s="33">
        <v>100</v>
      </c>
      <c r="E3" s="33">
        <v>100</v>
      </c>
      <c r="F3" s="33">
        <v>100</v>
      </c>
      <c r="G3" s="33">
        <v>100</v>
      </c>
      <c r="H3" s="33">
        <v>100</v>
      </c>
      <c r="I3" s="14"/>
      <c r="J3" s="14"/>
      <c r="K3" s="14"/>
      <c r="L3" s="14"/>
      <c r="M3" s="14"/>
      <c r="N3" s="14"/>
      <c r="O3" s="12"/>
      <c r="P3" s="12"/>
    </row>
    <row r="4" spans="1:16">
      <c r="A4" s="10">
        <v>10</v>
      </c>
      <c r="B4" s="33">
        <v>98.430430000000001</v>
      </c>
      <c r="C4" s="33">
        <v>103.944</v>
      </c>
      <c r="D4" s="33">
        <v>93.934970000000007</v>
      </c>
      <c r="E4" s="33">
        <v>102.1061</v>
      </c>
      <c r="F4" s="33">
        <v>117.9819</v>
      </c>
      <c r="G4" s="33">
        <v>107.74120000000001</v>
      </c>
      <c r="H4" s="33">
        <v>107.8917</v>
      </c>
      <c r="I4" s="14"/>
      <c r="J4" s="14"/>
      <c r="K4" s="14"/>
      <c r="L4" s="14"/>
      <c r="M4" s="14"/>
      <c r="N4" s="14"/>
      <c r="O4" s="12"/>
      <c r="P4" s="12"/>
    </row>
    <row r="5" spans="1:16">
      <c r="A5" s="10">
        <v>20</v>
      </c>
      <c r="B5" s="33">
        <v>99.764920000000004</v>
      </c>
      <c r="C5" s="33">
        <v>103.0532</v>
      </c>
      <c r="D5" s="33">
        <v>95.815939999999998</v>
      </c>
      <c r="E5" s="33">
        <v>103.3428</v>
      </c>
      <c r="F5" s="33">
        <v>116.1495</v>
      </c>
      <c r="G5" s="33">
        <v>107.85639999999999</v>
      </c>
      <c r="H5" s="33">
        <v>105.7894</v>
      </c>
      <c r="I5" s="14"/>
      <c r="J5" s="14"/>
      <c r="K5" s="14"/>
      <c r="L5" s="14"/>
      <c r="M5" s="14"/>
      <c r="N5" s="14"/>
      <c r="O5" s="12"/>
      <c r="P5" s="12"/>
    </row>
    <row r="6" spans="1:16">
      <c r="A6" s="10">
        <v>30</v>
      </c>
      <c r="B6" s="33">
        <v>91.724850000000004</v>
      </c>
      <c r="C6" s="33">
        <v>99.990340000000003</v>
      </c>
      <c r="D6" s="33">
        <v>100.0513</v>
      </c>
      <c r="E6" s="33">
        <v>105.87949999999999</v>
      </c>
      <c r="F6" s="33">
        <v>115.9004</v>
      </c>
      <c r="G6" s="33">
        <v>105.9423</v>
      </c>
      <c r="H6" s="33">
        <v>112.4526</v>
      </c>
      <c r="I6" s="14"/>
      <c r="J6" s="14"/>
      <c r="K6" s="12"/>
      <c r="L6" s="12"/>
      <c r="M6" s="12"/>
      <c r="N6" s="12"/>
      <c r="O6" s="12"/>
      <c r="P6" s="12"/>
    </row>
    <row r="7" spans="1:16">
      <c r="B7" s="12"/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</row>
    <row r="8" spans="1:16">
      <c r="A8" s="13" t="s">
        <v>12</v>
      </c>
      <c r="B8" s="124" t="s">
        <v>14</v>
      </c>
      <c r="C8" s="124"/>
      <c r="D8" s="124"/>
      <c r="E8" s="124"/>
      <c r="F8" s="124"/>
      <c r="G8" s="124"/>
      <c r="H8" s="124"/>
      <c r="I8" s="124"/>
      <c r="J8" s="124"/>
      <c r="K8" s="124"/>
      <c r="L8" s="124"/>
      <c r="M8" s="124"/>
      <c r="N8" s="124"/>
      <c r="O8" s="124"/>
      <c r="P8" s="124"/>
    </row>
    <row r="9" spans="1:16">
      <c r="A9" s="10">
        <v>0</v>
      </c>
      <c r="B9" s="33">
        <v>100</v>
      </c>
      <c r="C9" s="33">
        <v>100</v>
      </c>
      <c r="D9" s="33">
        <v>100</v>
      </c>
      <c r="E9" s="33">
        <v>100</v>
      </c>
      <c r="F9" s="33">
        <v>100</v>
      </c>
      <c r="G9" s="33">
        <v>100</v>
      </c>
      <c r="H9" s="33">
        <v>100</v>
      </c>
      <c r="I9" s="33">
        <v>100</v>
      </c>
      <c r="J9" s="33">
        <v>100</v>
      </c>
      <c r="K9" s="33">
        <v>100</v>
      </c>
      <c r="L9" s="33">
        <v>100</v>
      </c>
      <c r="M9" s="33">
        <v>100</v>
      </c>
      <c r="N9" s="33">
        <v>100</v>
      </c>
      <c r="O9" s="33">
        <v>100</v>
      </c>
      <c r="P9" s="33">
        <v>100</v>
      </c>
    </row>
    <row r="10" spans="1:16">
      <c r="A10" s="10">
        <v>10</v>
      </c>
      <c r="B10" s="33">
        <v>101.6778</v>
      </c>
      <c r="C10" s="33">
        <v>99.144880000000001</v>
      </c>
      <c r="D10" s="33">
        <v>93.23272</v>
      </c>
      <c r="E10" s="33">
        <v>104.01649999999999</v>
      </c>
      <c r="F10" s="33">
        <v>92.673680000000004</v>
      </c>
      <c r="G10" s="33">
        <v>104.9314</v>
      </c>
      <c r="H10" s="33">
        <v>105.7149</v>
      </c>
      <c r="I10" s="33">
        <v>85.601609999999994</v>
      </c>
      <c r="J10" s="33">
        <v>112.58839999999999</v>
      </c>
      <c r="K10" s="33">
        <v>101.2303</v>
      </c>
      <c r="L10" s="33">
        <v>99.10557</v>
      </c>
      <c r="M10" s="33">
        <v>93.965199999999996</v>
      </c>
      <c r="N10" s="33">
        <v>102.90309999999999</v>
      </c>
      <c r="O10" s="33">
        <v>149.02690000000001</v>
      </c>
      <c r="P10" s="33">
        <v>70.661109999999994</v>
      </c>
    </row>
    <row r="11" spans="1:16">
      <c r="A11" s="10">
        <v>20</v>
      </c>
      <c r="B11" s="33">
        <v>96.184200000000004</v>
      </c>
      <c r="C11" s="33">
        <v>80.55668</v>
      </c>
      <c r="D11" s="33">
        <v>97.761849999999995</v>
      </c>
      <c r="E11" s="33">
        <v>100.90989999999999</v>
      </c>
      <c r="F11" s="33">
        <v>83.270179999999996</v>
      </c>
      <c r="G11" s="33">
        <v>113.8353</v>
      </c>
      <c r="H11" s="33">
        <v>103.46040000000001</v>
      </c>
      <c r="I11" s="33">
        <v>108.0939</v>
      </c>
      <c r="J11" s="33">
        <v>109.5924</v>
      </c>
      <c r="K11" s="33">
        <v>101.4773</v>
      </c>
      <c r="L11" s="33">
        <v>99.697509999999994</v>
      </c>
      <c r="M11" s="33">
        <v>57.949489999999997</v>
      </c>
      <c r="N11" s="33">
        <v>110.3827</v>
      </c>
      <c r="O11" s="33">
        <v>148.8383</v>
      </c>
      <c r="P11" s="33">
        <v>81.490530000000007</v>
      </c>
    </row>
    <row r="12" spans="1:16">
      <c r="A12" s="10">
        <v>30</v>
      </c>
      <c r="B12" s="33">
        <v>63.167789999999997</v>
      </c>
      <c r="C12" s="33">
        <v>76.937690000000003</v>
      </c>
      <c r="D12" s="33">
        <v>97.300399999999996</v>
      </c>
      <c r="E12" s="33">
        <v>102.982</v>
      </c>
      <c r="F12" s="33">
        <v>100.0038</v>
      </c>
      <c r="G12" s="33">
        <v>106.86369999999999</v>
      </c>
      <c r="H12" s="33">
        <v>104.4795</v>
      </c>
      <c r="I12" s="33">
        <v>65.299800000000005</v>
      </c>
      <c r="J12" s="33">
        <v>107.4727</v>
      </c>
      <c r="K12" s="33">
        <v>101.03530000000001</v>
      </c>
      <c r="L12" s="33">
        <v>99.673010000000005</v>
      </c>
      <c r="M12" s="33">
        <v>52.67239</v>
      </c>
      <c r="N12" s="33">
        <v>114.38079999999999</v>
      </c>
      <c r="O12" s="33">
        <v>155.38570000000001</v>
      </c>
      <c r="P12" s="33">
        <v>75.201809999999995</v>
      </c>
    </row>
  </sheetData>
  <mergeCells count="3">
    <mergeCell ref="B1:N1"/>
    <mergeCell ref="B2:H2"/>
    <mergeCell ref="B8:P8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2088F1-3EB5-44AB-B40E-688777B537BD}">
  <dimension ref="A1:P12"/>
  <sheetViews>
    <sheetView zoomScale="70" zoomScaleNormal="70" workbookViewId="0">
      <selection activeCell="K38" sqref="K38"/>
    </sheetView>
  </sheetViews>
  <sheetFormatPr defaultColWidth="9.05078125" defaultRowHeight="14.4"/>
  <cols>
    <col min="1" max="1" width="12" style="13" customWidth="1"/>
    <col min="2" max="16384" width="9.05078125" style="13"/>
  </cols>
  <sheetData>
    <row r="1" spans="1:16">
      <c r="B1" s="123" t="s">
        <v>23</v>
      </c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</row>
    <row r="2" spans="1:16">
      <c r="A2" s="13" t="s">
        <v>12</v>
      </c>
      <c r="B2" s="116" t="s">
        <v>13</v>
      </c>
      <c r="C2" s="116"/>
      <c r="D2" s="116"/>
      <c r="E2" s="116"/>
      <c r="F2" s="116"/>
      <c r="G2" s="116"/>
      <c r="H2" s="116"/>
    </row>
    <row r="3" spans="1:16">
      <c r="A3" s="10">
        <v>0</v>
      </c>
      <c r="B3" s="33">
        <v>100</v>
      </c>
      <c r="C3" s="33">
        <v>100</v>
      </c>
      <c r="D3" s="33">
        <v>100</v>
      </c>
      <c r="E3" s="33">
        <v>100</v>
      </c>
      <c r="F3" s="33">
        <v>100</v>
      </c>
      <c r="G3" s="33">
        <v>100</v>
      </c>
      <c r="H3" s="33">
        <v>100</v>
      </c>
      <c r="I3" s="14"/>
      <c r="J3" s="14"/>
      <c r="K3" s="12"/>
      <c r="L3" s="12"/>
      <c r="M3" s="12"/>
      <c r="N3" s="12"/>
      <c r="O3" s="12"/>
      <c r="P3" s="12"/>
    </row>
    <row r="4" spans="1:16">
      <c r="A4" s="10">
        <v>10</v>
      </c>
      <c r="B4" s="33">
        <v>170.96770000000001</v>
      </c>
      <c r="C4" s="33">
        <v>95.789469999999994</v>
      </c>
      <c r="D4" s="33">
        <v>87.228260000000006</v>
      </c>
      <c r="E4" s="33">
        <v>97.413790000000006</v>
      </c>
      <c r="F4" s="33">
        <v>96.969700000000003</v>
      </c>
      <c r="G4" s="33">
        <v>97.755099999999999</v>
      </c>
      <c r="H4" s="33">
        <v>50</v>
      </c>
      <c r="I4" s="14"/>
      <c r="J4" s="14"/>
      <c r="K4" s="12"/>
      <c r="L4" s="12"/>
      <c r="M4" s="12"/>
      <c r="N4" s="12"/>
      <c r="O4" s="12"/>
      <c r="P4" s="12"/>
    </row>
    <row r="5" spans="1:16">
      <c r="A5" s="10">
        <v>20</v>
      </c>
      <c r="B5" s="33">
        <v>79.032259999999994</v>
      </c>
      <c r="C5" s="33">
        <v>127.36839999999999</v>
      </c>
      <c r="D5" s="33">
        <v>86.956519999999998</v>
      </c>
      <c r="E5" s="33">
        <v>96.26437</v>
      </c>
      <c r="F5" s="33">
        <v>103.0303</v>
      </c>
      <c r="G5" s="33">
        <v>75.714290000000005</v>
      </c>
      <c r="H5" s="33">
        <v>49.253729999999997</v>
      </c>
      <c r="I5" s="14"/>
      <c r="J5" s="14"/>
      <c r="K5" s="12"/>
      <c r="L5" s="12"/>
      <c r="M5" s="12"/>
      <c r="N5" s="12"/>
      <c r="O5" s="12"/>
      <c r="P5" s="12"/>
    </row>
    <row r="6" spans="1:16">
      <c r="A6" s="10">
        <v>30</v>
      </c>
      <c r="B6" s="33">
        <v>114.51609999999999</v>
      </c>
      <c r="C6" s="33">
        <v>106.3158</v>
      </c>
      <c r="D6" s="33">
        <v>73.913039999999995</v>
      </c>
      <c r="E6" s="33">
        <v>94.540229999999994</v>
      </c>
      <c r="F6" s="33">
        <v>47.727269999999997</v>
      </c>
      <c r="G6" s="33">
        <v>56.122450000000001</v>
      </c>
      <c r="H6" s="33">
        <v>61.940300000000001</v>
      </c>
      <c r="I6" s="14"/>
      <c r="J6" s="14"/>
      <c r="K6" s="12"/>
      <c r="L6" s="12"/>
      <c r="M6" s="12"/>
      <c r="N6" s="12"/>
      <c r="O6" s="12"/>
      <c r="P6" s="12"/>
    </row>
    <row r="7" spans="1:16">
      <c r="B7" s="12"/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</row>
    <row r="8" spans="1:16">
      <c r="A8" s="13" t="s">
        <v>12</v>
      </c>
      <c r="B8" s="124" t="s">
        <v>14</v>
      </c>
      <c r="C8" s="124"/>
      <c r="D8" s="124"/>
      <c r="E8" s="124"/>
      <c r="F8" s="124"/>
      <c r="G8" s="124"/>
      <c r="H8" s="124"/>
      <c r="I8" s="124"/>
      <c r="J8" s="124"/>
      <c r="K8" s="124"/>
      <c r="L8" s="124"/>
      <c r="M8" s="124"/>
      <c r="N8" s="124"/>
      <c r="O8" s="124"/>
      <c r="P8" s="124"/>
    </row>
    <row r="9" spans="1:16">
      <c r="A9" s="10">
        <v>0</v>
      </c>
      <c r="B9" s="33">
        <v>100</v>
      </c>
      <c r="C9" s="33">
        <v>100</v>
      </c>
      <c r="D9" s="33">
        <v>100</v>
      </c>
      <c r="E9" s="33">
        <v>100</v>
      </c>
      <c r="F9" s="33">
        <v>100</v>
      </c>
      <c r="G9" s="33">
        <v>100</v>
      </c>
      <c r="H9" s="33">
        <v>100</v>
      </c>
      <c r="I9" s="33">
        <v>100</v>
      </c>
      <c r="J9" s="33">
        <v>100</v>
      </c>
      <c r="K9" s="33">
        <v>100</v>
      </c>
      <c r="L9" s="33">
        <v>100</v>
      </c>
      <c r="M9" s="33">
        <v>100</v>
      </c>
      <c r="N9" s="33">
        <v>100</v>
      </c>
      <c r="O9" s="33">
        <v>100</v>
      </c>
      <c r="P9" s="33">
        <v>100</v>
      </c>
    </row>
    <row r="10" spans="1:16">
      <c r="A10" s="10">
        <v>10</v>
      </c>
      <c r="B10" s="33">
        <v>85.245900000000006</v>
      </c>
      <c r="C10" s="33">
        <v>46.153849999999998</v>
      </c>
      <c r="D10" s="33">
        <v>9.0909089999999999</v>
      </c>
      <c r="E10" s="33">
        <v>42.22222</v>
      </c>
      <c r="F10" s="33">
        <v>40.97222</v>
      </c>
      <c r="G10" s="33">
        <v>138.88890000000001</v>
      </c>
      <c r="H10" s="33">
        <v>12.903230000000001</v>
      </c>
      <c r="I10" s="33">
        <v>3.4482759999999999</v>
      </c>
      <c r="J10" s="33">
        <v>202.94120000000001</v>
      </c>
      <c r="K10" s="33">
        <v>40.092170000000003</v>
      </c>
      <c r="L10" s="33">
        <v>84.353740000000002</v>
      </c>
      <c r="M10" s="33">
        <v>51.041670000000003</v>
      </c>
      <c r="N10" s="33">
        <v>100</v>
      </c>
      <c r="O10" s="33">
        <v>126.087</v>
      </c>
      <c r="P10" s="33">
        <v>59.803919999999998</v>
      </c>
    </row>
    <row r="11" spans="1:16">
      <c r="A11" s="10">
        <v>20</v>
      </c>
      <c r="B11" s="33">
        <v>11.47541</v>
      </c>
      <c r="C11" s="33">
        <v>61.538460000000001</v>
      </c>
      <c r="D11" s="33">
        <v>31.818180000000002</v>
      </c>
      <c r="E11" s="33">
        <v>45.55556</v>
      </c>
      <c r="F11" s="33">
        <v>19.44444</v>
      </c>
      <c r="G11" s="33">
        <v>183.33330000000001</v>
      </c>
      <c r="H11" s="33">
        <v>53.225810000000003</v>
      </c>
      <c r="I11" s="33">
        <v>34.482759999999999</v>
      </c>
      <c r="J11" s="33">
        <v>173.52940000000001</v>
      </c>
      <c r="K11" s="33">
        <v>37.788020000000003</v>
      </c>
      <c r="L11" s="33">
        <v>78.231290000000001</v>
      </c>
      <c r="M11" s="33">
        <v>24.47917</v>
      </c>
      <c r="N11" s="33">
        <v>125.71429999999999</v>
      </c>
      <c r="O11" s="33">
        <v>160.86959999999999</v>
      </c>
      <c r="P11" s="33">
        <v>89.215689999999995</v>
      </c>
    </row>
    <row r="12" spans="1:16">
      <c r="A12" s="10">
        <v>30</v>
      </c>
      <c r="B12" s="33">
        <v>3.278689</v>
      </c>
      <c r="C12" s="33">
        <v>115.38460000000001</v>
      </c>
      <c r="D12" s="33">
        <v>81.818179999999998</v>
      </c>
      <c r="E12" s="33">
        <v>15.55556</v>
      </c>
      <c r="F12" s="33">
        <v>18.75</v>
      </c>
      <c r="G12" s="33">
        <v>122.2222</v>
      </c>
      <c r="H12" s="33">
        <v>59.677419999999998</v>
      </c>
      <c r="I12" s="33">
        <v>5.7471259999999997</v>
      </c>
      <c r="J12" s="33">
        <v>97.058819999999997</v>
      </c>
      <c r="K12" s="33">
        <v>56.912439999999997</v>
      </c>
      <c r="L12" s="33">
        <v>45.578229999999998</v>
      </c>
      <c r="M12" s="33">
        <v>14.0625</v>
      </c>
      <c r="N12" s="33">
        <v>111.4286</v>
      </c>
      <c r="O12" s="33">
        <v>78.260869999999997</v>
      </c>
      <c r="P12" s="33">
        <v>50</v>
      </c>
    </row>
  </sheetData>
  <mergeCells count="3">
    <mergeCell ref="B1:P1"/>
    <mergeCell ref="B2:H2"/>
    <mergeCell ref="B8:P8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0074F-F7CC-4339-A959-071D9B9C661E}">
  <dimension ref="A1:F17"/>
  <sheetViews>
    <sheetView zoomScale="85" zoomScaleNormal="85" workbookViewId="0">
      <selection activeCell="E28" sqref="E28"/>
    </sheetView>
  </sheetViews>
  <sheetFormatPr defaultColWidth="9.05078125" defaultRowHeight="14.4"/>
  <cols>
    <col min="1" max="1" width="11.83984375" style="13" customWidth="1"/>
    <col min="2" max="3" width="15.05078125" style="13" customWidth="1"/>
    <col min="4" max="4" width="14.578125" style="13" customWidth="1"/>
    <col min="5" max="16384" width="9.05078125" style="13"/>
  </cols>
  <sheetData>
    <row r="1" spans="1:6">
      <c r="C1" s="13" t="s">
        <v>0</v>
      </c>
      <c r="D1" s="13" t="s">
        <v>1</v>
      </c>
    </row>
    <row r="2" spans="1:6">
      <c r="A2" s="13" t="s">
        <v>28</v>
      </c>
      <c r="B2" s="36" t="s">
        <v>29</v>
      </c>
      <c r="C2" s="33">
        <f>6/17*100</f>
        <v>35.294117647058826</v>
      </c>
      <c r="D2" s="33">
        <f>11/17*100</f>
        <v>64.705882352941174</v>
      </c>
    </row>
    <row r="3" spans="1:6">
      <c r="A3" s="13" t="s">
        <v>27</v>
      </c>
      <c r="B3" s="36" t="s">
        <v>29</v>
      </c>
      <c r="C3" s="33">
        <f>3/20*100</f>
        <v>15</v>
      </c>
      <c r="D3" s="33">
        <f>17/20*100</f>
        <v>85</v>
      </c>
    </row>
    <row r="4" spans="1:6">
      <c r="A4" s="13" t="s">
        <v>28</v>
      </c>
      <c r="B4" s="36" t="s">
        <v>26</v>
      </c>
      <c r="C4" s="33">
        <v>0</v>
      </c>
      <c r="D4" s="33">
        <f>10/10*100</f>
        <v>100</v>
      </c>
    </row>
    <row r="5" spans="1:6">
      <c r="A5" s="13" t="s">
        <v>27</v>
      </c>
      <c r="B5" s="36" t="s">
        <v>26</v>
      </c>
      <c r="C5" s="33">
        <v>0</v>
      </c>
      <c r="D5" s="33">
        <f>9/9*100</f>
        <v>100</v>
      </c>
    </row>
    <row r="7" spans="1:6">
      <c r="A7" s="116" t="s">
        <v>25</v>
      </c>
      <c r="B7" s="116"/>
      <c r="C7" s="116" t="s">
        <v>24</v>
      </c>
      <c r="D7" s="116"/>
      <c r="E7" s="116"/>
      <c r="F7" s="116"/>
    </row>
    <row r="8" spans="1:6">
      <c r="A8" s="13" t="s">
        <v>17</v>
      </c>
      <c r="B8" s="13" t="s">
        <v>18</v>
      </c>
      <c r="C8" s="13" t="s">
        <v>17</v>
      </c>
      <c r="D8" s="13" t="s">
        <v>18</v>
      </c>
    </row>
    <row r="9" spans="1:6">
      <c r="A9" s="33">
        <v>4.4749999999999996</v>
      </c>
      <c r="B9" s="33">
        <v>7.2249999999999996</v>
      </c>
      <c r="C9" s="33">
        <v>5.7312500000000002</v>
      </c>
      <c r="D9" s="33">
        <v>7.35</v>
      </c>
      <c r="E9" s="34"/>
      <c r="F9" s="34"/>
    </row>
    <row r="10" spans="1:6">
      <c r="A10" s="33">
        <v>5.25</v>
      </c>
      <c r="B10" s="33">
        <v>4.4749999999999996</v>
      </c>
      <c r="C10" s="33">
        <v>3.95</v>
      </c>
      <c r="D10" s="33">
        <v>2.6</v>
      </c>
      <c r="E10" s="35"/>
      <c r="F10" s="34"/>
    </row>
    <row r="11" spans="1:6">
      <c r="A11" s="33">
        <v>2.375</v>
      </c>
      <c r="B11" s="33">
        <v>8.9499999999999993</v>
      </c>
      <c r="C11" s="33">
        <v>7.2</v>
      </c>
      <c r="D11" s="33">
        <v>8.625</v>
      </c>
      <c r="E11" s="34"/>
      <c r="F11" s="34"/>
    </row>
    <row r="12" spans="1:6">
      <c r="A12" s="12">
        <v>1.8</v>
      </c>
      <c r="B12" s="33">
        <v>16.649999999999999</v>
      </c>
      <c r="C12" s="12"/>
      <c r="D12" s="33"/>
      <c r="E12" s="35"/>
      <c r="F12" s="34"/>
    </row>
    <row r="13" spans="1:6">
      <c r="A13" s="33">
        <v>2.0499999999999998</v>
      </c>
      <c r="B13" s="33">
        <v>6.375</v>
      </c>
      <c r="C13" s="12"/>
      <c r="D13" s="33"/>
      <c r="E13" s="35"/>
      <c r="F13" s="34"/>
    </row>
    <row r="14" spans="1:6">
      <c r="A14" s="33">
        <v>0.875</v>
      </c>
      <c r="B14" s="33">
        <v>12.324999999999999</v>
      </c>
      <c r="C14" s="12"/>
      <c r="D14" s="33"/>
      <c r="E14" s="35"/>
      <c r="F14" s="34"/>
    </row>
    <row r="15" spans="1:6">
      <c r="A15" s="35"/>
      <c r="B15" s="35"/>
      <c r="C15" s="34"/>
      <c r="D15" s="34"/>
      <c r="E15" s="34"/>
      <c r="F15" s="34"/>
    </row>
    <row r="16" spans="1:6">
      <c r="A16" s="35"/>
      <c r="B16" s="35"/>
      <c r="C16" s="34"/>
      <c r="D16" s="34"/>
      <c r="E16" s="34"/>
      <c r="F16" s="34"/>
    </row>
    <row r="17" spans="1:6">
      <c r="A17" s="35"/>
      <c r="B17" s="35"/>
      <c r="C17" s="34"/>
      <c r="D17" s="34"/>
      <c r="E17" s="34"/>
      <c r="F17" s="34"/>
    </row>
  </sheetData>
  <mergeCells count="3">
    <mergeCell ref="C7:D7"/>
    <mergeCell ref="E7:F7"/>
    <mergeCell ref="A7:B7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BF47D6-6E80-4CCD-A2AF-D93875304D1D}">
  <dimension ref="A1:T24"/>
  <sheetViews>
    <sheetView zoomScale="85" zoomScaleNormal="85" workbookViewId="0">
      <selection activeCell="H2" sqref="H2"/>
    </sheetView>
  </sheetViews>
  <sheetFormatPr defaultColWidth="9.05078125" defaultRowHeight="14.4"/>
  <cols>
    <col min="1" max="7" width="9.05078125" style="13"/>
    <col min="8" max="8" width="38.20703125" style="13" customWidth="1"/>
    <col min="9" max="16384" width="9.05078125" style="13"/>
  </cols>
  <sheetData>
    <row r="1" spans="1:20">
      <c r="A1" s="36" t="s">
        <v>8</v>
      </c>
      <c r="B1" s="125" t="s">
        <v>9</v>
      </c>
      <c r="C1" s="125"/>
      <c r="D1" s="125"/>
      <c r="E1" s="125"/>
      <c r="F1" s="125"/>
      <c r="G1" s="125"/>
      <c r="H1" s="36"/>
      <c r="I1" s="36"/>
      <c r="J1" s="36"/>
      <c r="K1" s="36"/>
      <c r="L1" s="36"/>
      <c r="M1" s="36"/>
      <c r="N1" s="36"/>
    </row>
    <row r="2" spans="1:20">
      <c r="A2" s="36">
        <v>1</v>
      </c>
      <c r="B2" s="24">
        <v>1</v>
      </c>
      <c r="C2" s="24">
        <v>0.67</v>
      </c>
      <c r="D2" s="24">
        <v>1.33</v>
      </c>
      <c r="E2" s="24">
        <v>1.67</v>
      </c>
      <c r="F2" s="24">
        <v>1.67</v>
      </c>
      <c r="G2" s="24">
        <v>1</v>
      </c>
      <c r="H2" s="25" t="s">
        <v>19</v>
      </c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</row>
    <row r="3" spans="1:20">
      <c r="A3" s="36">
        <v>2</v>
      </c>
      <c r="B3" s="24">
        <v>0</v>
      </c>
      <c r="C3" s="24">
        <v>0</v>
      </c>
      <c r="D3" s="24">
        <v>0</v>
      </c>
      <c r="E3" s="24">
        <v>0</v>
      </c>
      <c r="F3" s="24">
        <v>0</v>
      </c>
      <c r="G3" s="24">
        <v>0</v>
      </c>
      <c r="H3" s="25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</row>
    <row r="4" spans="1:20">
      <c r="A4" s="36">
        <v>3</v>
      </c>
      <c r="B4" s="24">
        <v>0</v>
      </c>
      <c r="C4" s="24">
        <v>0</v>
      </c>
      <c r="D4" s="24">
        <v>0</v>
      </c>
      <c r="E4" s="24">
        <v>0</v>
      </c>
      <c r="F4" s="24">
        <v>0</v>
      </c>
      <c r="G4" s="24">
        <v>0</v>
      </c>
      <c r="H4" s="25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</row>
    <row r="5" spans="1:20">
      <c r="A5" s="36">
        <v>4</v>
      </c>
      <c r="B5" s="36">
        <v>0</v>
      </c>
      <c r="C5" s="36">
        <v>0</v>
      </c>
      <c r="D5" s="36">
        <v>0</v>
      </c>
      <c r="E5" s="36">
        <v>0</v>
      </c>
      <c r="F5" s="36">
        <v>0</v>
      </c>
      <c r="G5" s="36">
        <v>0</v>
      </c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</row>
    <row r="6" spans="1:20">
      <c r="A6" s="36">
        <v>5</v>
      </c>
      <c r="B6" s="36">
        <v>0</v>
      </c>
      <c r="C6" s="36">
        <v>0</v>
      </c>
      <c r="D6" s="36">
        <v>0</v>
      </c>
      <c r="E6" s="36">
        <v>0</v>
      </c>
      <c r="F6" s="36">
        <v>0</v>
      </c>
      <c r="G6" s="36">
        <v>0</v>
      </c>
      <c r="I6" s="36"/>
      <c r="J6" s="36"/>
      <c r="K6" s="36"/>
      <c r="L6" s="36"/>
      <c r="M6" s="36"/>
      <c r="N6" s="36"/>
      <c r="O6" s="36"/>
      <c r="P6" s="36"/>
      <c r="Q6" s="36"/>
      <c r="R6" s="36"/>
      <c r="S6" s="36"/>
      <c r="T6" s="36"/>
    </row>
    <row r="7" spans="1:20">
      <c r="A7" s="36">
        <v>6</v>
      </c>
      <c r="B7" s="36">
        <v>0</v>
      </c>
      <c r="C7" s="36">
        <v>0</v>
      </c>
      <c r="D7" s="36">
        <v>0</v>
      </c>
      <c r="E7" s="36">
        <v>0</v>
      </c>
      <c r="F7" s="36">
        <v>0</v>
      </c>
      <c r="G7" s="36">
        <v>0</v>
      </c>
      <c r="I7" s="36"/>
      <c r="J7" s="36"/>
      <c r="K7" s="36"/>
      <c r="L7" s="36"/>
      <c r="M7" s="36"/>
      <c r="N7" s="36"/>
      <c r="O7" s="36"/>
      <c r="P7" s="36"/>
      <c r="Q7" s="36"/>
      <c r="R7" s="36"/>
      <c r="S7" s="36"/>
      <c r="T7" s="36"/>
    </row>
    <row r="8" spans="1:20">
      <c r="A8" s="36">
        <v>7</v>
      </c>
      <c r="B8" s="36">
        <v>0</v>
      </c>
      <c r="C8" s="36">
        <v>0</v>
      </c>
      <c r="D8" s="36">
        <v>0</v>
      </c>
      <c r="E8" s="36">
        <v>0</v>
      </c>
      <c r="F8" s="36">
        <v>0</v>
      </c>
      <c r="G8" s="36">
        <v>0</v>
      </c>
      <c r="I8" s="36"/>
      <c r="J8" s="36"/>
      <c r="K8" s="36"/>
      <c r="L8" s="36"/>
      <c r="M8" s="36"/>
      <c r="N8" s="36"/>
      <c r="O8" s="36"/>
      <c r="P8" s="36"/>
      <c r="Q8" s="36"/>
      <c r="R8" s="36"/>
      <c r="S8" s="36"/>
      <c r="T8" s="36"/>
    </row>
    <row r="9" spans="1:20">
      <c r="A9" s="36">
        <v>8</v>
      </c>
      <c r="B9" s="36">
        <v>0</v>
      </c>
      <c r="C9" s="36">
        <v>0</v>
      </c>
      <c r="D9" s="36">
        <v>0</v>
      </c>
      <c r="E9" s="36">
        <v>0</v>
      </c>
      <c r="F9" s="36">
        <v>0</v>
      </c>
      <c r="G9" s="36">
        <v>0</v>
      </c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</row>
    <row r="10" spans="1:20">
      <c r="A10" s="36">
        <v>9</v>
      </c>
      <c r="B10" s="36">
        <v>0</v>
      </c>
      <c r="C10" s="36">
        <v>0</v>
      </c>
      <c r="D10" s="36">
        <v>0</v>
      </c>
      <c r="E10" s="36">
        <v>0</v>
      </c>
      <c r="F10" s="36">
        <v>0</v>
      </c>
      <c r="G10" s="36">
        <v>0</v>
      </c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</row>
    <row r="11" spans="1:20">
      <c r="A11" s="36">
        <v>10</v>
      </c>
      <c r="B11" s="36">
        <v>0</v>
      </c>
      <c r="C11" s="36">
        <v>0</v>
      </c>
      <c r="D11" s="36">
        <v>0</v>
      </c>
      <c r="E11" s="36">
        <v>0</v>
      </c>
      <c r="F11" s="36">
        <v>0</v>
      </c>
      <c r="G11" s="36">
        <v>0</v>
      </c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</row>
    <row r="14" spans="1:20">
      <c r="A14" s="36" t="s">
        <v>8</v>
      </c>
      <c r="B14" s="125" t="s">
        <v>10</v>
      </c>
      <c r="C14" s="125"/>
      <c r="D14" s="125"/>
      <c r="E14" s="125"/>
      <c r="F14" s="125"/>
      <c r="G14" s="125"/>
      <c r="I14" s="36"/>
      <c r="J14" s="36"/>
      <c r="K14" s="36"/>
      <c r="L14" s="36"/>
      <c r="M14" s="36"/>
    </row>
    <row r="15" spans="1:20">
      <c r="A15" s="36">
        <v>1</v>
      </c>
      <c r="B15" s="36">
        <v>3</v>
      </c>
      <c r="C15" s="36">
        <v>2</v>
      </c>
      <c r="D15" s="36">
        <v>2</v>
      </c>
      <c r="E15" s="36">
        <v>1</v>
      </c>
      <c r="F15" s="36">
        <v>2</v>
      </c>
      <c r="G15" s="36">
        <v>1</v>
      </c>
    </row>
    <row r="16" spans="1:20">
      <c r="A16" s="36">
        <v>2</v>
      </c>
      <c r="B16" s="36">
        <v>0</v>
      </c>
      <c r="C16" s="36">
        <v>0</v>
      </c>
      <c r="D16" s="36">
        <v>0</v>
      </c>
      <c r="E16" s="36">
        <v>0</v>
      </c>
      <c r="F16" s="36">
        <v>0</v>
      </c>
      <c r="G16" s="36">
        <v>0</v>
      </c>
    </row>
    <row r="17" spans="1:7">
      <c r="A17" s="36">
        <v>3</v>
      </c>
      <c r="B17" s="36">
        <v>0</v>
      </c>
      <c r="C17" s="36">
        <v>0</v>
      </c>
      <c r="D17" s="36">
        <v>0</v>
      </c>
      <c r="E17" s="36">
        <v>0</v>
      </c>
      <c r="F17" s="36">
        <v>0</v>
      </c>
      <c r="G17" s="36">
        <v>0</v>
      </c>
    </row>
    <row r="18" spans="1:7">
      <c r="A18" s="36">
        <v>4</v>
      </c>
      <c r="B18" s="36">
        <v>0</v>
      </c>
      <c r="C18" s="36">
        <v>0</v>
      </c>
      <c r="D18" s="36">
        <v>0</v>
      </c>
      <c r="E18" s="36">
        <v>0</v>
      </c>
      <c r="F18" s="36">
        <v>0</v>
      </c>
      <c r="G18" s="36">
        <v>0</v>
      </c>
    </row>
    <row r="19" spans="1:7">
      <c r="A19" s="36">
        <v>5</v>
      </c>
      <c r="B19" s="36">
        <v>0</v>
      </c>
      <c r="C19" s="36">
        <v>0</v>
      </c>
      <c r="D19" s="36">
        <v>0</v>
      </c>
      <c r="E19" s="36">
        <v>0</v>
      </c>
      <c r="F19" s="36">
        <v>0</v>
      </c>
      <c r="G19" s="36">
        <v>0</v>
      </c>
    </row>
    <row r="20" spans="1:7">
      <c r="A20" s="36">
        <v>6</v>
      </c>
      <c r="B20" s="36">
        <v>0</v>
      </c>
      <c r="C20" s="36">
        <v>0</v>
      </c>
      <c r="D20" s="36">
        <v>0</v>
      </c>
      <c r="E20" s="36">
        <v>0</v>
      </c>
      <c r="F20" s="36">
        <v>0</v>
      </c>
      <c r="G20" s="36">
        <v>0</v>
      </c>
    </row>
    <row r="21" spans="1:7">
      <c r="A21" s="36">
        <v>7</v>
      </c>
      <c r="B21" s="36">
        <v>0</v>
      </c>
      <c r="C21" s="36">
        <v>0</v>
      </c>
      <c r="D21" s="36">
        <v>0</v>
      </c>
      <c r="E21" s="36">
        <v>0</v>
      </c>
      <c r="F21" s="36">
        <v>0</v>
      </c>
      <c r="G21" s="36">
        <v>0</v>
      </c>
    </row>
    <row r="22" spans="1:7">
      <c r="A22" s="36">
        <v>8</v>
      </c>
      <c r="B22" s="36">
        <v>0</v>
      </c>
      <c r="C22" s="36">
        <v>0</v>
      </c>
      <c r="D22" s="36">
        <v>0</v>
      </c>
      <c r="E22" s="36">
        <v>0</v>
      </c>
      <c r="F22" s="36">
        <v>0</v>
      </c>
      <c r="G22" s="36">
        <v>0</v>
      </c>
    </row>
    <row r="23" spans="1:7">
      <c r="A23" s="36">
        <v>9</v>
      </c>
      <c r="B23" s="36">
        <v>0</v>
      </c>
      <c r="C23" s="36">
        <v>0</v>
      </c>
      <c r="D23" s="36">
        <v>0</v>
      </c>
      <c r="E23" s="36">
        <v>0</v>
      </c>
      <c r="F23" s="36">
        <v>0</v>
      </c>
      <c r="G23" s="36">
        <v>0</v>
      </c>
    </row>
    <row r="24" spans="1:7">
      <c r="A24" s="36">
        <v>10</v>
      </c>
      <c r="B24" s="36">
        <v>0</v>
      </c>
      <c r="C24" s="36">
        <v>0</v>
      </c>
      <c r="D24" s="36">
        <v>0</v>
      </c>
      <c r="E24" s="36">
        <v>0</v>
      </c>
      <c r="F24" s="36">
        <v>0</v>
      </c>
      <c r="G24" s="36">
        <v>0</v>
      </c>
    </row>
  </sheetData>
  <mergeCells count="2">
    <mergeCell ref="B14:G14"/>
    <mergeCell ref="B1:G1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277B-71F5-4B0D-AAD6-7DD4D81F9B76}">
  <dimension ref="A1:I24"/>
  <sheetViews>
    <sheetView zoomScaleNormal="100" workbookViewId="0">
      <selection activeCell="B2" sqref="B2:L2"/>
    </sheetView>
  </sheetViews>
  <sheetFormatPr defaultRowHeight="14.4"/>
  <sheetData>
    <row r="1" spans="1:9">
      <c r="A1" s="37" t="s">
        <v>8</v>
      </c>
      <c r="B1" s="126" t="s">
        <v>9</v>
      </c>
      <c r="C1" s="126"/>
      <c r="D1" s="126"/>
      <c r="E1" s="126"/>
      <c r="F1" s="38"/>
      <c r="G1" s="38"/>
    </row>
    <row r="2" spans="1:9">
      <c r="A2" s="37">
        <v>1</v>
      </c>
      <c r="B2" s="37">
        <v>2</v>
      </c>
      <c r="C2" s="37">
        <v>1</v>
      </c>
      <c r="D2" s="37">
        <v>1</v>
      </c>
      <c r="E2" s="37">
        <v>0</v>
      </c>
      <c r="F2" s="40"/>
      <c r="G2" s="40"/>
      <c r="H2" s="40"/>
      <c r="I2" s="40"/>
    </row>
    <row r="3" spans="1:9">
      <c r="A3" s="37">
        <v>2</v>
      </c>
      <c r="B3" s="37">
        <v>0</v>
      </c>
      <c r="C3" s="37">
        <v>0</v>
      </c>
      <c r="D3" s="37">
        <v>0</v>
      </c>
      <c r="E3" s="37">
        <v>0</v>
      </c>
      <c r="F3" s="40"/>
      <c r="G3" s="40"/>
      <c r="H3" s="40"/>
      <c r="I3" s="40"/>
    </row>
    <row r="4" spans="1:9">
      <c r="A4" s="37">
        <v>3</v>
      </c>
      <c r="B4" s="37">
        <v>0</v>
      </c>
      <c r="C4" s="37">
        <v>0</v>
      </c>
      <c r="D4" s="37">
        <v>0</v>
      </c>
      <c r="E4" s="37">
        <v>0</v>
      </c>
      <c r="F4" s="40"/>
      <c r="G4" s="40"/>
      <c r="H4" s="40"/>
      <c r="I4" s="40"/>
    </row>
    <row r="5" spans="1:9">
      <c r="A5" s="37">
        <v>4</v>
      </c>
      <c r="B5" s="37">
        <v>0</v>
      </c>
      <c r="C5" s="37">
        <v>0</v>
      </c>
      <c r="D5" s="37">
        <v>0</v>
      </c>
      <c r="E5" s="37">
        <v>0</v>
      </c>
      <c r="F5" s="40"/>
      <c r="G5" s="40"/>
      <c r="H5" s="40"/>
      <c r="I5" s="40"/>
    </row>
    <row r="6" spans="1:9">
      <c r="A6" s="37">
        <v>5</v>
      </c>
      <c r="B6" s="37">
        <v>0</v>
      </c>
      <c r="C6" s="37">
        <v>0</v>
      </c>
      <c r="D6" s="37">
        <v>0</v>
      </c>
      <c r="E6" s="37">
        <v>0</v>
      </c>
      <c r="F6" s="40"/>
      <c r="G6" s="40"/>
      <c r="H6" s="40"/>
      <c r="I6" s="40"/>
    </row>
    <row r="7" spans="1:9">
      <c r="A7" s="37">
        <v>6</v>
      </c>
      <c r="B7" s="37">
        <v>0</v>
      </c>
      <c r="C7" s="37">
        <v>0</v>
      </c>
      <c r="D7" s="37">
        <v>0</v>
      </c>
      <c r="E7" s="37">
        <v>0</v>
      </c>
      <c r="F7" s="40"/>
      <c r="G7" s="40"/>
      <c r="H7" s="40"/>
      <c r="I7" s="40"/>
    </row>
    <row r="8" spans="1:9">
      <c r="A8" s="37">
        <v>7</v>
      </c>
      <c r="B8" s="37">
        <v>0</v>
      </c>
      <c r="C8" s="37">
        <v>0</v>
      </c>
      <c r="D8" s="37">
        <v>0</v>
      </c>
      <c r="E8" s="37">
        <v>0</v>
      </c>
      <c r="F8" s="40"/>
      <c r="G8" s="40"/>
      <c r="H8" s="40"/>
      <c r="I8" s="40"/>
    </row>
    <row r="9" spans="1:9">
      <c r="A9" s="37">
        <v>8</v>
      </c>
      <c r="B9" s="37">
        <v>0</v>
      </c>
      <c r="C9" s="37">
        <v>0</v>
      </c>
      <c r="D9" s="37">
        <v>0</v>
      </c>
      <c r="E9" s="37">
        <v>0</v>
      </c>
      <c r="F9" s="40"/>
      <c r="G9" s="40"/>
      <c r="H9" s="40"/>
      <c r="I9" s="40"/>
    </row>
    <row r="10" spans="1:9">
      <c r="A10" s="37">
        <v>9</v>
      </c>
      <c r="B10" s="37">
        <v>0</v>
      </c>
      <c r="C10" s="37">
        <v>0</v>
      </c>
      <c r="D10" s="37">
        <v>0</v>
      </c>
      <c r="E10" s="37">
        <v>0</v>
      </c>
      <c r="F10" s="40"/>
      <c r="G10" s="40"/>
      <c r="H10" s="40"/>
      <c r="I10" s="40"/>
    </row>
    <row r="11" spans="1:9">
      <c r="A11" s="37">
        <v>10</v>
      </c>
      <c r="B11" s="37">
        <v>0</v>
      </c>
      <c r="C11" s="37">
        <v>0</v>
      </c>
      <c r="D11" s="37">
        <v>0</v>
      </c>
      <c r="E11" s="37">
        <v>0</v>
      </c>
      <c r="F11" s="40"/>
      <c r="G11" s="40"/>
      <c r="H11" s="40"/>
      <c r="I11" s="40"/>
    </row>
    <row r="12" spans="1:9">
      <c r="A12" s="39"/>
      <c r="B12" s="39"/>
      <c r="C12" s="39"/>
      <c r="D12" s="39"/>
      <c r="E12" s="39"/>
    </row>
    <row r="13" spans="1:9">
      <c r="A13" s="39"/>
      <c r="B13" s="39"/>
      <c r="C13" s="39"/>
      <c r="D13" s="39"/>
      <c r="E13" s="39"/>
    </row>
    <row r="14" spans="1:9">
      <c r="A14" s="37" t="s">
        <v>8</v>
      </c>
      <c r="B14" s="126" t="s">
        <v>10</v>
      </c>
      <c r="C14" s="126"/>
      <c r="D14" s="126"/>
      <c r="E14" s="126"/>
      <c r="F14" s="38"/>
      <c r="G14" s="38"/>
    </row>
    <row r="15" spans="1:9">
      <c r="A15" s="37">
        <v>1</v>
      </c>
      <c r="B15" s="37">
        <v>2</v>
      </c>
      <c r="C15" s="37">
        <v>2</v>
      </c>
      <c r="D15" s="37">
        <v>1</v>
      </c>
      <c r="E15" s="37">
        <v>2</v>
      </c>
    </row>
    <row r="16" spans="1:9">
      <c r="A16" s="37">
        <v>2</v>
      </c>
      <c r="B16" s="37">
        <v>0</v>
      </c>
      <c r="C16" s="37">
        <v>0</v>
      </c>
      <c r="D16" s="37">
        <v>0</v>
      </c>
      <c r="E16" s="37">
        <v>0</v>
      </c>
    </row>
    <row r="17" spans="1:5">
      <c r="A17" s="37">
        <v>3</v>
      </c>
      <c r="B17" s="37">
        <v>0</v>
      </c>
      <c r="C17" s="37">
        <v>0</v>
      </c>
      <c r="D17" s="37">
        <v>0</v>
      </c>
      <c r="E17" s="37">
        <v>0</v>
      </c>
    </row>
    <row r="18" spans="1:5">
      <c r="A18" s="37">
        <v>4</v>
      </c>
      <c r="B18" s="37">
        <v>0</v>
      </c>
      <c r="C18" s="37">
        <v>0</v>
      </c>
      <c r="D18" s="37">
        <v>0</v>
      </c>
      <c r="E18" s="37">
        <v>0</v>
      </c>
    </row>
    <row r="19" spans="1:5">
      <c r="A19" s="37">
        <v>5</v>
      </c>
      <c r="B19" s="37">
        <v>0</v>
      </c>
      <c r="C19" s="37">
        <v>0</v>
      </c>
      <c r="D19" s="37">
        <v>0</v>
      </c>
      <c r="E19" s="37">
        <v>0</v>
      </c>
    </row>
    <row r="20" spans="1:5">
      <c r="A20" s="37">
        <v>6</v>
      </c>
      <c r="B20" s="37">
        <v>0</v>
      </c>
      <c r="C20" s="37">
        <v>0</v>
      </c>
      <c r="D20" s="37">
        <v>0</v>
      </c>
      <c r="E20" s="37">
        <v>0</v>
      </c>
    </row>
    <row r="21" spans="1:5">
      <c r="A21" s="37">
        <v>7</v>
      </c>
      <c r="B21" s="37">
        <v>0</v>
      </c>
      <c r="C21" s="37">
        <v>0</v>
      </c>
      <c r="D21" s="37">
        <v>0</v>
      </c>
      <c r="E21" s="37">
        <v>0</v>
      </c>
    </row>
    <row r="22" spans="1:5">
      <c r="A22" s="37">
        <v>8</v>
      </c>
      <c r="B22" s="37">
        <v>0</v>
      </c>
      <c r="C22" s="37">
        <v>0</v>
      </c>
      <c r="D22" s="37">
        <v>0</v>
      </c>
      <c r="E22" s="37">
        <v>0</v>
      </c>
    </row>
    <row r="23" spans="1:5">
      <c r="A23" s="37">
        <v>9</v>
      </c>
      <c r="B23" s="37">
        <v>0</v>
      </c>
      <c r="C23" s="37">
        <v>0</v>
      </c>
      <c r="D23" s="37">
        <v>0</v>
      </c>
      <c r="E23" s="37">
        <v>0</v>
      </c>
    </row>
    <row r="24" spans="1:5">
      <c r="A24" s="37">
        <v>10</v>
      </c>
      <c r="B24" s="37">
        <v>0</v>
      </c>
      <c r="C24" s="37">
        <v>0</v>
      </c>
      <c r="D24" s="37">
        <v>0</v>
      </c>
      <c r="E24" s="37">
        <v>0</v>
      </c>
    </row>
  </sheetData>
  <mergeCells count="2">
    <mergeCell ref="B1:E1"/>
    <mergeCell ref="B14:E14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F874C1-A617-4222-A99A-02DB102BB774}">
  <dimension ref="A1:Q13"/>
  <sheetViews>
    <sheetView zoomScaleNormal="100" workbookViewId="0">
      <selection activeCell="B2" sqref="B2:L2"/>
    </sheetView>
  </sheetViews>
  <sheetFormatPr defaultColWidth="9.05078125" defaultRowHeight="14.4"/>
  <cols>
    <col min="1" max="1" width="10.83984375" style="13" customWidth="1"/>
    <col min="2" max="16384" width="9.05078125" style="13"/>
  </cols>
  <sheetData>
    <row r="1" spans="1:17">
      <c r="B1" s="123" t="s">
        <v>16</v>
      </c>
      <c r="C1" s="123"/>
      <c r="D1" s="123"/>
      <c r="E1" s="123"/>
      <c r="F1" s="123"/>
      <c r="G1" s="123"/>
      <c r="H1" s="123"/>
      <c r="I1" s="123"/>
      <c r="J1" s="123"/>
      <c r="K1" s="123"/>
      <c r="L1" s="123"/>
    </row>
    <row r="2" spans="1:17">
      <c r="A2" s="13" t="s">
        <v>12</v>
      </c>
      <c r="B2" s="116" t="s">
        <v>30</v>
      </c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7">
      <c r="A3" s="36">
        <v>0</v>
      </c>
      <c r="B3" s="33">
        <v>100</v>
      </c>
      <c r="C3" s="33">
        <v>100</v>
      </c>
      <c r="D3" s="33">
        <v>100</v>
      </c>
      <c r="E3" s="33">
        <v>100</v>
      </c>
      <c r="F3" s="33">
        <v>100</v>
      </c>
      <c r="G3" s="33">
        <v>100</v>
      </c>
      <c r="H3" s="33">
        <v>100</v>
      </c>
      <c r="I3" s="33">
        <v>100</v>
      </c>
      <c r="J3" s="33">
        <v>100</v>
      </c>
      <c r="K3" s="33">
        <v>100</v>
      </c>
      <c r="L3" s="33">
        <v>100</v>
      </c>
    </row>
    <row r="4" spans="1:17">
      <c r="A4" s="36">
        <v>10</v>
      </c>
      <c r="B4" s="33">
        <v>117.66379999999999</v>
      </c>
      <c r="C4" s="33">
        <v>3.3377840000000001</v>
      </c>
      <c r="D4" s="33">
        <v>114.9901</v>
      </c>
      <c r="E4" s="33">
        <v>106.4468</v>
      </c>
      <c r="F4" s="33">
        <v>123.90130000000001</v>
      </c>
      <c r="G4" s="33">
        <v>87.744460000000004</v>
      </c>
      <c r="H4" s="33">
        <v>72.255489999999995</v>
      </c>
      <c r="I4" s="33">
        <v>72.225290000000001</v>
      </c>
      <c r="J4" s="33">
        <v>41.299300000000002</v>
      </c>
      <c r="K4" s="33">
        <v>41.03107</v>
      </c>
      <c r="L4" s="33">
        <v>165.81739999999999</v>
      </c>
    </row>
    <row r="5" spans="1:17">
      <c r="A5" s="36">
        <v>15</v>
      </c>
      <c r="B5" s="33">
        <v>153.84620000000001</v>
      </c>
      <c r="C5" s="33">
        <v>21.495329999999999</v>
      </c>
      <c r="D5" s="33">
        <v>153.05719999999999</v>
      </c>
      <c r="E5" s="33">
        <v>134.4828</v>
      </c>
      <c r="F5" s="33">
        <v>96.838859999999997</v>
      </c>
      <c r="G5" s="33">
        <v>109.7784</v>
      </c>
      <c r="H5" s="33">
        <v>144.7106</v>
      </c>
      <c r="I5" s="33">
        <v>94.202100000000002</v>
      </c>
      <c r="J5" s="33">
        <v>99.767979999999994</v>
      </c>
      <c r="K5" s="33">
        <v>75.635589999999993</v>
      </c>
      <c r="L5" s="33">
        <v>140.97659999999999</v>
      </c>
    </row>
    <row r="6" spans="1:17">
      <c r="A6" s="36">
        <v>20</v>
      </c>
      <c r="B6" s="33">
        <v>350.42739999999998</v>
      </c>
      <c r="C6" s="33">
        <v>13.21762</v>
      </c>
      <c r="D6" s="33">
        <v>103.55029999999999</v>
      </c>
      <c r="E6" s="33">
        <v>422.03899999999999</v>
      </c>
      <c r="F6" s="33">
        <v>135.00389999999999</v>
      </c>
      <c r="G6" s="33">
        <v>131.68190000000001</v>
      </c>
      <c r="H6" s="33">
        <v>294.7106</v>
      </c>
      <c r="I6" s="33">
        <v>121.0381</v>
      </c>
      <c r="J6" s="33">
        <v>73.955920000000006</v>
      </c>
      <c r="K6" s="33">
        <v>138.065</v>
      </c>
      <c r="L6" s="33">
        <v>89.808920000000001</v>
      </c>
    </row>
    <row r="8" spans="1:17">
      <c r="A8" s="13" t="s">
        <v>12</v>
      </c>
      <c r="B8" s="116" t="s">
        <v>14</v>
      </c>
      <c r="C8" s="116"/>
      <c r="D8" s="116"/>
      <c r="E8" s="116"/>
      <c r="F8" s="116"/>
      <c r="G8" s="116"/>
      <c r="H8" s="116"/>
      <c r="I8" s="116"/>
      <c r="J8" s="116"/>
    </row>
    <row r="9" spans="1:17">
      <c r="A9" s="36">
        <v>0</v>
      </c>
      <c r="B9" s="33">
        <v>100</v>
      </c>
      <c r="C9" s="33">
        <v>100</v>
      </c>
      <c r="D9" s="33">
        <v>100</v>
      </c>
      <c r="E9" s="33">
        <v>100</v>
      </c>
      <c r="F9" s="33">
        <v>100</v>
      </c>
      <c r="G9" s="33">
        <v>100</v>
      </c>
      <c r="H9" s="33">
        <v>100</v>
      </c>
      <c r="I9" s="33">
        <v>100</v>
      </c>
      <c r="J9" s="33">
        <v>100</v>
      </c>
    </row>
    <row r="10" spans="1:17">
      <c r="A10" s="36">
        <v>10</v>
      </c>
      <c r="B10" s="33">
        <v>273.2955</v>
      </c>
      <c r="C10" s="33">
        <v>278.78789999999998</v>
      </c>
      <c r="D10" s="33">
        <v>576.62139999999999</v>
      </c>
      <c r="E10" s="33">
        <v>256.17899999999997</v>
      </c>
      <c r="F10" s="33">
        <v>319.86750000000001</v>
      </c>
      <c r="G10" s="33">
        <v>261.3734</v>
      </c>
      <c r="H10" s="33">
        <v>534.61540000000002</v>
      </c>
      <c r="I10" s="33">
        <v>151.65309999999999</v>
      </c>
      <c r="J10" s="33">
        <v>238.86330000000001</v>
      </c>
    </row>
    <row r="11" spans="1:17">
      <c r="A11" s="36">
        <v>15</v>
      </c>
      <c r="B11" s="33">
        <v>364.2045</v>
      </c>
      <c r="C11" s="33">
        <v>177.27269999999999</v>
      </c>
      <c r="D11" s="33">
        <v>571.94569999999999</v>
      </c>
      <c r="E11" s="33">
        <v>254.97659999999999</v>
      </c>
      <c r="F11" s="33">
        <v>469.53640000000001</v>
      </c>
      <c r="G11" s="33">
        <v>42.489269999999998</v>
      </c>
      <c r="H11" s="33">
        <v>15.38462</v>
      </c>
      <c r="I11" s="33">
        <v>1.293723</v>
      </c>
      <c r="J11" s="33">
        <v>195.08449999999999</v>
      </c>
    </row>
    <row r="12" spans="1:17">
      <c r="A12" s="36">
        <v>20</v>
      </c>
      <c r="B12" s="33">
        <v>1079.83</v>
      </c>
      <c r="C12" s="33">
        <v>277.27269999999999</v>
      </c>
      <c r="D12" s="33">
        <v>574.50980000000004</v>
      </c>
      <c r="E12" s="33">
        <v>253.3066</v>
      </c>
      <c r="F12" s="33">
        <v>93.377480000000006</v>
      </c>
      <c r="G12" s="33">
        <v>55.793990000000001</v>
      </c>
      <c r="H12" s="33">
        <v>697.43589999999995</v>
      </c>
      <c r="I12" s="33">
        <v>24.580739999999999</v>
      </c>
      <c r="J12" s="33">
        <v>2.918587</v>
      </c>
    </row>
    <row r="13" spans="1:17">
      <c r="O13" s="40"/>
      <c r="P13" s="40"/>
      <c r="Q13" s="40"/>
    </row>
  </sheetData>
  <mergeCells count="3">
    <mergeCell ref="B2:L2"/>
    <mergeCell ref="B1:L1"/>
    <mergeCell ref="B8:J8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74CDD2-41EA-47FB-AB78-C4B6A1E00259}">
  <dimension ref="A1:L12"/>
  <sheetViews>
    <sheetView zoomScaleNormal="100" workbookViewId="0">
      <selection activeCell="M28" sqref="M28"/>
    </sheetView>
  </sheetViews>
  <sheetFormatPr defaultRowHeight="14.4"/>
  <sheetData>
    <row r="1" spans="1:12">
      <c r="A1" s="13"/>
      <c r="B1" s="123" t="s">
        <v>31</v>
      </c>
      <c r="C1" s="123"/>
      <c r="D1" s="123"/>
      <c r="E1" s="123"/>
      <c r="F1" s="123"/>
      <c r="G1" s="123"/>
      <c r="H1" s="123"/>
      <c r="I1" s="123"/>
      <c r="J1" s="123"/>
      <c r="K1" s="123"/>
      <c r="L1" s="123"/>
    </row>
    <row r="2" spans="1:12">
      <c r="A2" s="13" t="s">
        <v>12</v>
      </c>
      <c r="B2" s="116" t="s">
        <v>30</v>
      </c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>
      <c r="A3" s="36">
        <v>0</v>
      </c>
      <c r="B3" s="33">
        <v>100</v>
      </c>
      <c r="C3" s="33">
        <v>100</v>
      </c>
      <c r="D3" s="33">
        <v>100</v>
      </c>
      <c r="E3" s="33">
        <v>100</v>
      </c>
      <c r="F3" s="33">
        <v>100</v>
      </c>
      <c r="G3" s="33">
        <v>100</v>
      </c>
      <c r="H3" s="33">
        <v>100</v>
      </c>
      <c r="I3" s="33">
        <v>100</v>
      </c>
      <c r="J3" s="33">
        <v>100</v>
      </c>
      <c r="K3" s="33">
        <v>100</v>
      </c>
      <c r="L3" s="33">
        <v>100</v>
      </c>
    </row>
    <row r="4" spans="1:12">
      <c r="A4" s="36">
        <v>10</v>
      </c>
      <c r="B4" s="33">
        <v>101.1905</v>
      </c>
      <c r="C4" s="33">
        <v>115.83329999999999</v>
      </c>
      <c r="D4" s="33">
        <v>62.16216</v>
      </c>
      <c r="E4" s="33">
        <v>107.0423</v>
      </c>
      <c r="F4" s="33">
        <v>142.64709999999999</v>
      </c>
      <c r="G4" s="33">
        <v>90.4</v>
      </c>
      <c r="H4" s="33">
        <v>97.887320000000003</v>
      </c>
      <c r="I4" s="33">
        <v>72.222219999999993</v>
      </c>
      <c r="J4" s="33">
        <v>217.27269999999999</v>
      </c>
      <c r="K4" s="33">
        <v>154.5455</v>
      </c>
      <c r="L4" s="33">
        <v>176.4331</v>
      </c>
    </row>
    <row r="5" spans="1:12">
      <c r="A5" s="36">
        <v>15</v>
      </c>
      <c r="B5" s="33">
        <v>97.023809999999997</v>
      </c>
      <c r="C5" s="33">
        <v>76.25</v>
      </c>
      <c r="D5" s="33">
        <v>155.40539999999999</v>
      </c>
      <c r="E5" s="33">
        <v>105.63379999999999</v>
      </c>
      <c r="F5" s="33">
        <v>63.235289999999999</v>
      </c>
      <c r="G5" s="33">
        <v>76.8</v>
      </c>
      <c r="H5" s="33">
        <v>0</v>
      </c>
      <c r="I5" s="33">
        <v>86.111109999999996</v>
      </c>
      <c r="J5" s="33">
        <v>70</v>
      </c>
      <c r="K5" s="33">
        <v>98.484849999999994</v>
      </c>
      <c r="L5" s="33">
        <v>101.91079999999999</v>
      </c>
    </row>
    <row r="6" spans="1:12">
      <c r="A6" s="36">
        <v>20</v>
      </c>
      <c r="B6" s="33">
        <v>50.595239999999997</v>
      </c>
      <c r="C6" s="33">
        <v>81.666669999999996</v>
      </c>
      <c r="D6" s="33">
        <v>95.945949999999996</v>
      </c>
      <c r="E6" s="33">
        <v>4.9295770000000001</v>
      </c>
      <c r="F6" s="33">
        <v>67.647059999999996</v>
      </c>
      <c r="G6" s="33">
        <v>43.2</v>
      </c>
      <c r="H6" s="33">
        <v>0</v>
      </c>
      <c r="I6" s="33">
        <v>97.222219999999993</v>
      </c>
      <c r="J6" s="33">
        <v>59.090910000000001</v>
      </c>
      <c r="K6" s="33">
        <v>116.66670000000001</v>
      </c>
      <c r="L6" s="33">
        <v>89.808920000000001</v>
      </c>
    </row>
    <row r="7" spans="1:12">
      <c r="A7" s="13"/>
      <c r="B7" s="12"/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12">
      <c r="A8" s="13" t="s">
        <v>12</v>
      </c>
      <c r="B8" s="124" t="s">
        <v>14</v>
      </c>
      <c r="C8" s="124"/>
      <c r="D8" s="124"/>
      <c r="E8" s="124"/>
      <c r="F8" s="124"/>
      <c r="G8" s="124"/>
      <c r="H8" s="124"/>
      <c r="I8" s="124"/>
      <c r="J8" s="124"/>
      <c r="K8" s="12"/>
      <c r="L8" s="12"/>
    </row>
    <row r="9" spans="1:12">
      <c r="A9" s="36">
        <v>0</v>
      </c>
      <c r="B9" s="33">
        <v>100</v>
      </c>
      <c r="C9" s="33">
        <v>100</v>
      </c>
      <c r="D9" s="33">
        <v>100</v>
      </c>
      <c r="E9" s="33">
        <v>100</v>
      </c>
      <c r="F9" s="33">
        <v>100</v>
      </c>
      <c r="G9" s="33">
        <v>100</v>
      </c>
      <c r="H9" s="33">
        <v>100</v>
      </c>
      <c r="I9" s="33">
        <v>100</v>
      </c>
      <c r="J9" s="33">
        <v>100</v>
      </c>
      <c r="K9" s="12"/>
      <c r="L9" s="12"/>
    </row>
    <row r="10" spans="1:12">
      <c r="A10" s="36">
        <v>10</v>
      </c>
      <c r="B10" s="33">
        <v>82.909090000000006</v>
      </c>
      <c r="C10" s="33">
        <v>94.495410000000007</v>
      </c>
      <c r="D10" s="33">
        <v>0</v>
      </c>
      <c r="E10" s="33">
        <v>0</v>
      </c>
      <c r="F10" s="33">
        <v>45.987650000000002</v>
      </c>
      <c r="G10" s="33">
        <v>63.596490000000003</v>
      </c>
      <c r="H10" s="33">
        <v>71.028040000000004</v>
      </c>
      <c r="I10" s="33">
        <v>115.38460000000001</v>
      </c>
      <c r="J10" s="33">
        <v>0.61349699999999996</v>
      </c>
      <c r="K10" s="12"/>
      <c r="L10" s="12"/>
    </row>
    <row r="11" spans="1:12">
      <c r="A11" s="36">
        <v>15</v>
      </c>
      <c r="B11" s="33">
        <v>92.363640000000004</v>
      </c>
      <c r="C11" s="33">
        <v>96.330280000000002</v>
      </c>
      <c r="D11" s="33">
        <v>0</v>
      </c>
      <c r="E11" s="33">
        <v>0</v>
      </c>
      <c r="F11" s="33">
        <v>45.370370000000001</v>
      </c>
      <c r="G11" s="33">
        <v>59.429819999999999</v>
      </c>
      <c r="H11" s="33">
        <v>70.093459999999993</v>
      </c>
      <c r="I11" s="33">
        <v>30.76923</v>
      </c>
      <c r="J11" s="33">
        <v>158.28219999999999</v>
      </c>
      <c r="K11" s="12"/>
      <c r="L11" s="12"/>
    </row>
    <row r="12" spans="1:12">
      <c r="A12" s="36">
        <v>20</v>
      </c>
      <c r="B12" s="33">
        <v>0</v>
      </c>
      <c r="C12" s="33">
        <v>81.651380000000003</v>
      </c>
      <c r="D12" s="33">
        <v>0</v>
      </c>
      <c r="E12" s="33">
        <v>0</v>
      </c>
      <c r="F12" s="33">
        <v>101.5432</v>
      </c>
      <c r="G12" s="33">
        <v>64.035089999999997</v>
      </c>
      <c r="H12" s="33">
        <v>39.252339999999997</v>
      </c>
      <c r="I12" s="33">
        <v>984.61540000000002</v>
      </c>
      <c r="J12" s="33">
        <v>112.26990000000001</v>
      </c>
      <c r="K12" s="12"/>
      <c r="L12" s="12"/>
    </row>
  </sheetData>
  <mergeCells count="3">
    <mergeCell ref="B2:L2"/>
    <mergeCell ref="B1:L1"/>
    <mergeCell ref="B8:J8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E26CF-2A80-4A70-A5B4-DC071B37C27A}">
  <dimension ref="A1:D5"/>
  <sheetViews>
    <sheetView zoomScaleNormal="100" workbookViewId="0">
      <selection activeCell="B2" sqref="B2:L2"/>
    </sheetView>
  </sheetViews>
  <sheetFormatPr defaultRowHeight="14.4"/>
  <cols>
    <col min="3" max="3" width="12.26171875" customWidth="1"/>
    <col min="4" max="4" width="15.41796875" customWidth="1"/>
  </cols>
  <sheetData>
    <row r="1" spans="1:4">
      <c r="A1" s="13"/>
      <c r="B1" s="13"/>
      <c r="C1" s="13" t="s">
        <v>0</v>
      </c>
      <c r="D1" s="13" t="s">
        <v>1</v>
      </c>
    </row>
    <row r="2" spans="1:4">
      <c r="A2" s="13" t="s">
        <v>28</v>
      </c>
      <c r="B2" s="36" t="s">
        <v>29</v>
      </c>
      <c r="C2" s="33">
        <f>3/19*100</f>
        <v>15.789473684210526</v>
      </c>
      <c r="D2" s="41">
        <f>16/19*100</f>
        <v>84.210526315789465</v>
      </c>
    </row>
    <row r="3" spans="1:4">
      <c r="A3" s="13" t="s">
        <v>27</v>
      </c>
      <c r="B3" s="36" t="s">
        <v>29</v>
      </c>
      <c r="C3" s="33">
        <f>5/17*100</f>
        <v>29.411764705882355</v>
      </c>
      <c r="D3" s="41">
        <f>12/17*100</f>
        <v>70.588235294117652</v>
      </c>
    </row>
    <row r="4" spans="1:4">
      <c r="A4" s="13" t="s">
        <v>28</v>
      </c>
      <c r="B4" s="36" t="s">
        <v>26</v>
      </c>
      <c r="C4" s="33">
        <f>9/28*100</f>
        <v>32.142857142857146</v>
      </c>
      <c r="D4" s="41">
        <f>19/28*100</f>
        <v>67.857142857142861</v>
      </c>
    </row>
    <row r="5" spans="1:4">
      <c r="A5" s="13" t="s">
        <v>27</v>
      </c>
      <c r="B5" s="36" t="s">
        <v>26</v>
      </c>
      <c r="C5" s="33">
        <f>4/17*100</f>
        <v>23.52941176470588</v>
      </c>
      <c r="D5" s="41">
        <f>13/17*100</f>
        <v>76.470588235294116</v>
      </c>
    </row>
  </sheetData>
  <pageMargins left="0.7" right="0.7" top="0.75" bottom="0.75" header="0.3" footer="0.3"/>
  <pageSetup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E72B2-3447-4665-A05B-7DD7AB498428}">
  <dimension ref="A1:H12"/>
  <sheetViews>
    <sheetView zoomScale="85" zoomScaleNormal="85" workbookViewId="0">
      <selection activeCell="A2" sqref="A2:L2"/>
    </sheetView>
  </sheetViews>
  <sheetFormatPr defaultColWidth="9.05078125" defaultRowHeight="14.4"/>
  <cols>
    <col min="1" max="1" width="13.578125" style="39" customWidth="1"/>
    <col min="2" max="2" width="15.578125" style="39" customWidth="1"/>
    <col min="3" max="3" width="13.05078125" style="39" customWidth="1"/>
    <col min="4" max="4" width="15.83984375" style="39" customWidth="1"/>
    <col min="5" max="5" width="11.83984375" style="39" customWidth="1"/>
    <col min="6" max="6" width="16.26171875" style="39" customWidth="1"/>
    <col min="7" max="7" width="11.83984375" style="39" customWidth="1"/>
    <col min="8" max="8" width="14.83984375" style="39" customWidth="1"/>
    <col min="9" max="16384" width="9.05078125" style="39"/>
  </cols>
  <sheetData>
    <row r="1" spans="1:8">
      <c r="A1" s="119" t="s">
        <v>29</v>
      </c>
      <c r="B1" s="119"/>
      <c r="C1" s="119"/>
      <c r="D1" s="119"/>
      <c r="E1" s="119" t="s">
        <v>26</v>
      </c>
      <c r="F1" s="119"/>
      <c r="G1" s="119"/>
      <c r="H1" s="119"/>
    </row>
    <row r="2" spans="1:8">
      <c r="A2" s="127" t="s">
        <v>32</v>
      </c>
      <c r="B2" s="127"/>
      <c r="C2" s="127" t="s">
        <v>27</v>
      </c>
      <c r="D2" s="127"/>
      <c r="E2" s="127" t="s">
        <v>32</v>
      </c>
      <c r="F2" s="127"/>
      <c r="G2" s="127" t="s">
        <v>27</v>
      </c>
      <c r="H2" s="127"/>
    </row>
    <row r="3" spans="1:8">
      <c r="A3" s="39" t="s">
        <v>17</v>
      </c>
      <c r="B3" s="39" t="s">
        <v>18</v>
      </c>
      <c r="C3" s="39" t="s">
        <v>17</v>
      </c>
      <c r="D3" s="39" t="s">
        <v>18</v>
      </c>
      <c r="E3" s="39" t="s">
        <v>17</v>
      </c>
      <c r="F3" s="39" t="s">
        <v>18</v>
      </c>
      <c r="G3" s="39" t="s">
        <v>17</v>
      </c>
      <c r="H3" s="39" t="s">
        <v>18</v>
      </c>
    </row>
    <row r="4" spans="1:8">
      <c r="A4" s="41">
        <v>516</v>
      </c>
      <c r="B4" s="41">
        <v>6.25</v>
      </c>
      <c r="C4" s="41">
        <v>2.6062500000000002</v>
      </c>
      <c r="D4" s="41">
        <v>5.55</v>
      </c>
      <c r="E4" s="41">
        <v>7.6</v>
      </c>
      <c r="F4" s="41">
        <v>3.15</v>
      </c>
      <c r="G4" s="41">
        <v>2081.3380000000002</v>
      </c>
      <c r="H4" s="41">
        <v>5.875</v>
      </c>
    </row>
    <row r="5" spans="1:8">
      <c r="A5" s="41">
        <v>565.75</v>
      </c>
      <c r="B5" s="41">
        <v>15.175000000000001</v>
      </c>
      <c r="C5" s="41">
        <v>174.57499999999999</v>
      </c>
      <c r="D5" s="41">
        <v>9.3000000000000007</v>
      </c>
      <c r="E5" s="41"/>
      <c r="F5" s="41">
        <v>7.625</v>
      </c>
      <c r="G5" s="41">
        <v>9.3187499999999996</v>
      </c>
      <c r="H5" s="41">
        <v>5.6</v>
      </c>
    </row>
    <row r="6" spans="1:8">
      <c r="A6" s="41">
        <v>23.25</v>
      </c>
      <c r="B6" s="41">
        <v>3.3250000000000002</v>
      </c>
      <c r="C6" s="41">
        <v>37.25</v>
      </c>
      <c r="D6" s="41">
        <v>16.375</v>
      </c>
      <c r="E6" s="41">
        <v>590.95000000000005</v>
      </c>
      <c r="F6" s="41">
        <v>4.3</v>
      </c>
      <c r="G6" s="41">
        <v>1121.4190000000001</v>
      </c>
      <c r="H6" s="41">
        <v>5.4249999999999998</v>
      </c>
    </row>
    <row r="7" spans="1:8">
      <c r="A7" s="42"/>
      <c r="B7" s="41"/>
      <c r="C7" s="41">
        <v>400.16250000000002</v>
      </c>
      <c r="D7" s="41">
        <v>5.3</v>
      </c>
      <c r="E7" s="41">
        <v>2712.375</v>
      </c>
      <c r="F7" s="41">
        <v>4.8499999999999996</v>
      </c>
      <c r="G7" s="41">
        <v>127.30629999999999</v>
      </c>
      <c r="H7" s="41">
        <v>4.1500000000000004</v>
      </c>
    </row>
    <row r="8" spans="1:8">
      <c r="A8" s="41"/>
      <c r="B8" s="41"/>
      <c r="C8" s="41">
        <v>660.39380000000006</v>
      </c>
      <c r="D8" s="41">
        <v>9.3249999999999993</v>
      </c>
      <c r="E8" s="41">
        <v>36.75</v>
      </c>
      <c r="F8" s="41">
        <v>8.5749999999999993</v>
      </c>
      <c r="G8" s="42"/>
      <c r="H8" s="42"/>
    </row>
    <row r="9" spans="1:8">
      <c r="A9" s="42"/>
      <c r="B9" s="42"/>
      <c r="C9" s="42"/>
      <c r="D9" s="42"/>
      <c r="E9" s="41">
        <v>28.4375</v>
      </c>
      <c r="F9" s="41">
        <v>12.75</v>
      </c>
      <c r="G9" s="42"/>
      <c r="H9" s="42"/>
    </row>
    <row r="10" spans="1:8">
      <c r="A10" s="41"/>
      <c r="B10" s="41"/>
      <c r="C10" s="42"/>
      <c r="D10" s="42"/>
      <c r="E10" s="41">
        <v>227.75</v>
      </c>
      <c r="F10" s="41">
        <v>2.4249999999999998</v>
      </c>
      <c r="G10" s="42"/>
      <c r="H10" s="42"/>
    </row>
    <row r="11" spans="1:8">
      <c r="A11" s="42"/>
      <c r="B11" s="42"/>
      <c r="C11" s="42"/>
      <c r="D11" s="42"/>
      <c r="E11" s="41">
        <v>58</v>
      </c>
      <c r="F11" s="41">
        <v>5.45</v>
      </c>
      <c r="G11" s="42"/>
      <c r="H11" s="42"/>
    </row>
    <row r="12" spans="1:8">
      <c r="A12" s="42"/>
      <c r="B12" s="42"/>
      <c r="C12" s="42"/>
      <c r="D12" s="42"/>
      <c r="E12" s="41">
        <v>220.2</v>
      </c>
      <c r="F12" s="41">
        <v>5.3</v>
      </c>
      <c r="G12" s="42"/>
      <c r="H12" s="42"/>
    </row>
  </sheetData>
  <mergeCells count="6">
    <mergeCell ref="A2:B2"/>
    <mergeCell ref="E2:F2"/>
    <mergeCell ref="C2:D2"/>
    <mergeCell ref="G2:H2"/>
    <mergeCell ref="A1:D1"/>
    <mergeCell ref="E1:H1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C4AB4F-4629-400C-A54C-B3016A6C2AF1}">
  <dimension ref="A1:M24"/>
  <sheetViews>
    <sheetView zoomScale="85" zoomScaleNormal="85" workbookViewId="0">
      <selection activeCell="E3" sqref="E3"/>
    </sheetView>
  </sheetViews>
  <sheetFormatPr defaultColWidth="9.05078125" defaultRowHeight="14.4"/>
  <cols>
    <col min="1" max="2" width="9.05078125" style="13"/>
    <col min="3" max="3" width="10.734375" style="13" customWidth="1"/>
    <col min="4" max="4" width="11.578125" style="13" customWidth="1"/>
    <col min="5" max="5" width="50.41796875" style="13" customWidth="1"/>
    <col min="6" max="16384" width="9.05078125" style="13"/>
  </cols>
  <sheetData>
    <row r="1" spans="1:13">
      <c r="A1" s="36" t="s">
        <v>8</v>
      </c>
      <c r="B1" s="125" t="s">
        <v>9</v>
      </c>
      <c r="C1" s="125"/>
      <c r="D1" s="125"/>
      <c r="E1" s="36"/>
      <c r="F1" s="36"/>
      <c r="G1" s="36"/>
      <c r="H1" s="36"/>
    </row>
    <row r="2" spans="1:13">
      <c r="A2" s="36">
        <v>1</v>
      </c>
      <c r="B2" s="32">
        <v>1.67</v>
      </c>
      <c r="C2" s="32">
        <v>1.67</v>
      </c>
      <c r="D2" s="32">
        <v>0.67</v>
      </c>
      <c r="E2" s="24" t="s">
        <v>19</v>
      </c>
      <c r="F2" s="36"/>
      <c r="G2" s="36"/>
      <c r="H2" s="36"/>
      <c r="I2" s="36"/>
      <c r="J2" s="36"/>
      <c r="K2" s="36"/>
      <c r="L2" s="36"/>
      <c r="M2" s="36"/>
    </row>
    <row r="3" spans="1:13">
      <c r="A3" s="36">
        <v>2</v>
      </c>
      <c r="B3" s="32">
        <v>1.33</v>
      </c>
      <c r="C3" s="32">
        <v>2.67</v>
      </c>
      <c r="D3" s="32">
        <v>1.33</v>
      </c>
      <c r="E3" s="24"/>
      <c r="F3" s="36"/>
      <c r="G3" s="36"/>
      <c r="H3" s="36"/>
      <c r="I3" s="36"/>
      <c r="J3" s="36"/>
      <c r="K3" s="36"/>
      <c r="L3" s="36"/>
      <c r="M3" s="36"/>
    </row>
    <row r="4" spans="1:13">
      <c r="A4" s="36">
        <v>3</v>
      </c>
      <c r="B4" s="32">
        <v>1</v>
      </c>
      <c r="C4" s="32">
        <v>1.33</v>
      </c>
      <c r="D4" s="32">
        <v>0.67</v>
      </c>
      <c r="E4" s="24"/>
      <c r="F4" s="36"/>
      <c r="G4" s="36"/>
      <c r="H4" s="36"/>
      <c r="I4" s="36"/>
      <c r="J4" s="36"/>
      <c r="K4" s="36"/>
      <c r="L4" s="36"/>
      <c r="M4" s="36"/>
    </row>
    <row r="5" spans="1:13">
      <c r="A5" s="36">
        <v>4</v>
      </c>
      <c r="B5" s="32">
        <v>2</v>
      </c>
      <c r="C5" s="32">
        <v>1</v>
      </c>
      <c r="D5" s="32">
        <v>1.67</v>
      </c>
      <c r="E5" s="24"/>
      <c r="F5" s="36"/>
      <c r="G5" s="36"/>
      <c r="H5" s="36"/>
      <c r="I5" s="36"/>
      <c r="J5" s="36"/>
      <c r="K5" s="36"/>
      <c r="L5" s="36"/>
      <c r="M5" s="36"/>
    </row>
    <row r="6" spans="1:13">
      <c r="A6" s="36">
        <v>5</v>
      </c>
      <c r="B6" s="32">
        <v>0.33</v>
      </c>
      <c r="C6" s="32">
        <v>1.33</v>
      </c>
      <c r="D6" s="32">
        <v>0.67</v>
      </c>
      <c r="E6" s="24"/>
      <c r="F6" s="36"/>
      <c r="G6" s="36"/>
      <c r="H6" s="36"/>
      <c r="I6" s="36"/>
      <c r="J6" s="36"/>
      <c r="K6" s="36"/>
      <c r="L6" s="36"/>
      <c r="M6" s="36"/>
    </row>
    <row r="7" spans="1:13">
      <c r="A7" s="36">
        <v>6</v>
      </c>
      <c r="B7" s="32">
        <v>2</v>
      </c>
      <c r="C7" s="32">
        <v>0.67</v>
      </c>
      <c r="D7" s="32">
        <v>0</v>
      </c>
      <c r="E7" s="24"/>
      <c r="F7" s="36"/>
      <c r="G7" s="36"/>
      <c r="H7" s="36"/>
      <c r="I7" s="36"/>
      <c r="J7" s="36"/>
      <c r="K7" s="36"/>
      <c r="L7" s="36"/>
      <c r="M7" s="36"/>
    </row>
    <row r="8" spans="1:13">
      <c r="A8" s="36">
        <v>7</v>
      </c>
      <c r="B8" s="32">
        <v>1.33</v>
      </c>
      <c r="C8" s="32">
        <v>1.33</v>
      </c>
      <c r="D8" s="32">
        <v>0</v>
      </c>
      <c r="E8" s="24"/>
      <c r="F8" s="36"/>
      <c r="G8" s="36"/>
      <c r="H8" s="36"/>
      <c r="I8" s="36"/>
      <c r="J8" s="36"/>
      <c r="K8" s="36"/>
      <c r="L8" s="36"/>
      <c r="M8" s="36"/>
    </row>
    <row r="9" spans="1:13">
      <c r="A9" s="36">
        <v>8</v>
      </c>
      <c r="B9" s="32">
        <v>1.33</v>
      </c>
      <c r="C9" s="32">
        <v>1</v>
      </c>
      <c r="D9" s="32">
        <v>0.33</v>
      </c>
      <c r="E9" s="24"/>
      <c r="F9" s="36"/>
      <c r="G9" s="36"/>
      <c r="H9" s="36"/>
      <c r="I9" s="36"/>
      <c r="J9" s="36"/>
      <c r="K9" s="36"/>
      <c r="L9" s="36"/>
      <c r="M9" s="36"/>
    </row>
    <row r="10" spans="1:13">
      <c r="A10" s="36">
        <v>9</v>
      </c>
      <c r="B10" s="32">
        <v>1</v>
      </c>
      <c r="C10" s="32">
        <v>1.67</v>
      </c>
      <c r="D10" s="32">
        <v>0.33</v>
      </c>
      <c r="E10" s="24"/>
      <c r="F10" s="36"/>
      <c r="G10" s="36"/>
      <c r="H10" s="36"/>
      <c r="I10" s="36"/>
      <c r="J10" s="36"/>
      <c r="K10" s="36"/>
      <c r="L10" s="36"/>
      <c r="M10" s="36"/>
    </row>
    <row r="11" spans="1:13">
      <c r="A11" s="36">
        <v>10</v>
      </c>
      <c r="B11" s="32">
        <v>0</v>
      </c>
      <c r="C11" s="32">
        <v>0.33</v>
      </c>
      <c r="D11" s="32">
        <v>0.33</v>
      </c>
      <c r="E11" s="24"/>
      <c r="F11" s="36"/>
      <c r="G11" s="36"/>
      <c r="H11" s="36"/>
      <c r="I11" s="36"/>
      <c r="J11" s="36"/>
      <c r="K11" s="36"/>
      <c r="L11" s="36"/>
      <c r="M11" s="36"/>
    </row>
    <row r="14" spans="1:13">
      <c r="A14" s="36" t="s">
        <v>8</v>
      </c>
      <c r="B14" s="125" t="s">
        <v>10</v>
      </c>
      <c r="C14" s="125"/>
      <c r="D14" s="125"/>
      <c r="F14" s="36"/>
      <c r="G14" s="36"/>
      <c r="H14" s="36"/>
    </row>
    <row r="15" spans="1:13">
      <c r="A15" s="36">
        <v>1</v>
      </c>
      <c r="B15" s="36">
        <v>3</v>
      </c>
      <c r="C15" s="36">
        <v>1</v>
      </c>
      <c r="D15" s="36">
        <v>4</v>
      </c>
    </row>
    <row r="16" spans="1:13">
      <c r="A16" s="36">
        <v>2</v>
      </c>
      <c r="B16" s="36">
        <v>0</v>
      </c>
      <c r="C16" s="36">
        <v>0</v>
      </c>
      <c r="D16" s="36">
        <v>0</v>
      </c>
    </row>
    <row r="17" spans="1:4">
      <c r="A17" s="36">
        <v>3</v>
      </c>
      <c r="B17" s="36">
        <v>0</v>
      </c>
      <c r="C17" s="36">
        <v>0</v>
      </c>
      <c r="D17" s="36">
        <v>0</v>
      </c>
    </row>
    <row r="18" spans="1:4">
      <c r="A18" s="36">
        <v>4</v>
      </c>
      <c r="B18" s="36">
        <v>0</v>
      </c>
      <c r="C18" s="36">
        <v>0</v>
      </c>
      <c r="D18" s="36">
        <v>0</v>
      </c>
    </row>
    <row r="19" spans="1:4">
      <c r="A19" s="36">
        <v>5</v>
      </c>
      <c r="B19" s="36">
        <v>0</v>
      </c>
      <c r="C19" s="36">
        <v>0</v>
      </c>
      <c r="D19" s="36">
        <v>0</v>
      </c>
    </row>
    <row r="20" spans="1:4">
      <c r="A20" s="36">
        <v>6</v>
      </c>
      <c r="B20" s="36">
        <v>0</v>
      </c>
      <c r="C20" s="36">
        <v>0</v>
      </c>
      <c r="D20" s="36">
        <v>0</v>
      </c>
    </row>
    <row r="21" spans="1:4">
      <c r="A21" s="36">
        <v>7</v>
      </c>
      <c r="B21" s="36">
        <v>0</v>
      </c>
      <c r="C21" s="36">
        <v>0</v>
      </c>
      <c r="D21" s="36">
        <v>0</v>
      </c>
    </row>
    <row r="22" spans="1:4">
      <c r="A22" s="36">
        <v>8</v>
      </c>
      <c r="B22" s="36">
        <v>0</v>
      </c>
      <c r="C22" s="36">
        <v>0</v>
      </c>
      <c r="D22" s="36">
        <v>0</v>
      </c>
    </row>
    <row r="23" spans="1:4">
      <c r="A23" s="36">
        <v>9</v>
      </c>
      <c r="B23" s="36">
        <v>0</v>
      </c>
      <c r="C23" s="36">
        <v>0</v>
      </c>
      <c r="D23" s="36">
        <v>0</v>
      </c>
    </row>
    <row r="24" spans="1:4">
      <c r="A24" s="36">
        <v>10</v>
      </c>
      <c r="B24" s="36">
        <v>0</v>
      </c>
      <c r="C24" s="36">
        <v>0</v>
      </c>
      <c r="D24" s="36">
        <v>0</v>
      </c>
    </row>
  </sheetData>
  <mergeCells count="2">
    <mergeCell ref="B1:D1"/>
    <mergeCell ref="B14:D14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E0B291-54FF-4D93-AB94-073DCF8368A4}">
  <dimension ref="A1:Y36"/>
  <sheetViews>
    <sheetView zoomScale="85" zoomScaleNormal="85" workbookViewId="0">
      <selection activeCell="K2" sqref="K2"/>
    </sheetView>
  </sheetViews>
  <sheetFormatPr defaultColWidth="9.05078125" defaultRowHeight="14.4"/>
  <cols>
    <col min="1" max="10" width="9.05078125" style="13"/>
    <col min="11" max="11" width="39.41796875" style="13" customWidth="1"/>
    <col min="12" max="16384" width="9.05078125" style="13"/>
  </cols>
  <sheetData>
    <row r="1" spans="1:25">
      <c r="A1" s="36" t="s">
        <v>8</v>
      </c>
      <c r="B1" s="125" t="s">
        <v>9</v>
      </c>
      <c r="C1" s="125"/>
      <c r="D1" s="125"/>
      <c r="E1" s="125"/>
      <c r="F1" s="125"/>
      <c r="G1" s="125"/>
      <c r="H1" s="125"/>
      <c r="I1" s="125"/>
    </row>
    <row r="2" spans="1:25">
      <c r="A2" s="36">
        <v>1</v>
      </c>
      <c r="B2" s="32">
        <v>5</v>
      </c>
      <c r="C2" s="32">
        <v>2.33</v>
      </c>
      <c r="D2" s="32">
        <v>3.67</v>
      </c>
      <c r="E2" s="32">
        <v>0.67</v>
      </c>
      <c r="F2" s="32">
        <v>3</v>
      </c>
      <c r="G2" s="32">
        <v>2.67</v>
      </c>
      <c r="H2" s="32">
        <v>0</v>
      </c>
      <c r="I2" s="32">
        <v>2.33</v>
      </c>
      <c r="J2" s="24"/>
      <c r="K2" s="36" t="s">
        <v>19</v>
      </c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</row>
    <row r="3" spans="1:25">
      <c r="A3" s="36">
        <v>2</v>
      </c>
      <c r="B3" s="32">
        <v>1</v>
      </c>
      <c r="C3" s="32">
        <v>0.67</v>
      </c>
      <c r="D3" s="32">
        <v>3.33</v>
      </c>
      <c r="E3" s="32">
        <v>1</v>
      </c>
      <c r="F3" s="32">
        <v>1</v>
      </c>
      <c r="G3" s="32">
        <v>2.67</v>
      </c>
      <c r="H3" s="32">
        <v>0.67</v>
      </c>
      <c r="I3" s="32">
        <v>3.67</v>
      </c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</row>
    <row r="4" spans="1:25">
      <c r="A4" s="36">
        <v>3</v>
      </c>
      <c r="B4" s="32">
        <v>2.67</v>
      </c>
      <c r="C4" s="32">
        <v>1</v>
      </c>
      <c r="D4" s="32">
        <v>3.67</v>
      </c>
      <c r="E4" s="32">
        <v>1.33</v>
      </c>
      <c r="F4" s="32">
        <v>2</v>
      </c>
      <c r="G4" s="32">
        <v>3</v>
      </c>
      <c r="H4" s="32">
        <v>0.67</v>
      </c>
      <c r="I4" s="32">
        <v>3</v>
      </c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</row>
    <row r="5" spans="1:25">
      <c r="A5" s="36">
        <v>4</v>
      </c>
      <c r="B5" s="32">
        <v>2.67</v>
      </c>
      <c r="C5" s="32">
        <v>1.33</v>
      </c>
      <c r="D5" s="32">
        <v>2.67</v>
      </c>
      <c r="E5" s="32">
        <v>1</v>
      </c>
      <c r="F5" s="32">
        <v>3.67</v>
      </c>
      <c r="G5" s="32">
        <v>3</v>
      </c>
      <c r="H5" s="32">
        <v>0.33</v>
      </c>
      <c r="I5" s="32">
        <v>2</v>
      </c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</row>
    <row r="6" spans="1:25">
      <c r="A6" s="36">
        <v>5</v>
      </c>
      <c r="B6" s="32">
        <v>1.67</v>
      </c>
      <c r="C6" s="32">
        <v>3</v>
      </c>
      <c r="D6" s="32">
        <v>3</v>
      </c>
      <c r="E6" s="32">
        <v>2.33</v>
      </c>
      <c r="F6" s="32">
        <v>2.67</v>
      </c>
      <c r="G6" s="32">
        <v>3.67</v>
      </c>
      <c r="H6" s="32">
        <v>0.67</v>
      </c>
      <c r="I6" s="32">
        <v>2</v>
      </c>
      <c r="J6" s="36"/>
      <c r="K6" s="36"/>
      <c r="L6" s="36"/>
      <c r="M6" s="36"/>
      <c r="N6" s="36"/>
      <c r="O6" s="36"/>
      <c r="P6" s="36"/>
      <c r="Q6" s="36"/>
      <c r="R6" s="36"/>
      <c r="S6" s="36"/>
      <c r="T6" s="36"/>
      <c r="U6" s="36"/>
      <c r="V6" s="36"/>
      <c r="W6" s="36"/>
      <c r="X6" s="36"/>
      <c r="Y6" s="36"/>
    </row>
    <row r="7" spans="1:25">
      <c r="A7" s="36">
        <v>6</v>
      </c>
      <c r="B7" s="32">
        <v>2.67</v>
      </c>
      <c r="C7" s="32">
        <v>2</v>
      </c>
      <c r="D7" s="32">
        <v>3.67</v>
      </c>
      <c r="E7" s="32">
        <v>1.33</v>
      </c>
      <c r="F7" s="32">
        <v>2</v>
      </c>
      <c r="G7" s="32">
        <v>3.67</v>
      </c>
      <c r="H7" s="32">
        <v>0.33</v>
      </c>
      <c r="I7" s="32">
        <v>2.67</v>
      </c>
      <c r="J7" s="36"/>
      <c r="K7" s="36"/>
      <c r="L7" s="36"/>
      <c r="M7" s="36"/>
      <c r="N7" s="36"/>
      <c r="O7" s="36"/>
      <c r="P7" s="36"/>
      <c r="Q7" s="36"/>
      <c r="R7" s="36"/>
      <c r="S7" s="36"/>
      <c r="T7" s="36"/>
      <c r="U7" s="36"/>
      <c r="V7" s="36"/>
      <c r="W7" s="36"/>
      <c r="X7" s="36"/>
      <c r="Y7" s="36"/>
    </row>
    <row r="8" spans="1:25">
      <c r="A8" s="36">
        <v>7</v>
      </c>
      <c r="B8" s="32">
        <v>3.33</v>
      </c>
      <c r="C8" s="32">
        <v>2</v>
      </c>
      <c r="D8" s="32">
        <v>3.33</v>
      </c>
      <c r="E8" s="32">
        <v>0.33</v>
      </c>
      <c r="F8" s="32">
        <v>3.67</v>
      </c>
      <c r="G8" s="32">
        <v>2</v>
      </c>
      <c r="H8" s="32">
        <v>0.33</v>
      </c>
      <c r="I8" s="32">
        <v>0.67</v>
      </c>
      <c r="J8" s="36"/>
      <c r="K8" s="36"/>
      <c r="L8" s="36"/>
      <c r="M8" s="36"/>
      <c r="N8" s="36"/>
      <c r="O8" s="36"/>
      <c r="P8" s="36"/>
      <c r="Q8" s="36"/>
      <c r="R8" s="36"/>
      <c r="S8" s="36"/>
      <c r="T8" s="36"/>
      <c r="U8" s="36"/>
      <c r="V8" s="36"/>
      <c r="W8" s="36"/>
      <c r="X8" s="36"/>
      <c r="Y8" s="36"/>
    </row>
    <row r="9" spans="1:25">
      <c r="A9" s="36">
        <v>8</v>
      </c>
      <c r="B9" s="32">
        <v>3.67</v>
      </c>
      <c r="C9" s="32">
        <v>2.33</v>
      </c>
      <c r="D9" s="32">
        <v>2.33</v>
      </c>
      <c r="E9" s="32">
        <v>0.33</v>
      </c>
      <c r="F9" s="32">
        <v>2.67</v>
      </c>
      <c r="G9" s="32">
        <v>2</v>
      </c>
      <c r="H9" s="32">
        <v>0.67</v>
      </c>
      <c r="I9" s="32">
        <v>2.33</v>
      </c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</row>
    <row r="10" spans="1:25">
      <c r="A10" s="36">
        <v>9</v>
      </c>
      <c r="B10" s="32">
        <v>0.67</v>
      </c>
      <c r="C10" s="32">
        <v>0.33</v>
      </c>
      <c r="D10" s="32">
        <v>1</v>
      </c>
      <c r="E10" s="32">
        <v>0.33</v>
      </c>
      <c r="F10" s="32">
        <v>3</v>
      </c>
      <c r="G10" s="32">
        <v>3.33</v>
      </c>
      <c r="H10" s="32">
        <v>0.67</v>
      </c>
      <c r="I10" s="32">
        <v>2</v>
      </c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</row>
    <row r="11" spans="1:25">
      <c r="A11" s="36">
        <v>10</v>
      </c>
      <c r="B11" s="32">
        <v>2.33</v>
      </c>
      <c r="C11" s="32">
        <v>1</v>
      </c>
      <c r="D11" s="32">
        <v>1.67</v>
      </c>
      <c r="E11" s="32">
        <v>0.67</v>
      </c>
      <c r="F11" s="32">
        <v>1.67</v>
      </c>
      <c r="G11" s="32">
        <v>3.33</v>
      </c>
      <c r="H11" s="32">
        <v>0.33</v>
      </c>
      <c r="I11" s="32">
        <v>2</v>
      </c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</row>
    <row r="12" spans="1:25">
      <c r="B12" s="25"/>
      <c r="C12" s="25"/>
      <c r="D12" s="25"/>
      <c r="E12" s="25"/>
      <c r="F12" s="25"/>
      <c r="G12" s="25"/>
      <c r="H12" s="25"/>
      <c r="I12" s="25"/>
    </row>
    <row r="14" spans="1:25">
      <c r="A14" s="36" t="s">
        <v>8</v>
      </c>
      <c r="B14" s="125" t="s">
        <v>10</v>
      </c>
      <c r="C14" s="125"/>
      <c r="D14" s="125"/>
      <c r="E14" s="125"/>
      <c r="F14" s="125"/>
      <c r="G14" s="125"/>
      <c r="H14" s="125"/>
      <c r="I14" s="125"/>
    </row>
    <row r="15" spans="1:25">
      <c r="A15" s="36">
        <v>1</v>
      </c>
      <c r="B15" s="36">
        <v>61</v>
      </c>
      <c r="C15" s="36">
        <v>69</v>
      </c>
      <c r="D15" s="36">
        <v>46</v>
      </c>
      <c r="E15" s="36">
        <v>58</v>
      </c>
      <c r="F15" s="36">
        <v>11</v>
      </c>
      <c r="G15" s="36">
        <v>4</v>
      </c>
      <c r="H15" s="36">
        <v>34</v>
      </c>
      <c r="I15" s="36">
        <v>59</v>
      </c>
    </row>
    <row r="16" spans="1:25">
      <c r="A16" s="36">
        <v>2</v>
      </c>
      <c r="B16" s="36">
        <v>48</v>
      </c>
      <c r="C16" s="36">
        <v>40</v>
      </c>
      <c r="D16" s="36">
        <v>10</v>
      </c>
      <c r="E16" s="36">
        <v>17</v>
      </c>
      <c r="F16" s="36">
        <v>11</v>
      </c>
      <c r="G16" s="36">
        <v>2</v>
      </c>
      <c r="H16" s="36">
        <v>13</v>
      </c>
      <c r="I16" s="36">
        <v>33</v>
      </c>
    </row>
    <row r="17" spans="1:9">
      <c r="A17" s="36">
        <v>3</v>
      </c>
      <c r="B17" s="36">
        <v>36</v>
      </c>
      <c r="C17" s="36">
        <v>31</v>
      </c>
      <c r="D17" s="36">
        <v>7</v>
      </c>
      <c r="E17" s="36">
        <v>1</v>
      </c>
      <c r="F17" s="36">
        <v>11</v>
      </c>
      <c r="G17" s="36">
        <v>3</v>
      </c>
      <c r="H17" s="36">
        <v>5</v>
      </c>
      <c r="I17" s="36">
        <v>18</v>
      </c>
    </row>
    <row r="18" spans="1:9">
      <c r="A18" s="36">
        <v>4</v>
      </c>
      <c r="B18" s="36">
        <v>33</v>
      </c>
      <c r="C18" s="36">
        <v>25</v>
      </c>
      <c r="D18" s="36">
        <v>6</v>
      </c>
      <c r="E18" s="36">
        <v>0</v>
      </c>
      <c r="F18" s="36">
        <v>10</v>
      </c>
      <c r="G18" s="36">
        <v>2</v>
      </c>
      <c r="H18" s="36">
        <v>2</v>
      </c>
      <c r="I18" s="36">
        <v>12</v>
      </c>
    </row>
    <row r="19" spans="1:9">
      <c r="A19" s="36">
        <v>5</v>
      </c>
      <c r="B19" s="36">
        <v>28</v>
      </c>
      <c r="C19" s="36">
        <v>25</v>
      </c>
      <c r="D19" s="36">
        <v>0</v>
      </c>
      <c r="E19" s="36">
        <v>0</v>
      </c>
      <c r="F19" s="36">
        <v>7</v>
      </c>
      <c r="G19" s="36">
        <v>0</v>
      </c>
      <c r="H19" s="36">
        <v>3</v>
      </c>
      <c r="I19" s="36">
        <v>12</v>
      </c>
    </row>
    <row r="20" spans="1:9">
      <c r="A20" s="36">
        <v>6</v>
      </c>
      <c r="B20" s="36">
        <v>26</v>
      </c>
      <c r="C20" s="36">
        <v>23</v>
      </c>
      <c r="D20" s="36">
        <v>2</v>
      </c>
      <c r="E20" s="36">
        <v>0</v>
      </c>
      <c r="F20" s="36">
        <v>6</v>
      </c>
      <c r="G20" s="36">
        <v>2</v>
      </c>
      <c r="H20" s="36">
        <v>1</v>
      </c>
      <c r="I20" s="36">
        <v>10</v>
      </c>
    </row>
    <row r="21" spans="1:9">
      <c r="A21" s="36">
        <v>7</v>
      </c>
      <c r="B21" s="36">
        <v>21</v>
      </c>
      <c r="C21" s="36">
        <v>22</v>
      </c>
      <c r="D21" s="36">
        <v>0</v>
      </c>
      <c r="E21" s="36">
        <v>0</v>
      </c>
      <c r="F21" s="36">
        <v>6</v>
      </c>
      <c r="G21" s="36">
        <v>2</v>
      </c>
      <c r="H21" s="36">
        <v>0</v>
      </c>
      <c r="I21" s="36">
        <v>7</v>
      </c>
    </row>
    <row r="22" spans="1:9">
      <c r="A22" s="36">
        <v>8</v>
      </c>
      <c r="B22" s="36">
        <v>20</v>
      </c>
      <c r="C22" s="36">
        <v>22</v>
      </c>
      <c r="D22" s="36">
        <v>0</v>
      </c>
      <c r="E22" s="36">
        <v>0</v>
      </c>
      <c r="F22" s="36">
        <v>6</v>
      </c>
      <c r="G22" s="36">
        <v>2</v>
      </c>
      <c r="H22" s="36">
        <v>2</v>
      </c>
      <c r="I22" s="36">
        <v>7</v>
      </c>
    </row>
    <row r="23" spans="1:9">
      <c r="A23" s="36">
        <v>9</v>
      </c>
      <c r="B23" s="36">
        <v>17</v>
      </c>
      <c r="C23" s="36">
        <v>20</v>
      </c>
      <c r="D23" s="36">
        <v>0</v>
      </c>
      <c r="E23" s="36">
        <v>0</v>
      </c>
      <c r="F23" s="36">
        <v>5</v>
      </c>
      <c r="G23" s="36">
        <v>2</v>
      </c>
      <c r="H23" s="36">
        <v>0</v>
      </c>
      <c r="I23" s="36">
        <v>9</v>
      </c>
    </row>
    <row r="24" spans="1:9">
      <c r="A24" s="36">
        <v>10</v>
      </c>
      <c r="B24" s="36">
        <v>13</v>
      </c>
      <c r="C24" s="36">
        <v>18</v>
      </c>
      <c r="D24" s="36">
        <v>1</v>
      </c>
      <c r="E24" s="36">
        <v>0</v>
      </c>
      <c r="F24" s="36">
        <v>13</v>
      </c>
      <c r="G24" s="36">
        <v>0</v>
      </c>
      <c r="H24" s="36">
        <v>1</v>
      </c>
      <c r="I24" s="36">
        <v>6</v>
      </c>
    </row>
    <row r="27" spans="1:9">
      <c r="F27" s="36"/>
      <c r="G27" s="36"/>
      <c r="H27" s="36"/>
    </row>
    <row r="28" spans="1:9">
      <c r="F28" s="36"/>
      <c r="G28" s="36"/>
      <c r="H28" s="36"/>
    </row>
    <row r="29" spans="1:9">
      <c r="F29" s="36"/>
      <c r="G29" s="36"/>
      <c r="H29" s="36"/>
    </row>
    <row r="30" spans="1:9">
      <c r="F30" s="36"/>
      <c r="G30" s="36"/>
      <c r="H30" s="36"/>
    </row>
    <row r="31" spans="1:9">
      <c r="F31" s="36"/>
      <c r="G31" s="36"/>
      <c r="H31" s="36"/>
    </row>
    <row r="32" spans="1:9">
      <c r="F32" s="36"/>
      <c r="G32" s="36"/>
      <c r="H32" s="36"/>
    </row>
    <row r="33" spans="6:8">
      <c r="F33" s="36"/>
      <c r="G33" s="36"/>
      <c r="H33" s="36"/>
    </row>
    <row r="34" spans="6:8">
      <c r="F34" s="36"/>
      <c r="G34" s="36"/>
      <c r="H34" s="36"/>
    </row>
    <row r="35" spans="6:8">
      <c r="F35" s="36"/>
      <c r="G35" s="36"/>
      <c r="H35" s="36"/>
    </row>
    <row r="36" spans="6:8">
      <c r="F36" s="36"/>
      <c r="G36" s="36"/>
      <c r="H36" s="36"/>
    </row>
  </sheetData>
  <mergeCells count="2">
    <mergeCell ref="B14:I14"/>
    <mergeCell ref="B1:I1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9F1E8-3999-4B95-A84D-32E07841DB69}">
  <dimension ref="A1:M12"/>
  <sheetViews>
    <sheetView zoomScale="85" zoomScaleNormal="85" workbookViewId="0">
      <selection activeCell="B2" sqref="B2:L2"/>
    </sheetView>
  </sheetViews>
  <sheetFormatPr defaultRowHeight="14.4"/>
  <cols>
    <col min="1" max="1" width="14.734375" customWidth="1"/>
  </cols>
  <sheetData>
    <row r="1" spans="1:13" s="13" customFormat="1">
      <c r="B1" s="123" t="s">
        <v>16</v>
      </c>
      <c r="C1" s="123"/>
      <c r="D1" s="123"/>
      <c r="E1" s="123"/>
      <c r="F1" s="123"/>
      <c r="G1" s="123"/>
      <c r="H1" s="123"/>
      <c r="I1" s="123"/>
      <c r="J1" s="123"/>
      <c r="K1" s="123"/>
      <c r="L1" s="123"/>
    </row>
    <row r="2" spans="1:13" s="13" customFormat="1">
      <c r="A2" s="13" t="s">
        <v>12</v>
      </c>
      <c r="B2" s="116" t="s">
        <v>30</v>
      </c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3" s="13" customFormat="1">
      <c r="A3" s="36">
        <v>0</v>
      </c>
      <c r="B3" s="36">
        <v>100</v>
      </c>
      <c r="C3" s="36">
        <v>100</v>
      </c>
      <c r="D3" s="36">
        <v>100</v>
      </c>
      <c r="E3" s="36">
        <v>100</v>
      </c>
      <c r="F3" s="36">
        <v>100</v>
      </c>
      <c r="G3" s="36">
        <v>100</v>
      </c>
      <c r="H3" s="36">
        <v>100</v>
      </c>
      <c r="I3" s="36">
        <v>100</v>
      </c>
      <c r="J3" s="36">
        <v>100</v>
      </c>
      <c r="K3" s="36">
        <v>100</v>
      </c>
      <c r="L3" s="36">
        <v>100</v>
      </c>
    </row>
    <row r="4" spans="1:13" s="13" customFormat="1">
      <c r="A4" s="36">
        <v>10</v>
      </c>
      <c r="B4" s="33">
        <v>117.66379999999999</v>
      </c>
      <c r="C4" s="33">
        <v>3.3377840000000001</v>
      </c>
      <c r="D4" s="33">
        <v>114.9901</v>
      </c>
      <c r="E4" s="33">
        <v>106.4468</v>
      </c>
      <c r="F4" s="33">
        <v>123.90130000000001</v>
      </c>
      <c r="G4" s="33">
        <v>87.744460000000004</v>
      </c>
      <c r="H4" s="33">
        <v>72.255489999999995</v>
      </c>
      <c r="I4" s="33">
        <v>72.225290000000001</v>
      </c>
      <c r="J4" s="33">
        <v>41.299300000000002</v>
      </c>
      <c r="K4" s="33">
        <v>41.03107</v>
      </c>
      <c r="L4" s="33">
        <v>165.81739999999999</v>
      </c>
    </row>
    <row r="5" spans="1:13" s="13" customFormat="1">
      <c r="A5" s="36">
        <v>15</v>
      </c>
      <c r="B5" s="33">
        <v>153.84620000000001</v>
      </c>
      <c r="C5" s="33">
        <v>21.495329999999999</v>
      </c>
      <c r="D5" s="33">
        <v>153.05719999999999</v>
      </c>
      <c r="E5" s="33">
        <v>134.4828</v>
      </c>
      <c r="F5" s="33">
        <v>96.838859999999997</v>
      </c>
      <c r="G5" s="33">
        <v>109.7784</v>
      </c>
      <c r="H5" s="33">
        <v>144.7106</v>
      </c>
      <c r="I5" s="33">
        <v>94.202100000000002</v>
      </c>
      <c r="J5" s="33">
        <v>99.767979999999994</v>
      </c>
      <c r="K5" s="33">
        <v>75.635589999999993</v>
      </c>
      <c r="L5" s="33">
        <v>140.97659999999999</v>
      </c>
    </row>
    <row r="6" spans="1:13" s="13" customFormat="1">
      <c r="A6" s="36">
        <v>20</v>
      </c>
      <c r="B6" s="33">
        <v>350.42739999999998</v>
      </c>
      <c r="C6" s="33">
        <v>13.21762</v>
      </c>
      <c r="D6" s="33">
        <v>103.55029999999999</v>
      </c>
      <c r="E6" s="33">
        <v>422.03899999999999</v>
      </c>
      <c r="F6" s="33">
        <v>135.00389999999999</v>
      </c>
      <c r="G6" s="33">
        <v>131.68190000000001</v>
      </c>
      <c r="H6" s="33">
        <v>294.7106</v>
      </c>
      <c r="I6" s="33">
        <v>121.0381</v>
      </c>
      <c r="J6" s="33">
        <v>73.955920000000006</v>
      </c>
      <c r="K6" s="33">
        <v>138.065</v>
      </c>
      <c r="L6" s="33">
        <v>89.808920000000001</v>
      </c>
    </row>
    <row r="7" spans="1:13" s="13" customFormat="1"/>
    <row r="8" spans="1:13" s="13" customFormat="1">
      <c r="A8" s="13" t="s">
        <v>12</v>
      </c>
      <c r="B8" s="116" t="s">
        <v>33</v>
      </c>
      <c r="C8" s="116"/>
      <c r="D8" s="116"/>
      <c r="E8" s="116"/>
      <c r="F8" s="116"/>
      <c r="G8" s="116"/>
      <c r="H8" s="116"/>
      <c r="I8" s="116"/>
      <c r="J8" s="116"/>
      <c r="K8" s="116"/>
      <c r="L8" s="116"/>
      <c r="M8" s="116"/>
    </row>
    <row r="9" spans="1:13" s="13" customFormat="1">
      <c r="A9" s="36">
        <v>0</v>
      </c>
      <c r="B9" s="36">
        <v>100</v>
      </c>
      <c r="C9" s="36">
        <v>100</v>
      </c>
      <c r="D9" s="36">
        <v>100</v>
      </c>
      <c r="E9" s="36">
        <v>100</v>
      </c>
      <c r="F9" s="36">
        <v>100</v>
      </c>
      <c r="G9" s="36">
        <v>100</v>
      </c>
      <c r="H9" s="36">
        <v>100</v>
      </c>
      <c r="I9" s="36">
        <v>100</v>
      </c>
      <c r="J9" s="36">
        <v>100</v>
      </c>
      <c r="K9" s="36">
        <v>100</v>
      </c>
      <c r="L9" s="36">
        <v>100</v>
      </c>
      <c r="M9" s="36">
        <v>100</v>
      </c>
    </row>
    <row r="10" spans="1:13" s="13" customFormat="1">
      <c r="A10" s="36">
        <v>10</v>
      </c>
      <c r="B10" s="33">
        <v>135.3357</v>
      </c>
      <c r="C10" s="33">
        <v>143.46250000000001</v>
      </c>
      <c r="D10" s="33">
        <v>315.71429999999998</v>
      </c>
      <c r="E10" s="33">
        <v>127.1186</v>
      </c>
      <c r="F10" s="33">
        <v>169.45050000000001</v>
      </c>
      <c r="G10" s="33">
        <v>353.89949999999999</v>
      </c>
      <c r="H10" s="33">
        <v>168.10040000000001</v>
      </c>
      <c r="I10" s="33">
        <v>404.82760000000002</v>
      </c>
      <c r="J10" s="33">
        <v>99.756249999999994</v>
      </c>
      <c r="K10" s="33">
        <v>112.1113</v>
      </c>
      <c r="L10" s="33">
        <v>9.7796140000000005</v>
      </c>
      <c r="M10" s="33">
        <v>69.325999999999993</v>
      </c>
    </row>
    <row r="11" spans="1:13" s="13" customFormat="1">
      <c r="A11" s="36">
        <v>15</v>
      </c>
      <c r="B11" s="33">
        <v>204.00470000000001</v>
      </c>
      <c r="C11" s="33">
        <v>128.4504</v>
      </c>
      <c r="D11" s="33">
        <v>88.285709999999995</v>
      </c>
      <c r="E11" s="33">
        <v>38.877119999999998</v>
      </c>
      <c r="F11" s="33">
        <v>81.318680000000001</v>
      </c>
      <c r="G11" s="33">
        <v>229.98269999999999</v>
      </c>
      <c r="H11" s="33">
        <v>195.69890000000001</v>
      </c>
      <c r="I11" s="33">
        <v>710.34479999999996</v>
      </c>
      <c r="J11" s="33">
        <v>26.630099999999999</v>
      </c>
      <c r="K11" s="33">
        <v>120.1309</v>
      </c>
      <c r="L11" s="33">
        <v>108.2645</v>
      </c>
      <c r="M11" s="33">
        <v>811.27919999999995</v>
      </c>
    </row>
    <row r="12" spans="1:13" s="13" customFormat="1">
      <c r="A12" s="36">
        <v>20</v>
      </c>
      <c r="B12" s="33">
        <v>108.245</v>
      </c>
      <c r="C12" s="33">
        <v>171.5496</v>
      </c>
      <c r="D12" s="33">
        <v>142.8571</v>
      </c>
      <c r="E12" s="33">
        <v>229.02539999999999</v>
      </c>
      <c r="F12" s="33">
        <v>166.81319999999999</v>
      </c>
      <c r="G12" s="33">
        <v>198.09360000000001</v>
      </c>
      <c r="H12" s="33">
        <v>237.0968</v>
      </c>
      <c r="I12" s="33">
        <v>254.4828</v>
      </c>
      <c r="J12" s="33">
        <v>2.559415</v>
      </c>
      <c r="K12" s="33">
        <v>169.5581</v>
      </c>
      <c r="L12" s="33">
        <v>133.8843</v>
      </c>
      <c r="M12" s="33">
        <v>806.46489999999994</v>
      </c>
    </row>
  </sheetData>
  <mergeCells count="3">
    <mergeCell ref="B1:L1"/>
    <mergeCell ref="B2:L2"/>
    <mergeCell ref="B8:M8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BB122-5EA1-4A26-9294-C571492EE054}">
  <dimension ref="A1:M12"/>
  <sheetViews>
    <sheetView zoomScaleNormal="100" workbookViewId="0">
      <selection activeCell="K20" sqref="K20"/>
    </sheetView>
  </sheetViews>
  <sheetFormatPr defaultColWidth="9.05078125" defaultRowHeight="14.4"/>
  <cols>
    <col min="1" max="1" width="11" style="13" customWidth="1"/>
    <col min="2" max="16384" width="9.05078125" style="13"/>
  </cols>
  <sheetData>
    <row r="1" spans="1:13">
      <c r="B1" s="123" t="s">
        <v>31</v>
      </c>
      <c r="C1" s="123"/>
      <c r="D1" s="123"/>
      <c r="E1" s="123"/>
      <c r="F1" s="123"/>
      <c r="G1" s="123"/>
      <c r="H1" s="123"/>
      <c r="I1" s="123"/>
      <c r="J1" s="123"/>
      <c r="K1" s="123"/>
      <c r="L1" s="123"/>
    </row>
    <row r="2" spans="1:13">
      <c r="A2" s="13" t="s">
        <v>12</v>
      </c>
      <c r="B2" s="116" t="s">
        <v>30</v>
      </c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3">
      <c r="A3" s="36">
        <v>0</v>
      </c>
      <c r="B3" s="36">
        <v>100</v>
      </c>
      <c r="C3" s="36">
        <v>100</v>
      </c>
      <c r="D3" s="36">
        <v>100</v>
      </c>
      <c r="E3" s="36">
        <v>100</v>
      </c>
      <c r="F3" s="36">
        <v>100</v>
      </c>
      <c r="G3" s="36">
        <v>100</v>
      </c>
      <c r="H3" s="36">
        <v>100</v>
      </c>
      <c r="I3" s="36">
        <v>100</v>
      </c>
      <c r="J3" s="36">
        <v>100</v>
      </c>
      <c r="K3" s="36">
        <v>100</v>
      </c>
      <c r="L3" s="36">
        <v>100</v>
      </c>
    </row>
    <row r="4" spans="1:13">
      <c r="A4" s="36">
        <v>10</v>
      </c>
      <c r="B4" s="33">
        <v>101.1905</v>
      </c>
      <c r="C4" s="33">
        <v>115.83329999999999</v>
      </c>
      <c r="D4" s="33">
        <v>62.16216</v>
      </c>
      <c r="E4" s="33">
        <v>107.0423</v>
      </c>
      <c r="F4" s="33">
        <v>142.64709999999999</v>
      </c>
      <c r="G4" s="33">
        <v>90.4</v>
      </c>
      <c r="H4" s="33">
        <v>97.887320000000003</v>
      </c>
      <c r="I4" s="33">
        <v>72.222219999999993</v>
      </c>
      <c r="J4" s="33">
        <v>217.27269999999999</v>
      </c>
      <c r="K4" s="33">
        <v>154.5455</v>
      </c>
      <c r="L4" s="33">
        <v>176.4331</v>
      </c>
      <c r="M4" s="12"/>
    </row>
    <row r="5" spans="1:13">
      <c r="A5" s="36">
        <v>15</v>
      </c>
      <c r="B5" s="33">
        <v>97.023809999999997</v>
      </c>
      <c r="C5" s="33">
        <v>76.25</v>
      </c>
      <c r="D5" s="33">
        <v>155.40539999999999</v>
      </c>
      <c r="E5" s="33">
        <v>105.63379999999999</v>
      </c>
      <c r="F5" s="33">
        <v>63.235289999999999</v>
      </c>
      <c r="G5" s="33">
        <v>76.8</v>
      </c>
      <c r="H5" s="33">
        <v>0</v>
      </c>
      <c r="I5" s="33">
        <v>86.111109999999996</v>
      </c>
      <c r="J5" s="33">
        <v>70</v>
      </c>
      <c r="K5" s="33">
        <v>98.484849999999994</v>
      </c>
      <c r="L5" s="33">
        <v>101.91079999999999</v>
      </c>
      <c r="M5" s="12"/>
    </row>
    <row r="6" spans="1:13">
      <c r="A6" s="36">
        <v>20</v>
      </c>
      <c r="B6" s="33">
        <v>50.595239999999997</v>
      </c>
      <c r="C6" s="33">
        <v>81.666669999999996</v>
      </c>
      <c r="D6" s="33">
        <v>95.945949999999996</v>
      </c>
      <c r="E6" s="33">
        <v>4.9295770000000001</v>
      </c>
      <c r="F6" s="33">
        <v>67.647059999999996</v>
      </c>
      <c r="G6" s="33">
        <v>43.2</v>
      </c>
      <c r="H6" s="33">
        <v>0</v>
      </c>
      <c r="I6" s="33">
        <v>97.222219999999993</v>
      </c>
      <c r="J6" s="33">
        <v>59.090910000000001</v>
      </c>
      <c r="K6" s="33">
        <v>116.66670000000001</v>
      </c>
      <c r="L6" s="33">
        <v>89.808920000000001</v>
      </c>
      <c r="M6" s="12"/>
    </row>
    <row r="7" spans="1:13">
      <c r="B7" s="12"/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</row>
    <row r="8" spans="1:13">
      <c r="A8" s="13" t="s">
        <v>12</v>
      </c>
      <c r="B8" s="124" t="s">
        <v>33</v>
      </c>
      <c r="C8" s="124"/>
      <c r="D8" s="124"/>
      <c r="E8" s="124"/>
      <c r="F8" s="124"/>
      <c r="G8" s="124"/>
      <c r="H8" s="124"/>
      <c r="I8" s="124"/>
      <c r="J8" s="124"/>
      <c r="K8" s="124"/>
      <c r="L8" s="124"/>
      <c r="M8" s="124"/>
    </row>
    <row r="9" spans="1:13">
      <c r="A9" s="36">
        <v>0</v>
      </c>
      <c r="B9" s="33">
        <v>100</v>
      </c>
      <c r="C9" s="33">
        <v>100</v>
      </c>
      <c r="D9" s="33">
        <v>100</v>
      </c>
      <c r="E9" s="33">
        <v>100</v>
      </c>
      <c r="F9" s="33">
        <v>100</v>
      </c>
      <c r="G9" s="33">
        <v>100</v>
      </c>
      <c r="H9" s="33">
        <v>100</v>
      </c>
      <c r="I9" s="33">
        <v>100</v>
      </c>
      <c r="J9" s="33">
        <v>100</v>
      </c>
      <c r="K9" s="33">
        <v>100</v>
      </c>
      <c r="L9" s="33">
        <v>100</v>
      </c>
      <c r="M9" s="33">
        <v>100</v>
      </c>
    </row>
    <row r="10" spans="1:13">
      <c r="A10" s="36">
        <v>10</v>
      </c>
      <c r="B10" s="33">
        <v>78.217820000000003</v>
      </c>
      <c r="C10" s="33">
        <v>13.580249999999999</v>
      </c>
      <c r="D10" s="33">
        <v>48.571429999999999</v>
      </c>
      <c r="E10" s="33">
        <v>5.8823530000000002</v>
      </c>
      <c r="F10" s="33">
        <v>59.574469999999998</v>
      </c>
      <c r="G10" s="33">
        <v>24.183009999999999</v>
      </c>
      <c r="H10" s="33">
        <v>46.327680000000001</v>
      </c>
      <c r="I10" s="33">
        <v>68.292680000000004</v>
      </c>
      <c r="J10" s="33">
        <v>17.948720000000002</v>
      </c>
      <c r="K10" s="33">
        <v>1.492537</v>
      </c>
      <c r="L10" s="33">
        <v>86.13861</v>
      </c>
      <c r="M10" s="33">
        <v>0.67114099999999999</v>
      </c>
    </row>
    <row r="11" spans="1:13">
      <c r="A11" s="36">
        <v>15</v>
      </c>
      <c r="B11" s="33">
        <v>158.41579999999999</v>
      </c>
      <c r="C11" s="33">
        <v>13.580249999999999</v>
      </c>
      <c r="D11" s="33">
        <v>84.761899999999997</v>
      </c>
      <c r="E11" s="33">
        <v>3.2679740000000002</v>
      </c>
      <c r="F11" s="33">
        <v>49.645389999999999</v>
      </c>
      <c r="G11" s="33">
        <v>75.163399999999996</v>
      </c>
      <c r="H11" s="33">
        <v>84.745760000000004</v>
      </c>
      <c r="I11" s="33">
        <v>54.878050000000002</v>
      </c>
      <c r="J11" s="33">
        <v>19.487179999999999</v>
      </c>
      <c r="K11" s="33">
        <v>11.940300000000001</v>
      </c>
      <c r="L11" s="33">
        <v>83.168319999999994</v>
      </c>
      <c r="M11" s="33">
        <v>0</v>
      </c>
    </row>
    <row r="12" spans="1:13">
      <c r="A12" s="36">
        <v>20</v>
      </c>
      <c r="B12" s="33">
        <v>52.475250000000003</v>
      </c>
      <c r="C12" s="33">
        <v>14.81481</v>
      </c>
      <c r="D12" s="33">
        <v>60.952379999999998</v>
      </c>
      <c r="E12" s="33">
        <v>16.993459999999999</v>
      </c>
      <c r="F12" s="33">
        <v>81.560280000000006</v>
      </c>
      <c r="G12" s="33">
        <v>32.026139999999998</v>
      </c>
      <c r="H12" s="33">
        <v>85.875709999999998</v>
      </c>
      <c r="I12" s="33">
        <v>45.121949999999998</v>
      </c>
      <c r="J12" s="33">
        <v>102.5641</v>
      </c>
      <c r="K12" s="33">
        <v>40.29851</v>
      </c>
      <c r="L12" s="33">
        <v>0</v>
      </c>
      <c r="M12" s="33">
        <v>0</v>
      </c>
    </row>
  </sheetData>
  <mergeCells count="3">
    <mergeCell ref="B1:L1"/>
    <mergeCell ref="B2:L2"/>
    <mergeCell ref="B8:M8"/>
  </mergeCell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D3CBB-51FA-4AEA-8605-E6EA5179487B}">
  <dimension ref="A3:Z65"/>
  <sheetViews>
    <sheetView topLeftCell="A46" workbookViewId="0">
      <selection activeCell="C59" sqref="C59:F63"/>
    </sheetView>
  </sheetViews>
  <sheetFormatPr defaultColWidth="11.734375" defaultRowHeight="15.6"/>
  <cols>
    <col min="1" max="1" width="11.734375" style="51"/>
    <col min="2" max="2" width="14.41796875" style="51" customWidth="1"/>
    <col min="3" max="16384" width="11.734375" style="51"/>
  </cols>
  <sheetData>
    <row r="3" spans="1:26" ht="23.1">
      <c r="A3" s="64" t="s">
        <v>43</v>
      </c>
      <c r="B3" s="63" t="s">
        <v>52</v>
      </c>
    </row>
    <row r="5" spans="1:26">
      <c r="B5" s="80" t="s">
        <v>51</v>
      </c>
      <c r="P5" s="52"/>
    </row>
    <row r="6" spans="1:26">
      <c r="B6" s="79" t="s">
        <v>49</v>
      </c>
      <c r="C6" s="77"/>
      <c r="D6" s="76"/>
      <c r="E6" s="76" t="s">
        <v>46</v>
      </c>
      <c r="F6" s="76"/>
      <c r="G6" s="75"/>
      <c r="H6" s="77"/>
      <c r="I6" s="76"/>
      <c r="J6" s="76" t="s">
        <v>45</v>
      </c>
      <c r="K6" s="76"/>
      <c r="L6" s="75"/>
      <c r="P6" s="52"/>
    </row>
    <row r="7" spans="1:26">
      <c r="B7" s="58">
        <v>25</v>
      </c>
      <c r="C7" s="59">
        <v>0.85499999999999998</v>
      </c>
      <c r="D7" s="69">
        <v>0.98</v>
      </c>
      <c r="E7" s="69">
        <v>0.60399999999999998</v>
      </c>
      <c r="F7" s="69">
        <v>0.32900000000000001</v>
      </c>
      <c r="G7" s="57">
        <v>0.98</v>
      </c>
      <c r="H7" s="59">
        <v>0.13700000000000001</v>
      </c>
      <c r="I7" s="69">
        <v>4.3999999999999997E-2</v>
      </c>
      <c r="J7" s="69">
        <v>9.7000000000000003E-2</v>
      </c>
      <c r="K7" s="69">
        <v>0.02</v>
      </c>
      <c r="L7" s="57">
        <v>0.13700000000000001</v>
      </c>
      <c r="P7" s="52"/>
    </row>
    <row r="8" spans="1:26">
      <c r="B8" s="58">
        <v>50</v>
      </c>
      <c r="C8" s="59">
        <v>0.90500000000000003</v>
      </c>
      <c r="D8" s="69">
        <v>0.752</v>
      </c>
      <c r="E8" s="69">
        <v>0.80300000000000005</v>
      </c>
      <c r="F8" s="69">
        <v>0.55400000000000005</v>
      </c>
      <c r="G8" s="57">
        <v>0.98</v>
      </c>
      <c r="H8" s="59">
        <v>7.2999999999999995E-2</v>
      </c>
      <c r="I8" s="69">
        <v>7.5999999999999998E-2</v>
      </c>
      <c r="J8" s="69">
        <v>0.223</v>
      </c>
      <c r="K8" s="69">
        <v>0.23899999999999999</v>
      </c>
      <c r="L8" s="57">
        <v>0.104</v>
      </c>
      <c r="P8" s="52"/>
    </row>
    <row r="9" spans="1:26">
      <c r="B9" s="58">
        <v>75</v>
      </c>
      <c r="C9" s="59">
        <v>0.72899999999999998</v>
      </c>
      <c r="D9" s="69">
        <v>0.82099999999999995</v>
      </c>
      <c r="E9" s="69">
        <v>0.84699999999999998</v>
      </c>
      <c r="F9" s="69">
        <v>0.56599999999999995</v>
      </c>
      <c r="G9" s="57">
        <v>0.95499999999999996</v>
      </c>
      <c r="H9" s="59">
        <v>9.5000000000000001E-2</v>
      </c>
      <c r="I9" s="69">
        <v>7.3999999999999996E-2</v>
      </c>
      <c r="J9" s="69">
        <v>0.16300000000000001</v>
      </c>
      <c r="K9" s="69">
        <v>0.19400000000000001</v>
      </c>
      <c r="L9" s="57">
        <v>0.17799999999999999</v>
      </c>
      <c r="P9" s="52"/>
    </row>
    <row r="10" spans="1:26">
      <c r="B10" s="58">
        <v>100</v>
      </c>
      <c r="C10" s="59">
        <v>0.64700000000000002</v>
      </c>
      <c r="D10" s="69">
        <v>0.85899999999999999</v>
      </c>
      <c r="E10" s="69">
        <v>0.79500000000000004</v>
      </c>
      <c r="F10" s="69">
        <v>0.60299999999999998</v>
      </c>
      <c r="G10" s="57">
        <v>0.95699999999999996</v>
      </c>
      <c r="H10" s="59">
        <v>7.8E-2</v>
      </c>
      <c r="I10" s="69">
        <v>0.12</v>
      </c>
      <c r="J10" s="69">
        <v>0.16500000000000001</v>
      </c>
      <c r="K10" s="69">
        <v>0.255</v>
      </c>
      <c r="L10" s="57">
        <v>0.14899999999999999</v>
      </c>
      <c r="P10" s="52"/>
    </row>
    <row r="11" spans="1:26">
      <c r="B11" s="58">
        <v>125</v>
      </c>
      <c r="C11" s="59">
        <v>0.65300000000000002</v>
      </c>
      <c r="D11" s="69">
        <v>0.82599999999999996</v>
      </c>
      <c r="E11" s="69">
        <v>0.84199999999999997</v>
      </c>
      <c r="F11" s="69">
        <v>0.67600000000000005</v>
      </c>
      <c r="G11" s="57">
        <v>0.96799999999999997</v>
      </c>
      <c r="H11" s="59">
        <v>5.0999999999999997E-2</v>
      </c>
      <c r="I11" s="69">
        <v>0.113</v>
      </c>
      <c r="J11" s="69">
        <v>0.14599999999999999</v>
      </c>
      <c r="K11" s="69">
        <v>0.26600000000000001</v>
      </c>
      <c r="L11" s="57">
        <v>0.127</v>
      </c>
      <c r="P11" s="52"/>
    </row>
    <row r="12" spans="1:26">
      <c r="B12" s="58">
        <v>150</v>
      </c>
      <c r="C12" s="59">
        <v>0.629</v>
      </c>
      <c r="D12" s="69">
        <v>0.85599999999999998</v>
      </c>
      <c r="E12" s="69">
        <v>0.84299999999999997</v>
      </c>
      <c r="F12" s="69">
        <v>0.73299999999999998</v>
      </c>
      <c r="G12" s="57">
        <v>0.97799999999999998</v>
      </c>
      <c r="H12" s="59">
        <v>4.9000000000000002E-2</v>
      </c>
      <c r="I12" s="69">
        <v>9.1999999999999998E-2</v>
      </c>
      <c r="J12" s="69">
        <v>0.11700000000000001</v>
      </c>
      <c r="K12" s="69">
        <v>0.254</v>
      </c>
      <c r="L12" s="57">
        <v>0.13900000000000001</v>
      </c>
      <c r="P12" s="52"/>
    </row>
    <row r="13" spans="1:26">
      <c r="B13" s="58">
        <v>175</v>
      </c>
      <c r="C13" s="59">
        <v>0.56799999999999995</v>
      </c>
      <c r="D13" s="69">
        <v>0.83699999999999997</v>
      </c>
      <c r="E13" s="69">
        <v>0.85199999999999998</v>
      </c>
      <c r="F13" s="69">
        <v>0.76300000000000001</v>
      </c>
      <c r="G13" s="57">
        <v>0.98</v>
      </c>
      <c r="H13" s="59">
        <v>3.9E-2</v>
      </c>
      <c r="I13" s="69">
        <v>7.0999999999999994E-2</v>
      </c>
      <c r="J13" s="69">
        <v>0.125</v>
      </c>
      <c r="K13" s="69">
        <v>0.254</v>
      </c>
      <c r="L13" s="57">
        <v>0.14399999999999999</v>
      </c>
    </row>
    <row r="14" spans="1:26">
      <c r="B14" s="54">
        <v>200</v>
      </c>
      <c r="C14" s="55">
        <v>0.58399999999999996</v>
      </c>
      <c r="D14" s="67">
        <v>0.82599999999999996</v>
      </c>
      <c r="E14" s="67">
        <v>0.85899999999999999</v>
      </c>
      <c r="F14" s="67">
        <v>0.80100000000000005</v>
      </c>
      <c r="G14" s="53">
        <v>0.95</v>
      </c>
      <c r="H14" s="55">
        <v>3.5000000000000003E-2</v>
      </c>
      <c r="I14" s="67">
        <v>7.8E-2</v>
      </c>
      <c r="J14" s="67">
        <v>0.10199999999999999</v>
      </c>
      <c r="K14" s="67">
        <v>0.26300000000000001</v>
      </c>
      <c r="L14" s="53">
        <v>0.123</v>
      </c>
    </row>
    <row r="15" spans="1:26">
      <c r="C15" s="56" t="s">
        <v>38</v>
      </c>
      <c r="D15" s="56" t="s">
        <v>37</v>
      </c>
      <c r="E15" s="56" t="s">
        <v>36</v>
      </c>
      <c r="F15" s="56" t="s">
        <v>35</v>
      </c>
      <c r="G15" s="56" t="s">
        <v>34</v>
      </c>
      <c r="H15" s="56" t="s">
        <v>38</v>
      </c>
      <c r="I15" s="56" t="s">
        <v>37</v>
      </c>
      <c r="J15" s="56" t="s">
        <v>36</v>
      </c>
      <c r="K15" s="56" t="s">
        <v>35</v>
      </c>
      <c r="L15" s="56" t="s">
        <v>34</v>
      </c>
    </row>
    <row r="16" spans="1:26">
      <c r="B16" s="80" t="s">
        <v>50</v>
      </c>
      <c r="O16" s="66"/>
      <c r="S16" s="66"/>
      <c r="V16" s="66"/>
      <c r="Z16" s="66"/>
    </row>
    <row r="17" spans="1:26">
      <c r="B17" s="79" t="s">
        <v>49</v>
      </c>
      <c r="C17" s="77"/>
      <c r="D17" s="76"/>
      <c r="E17" s="76" t="s">
        <v>46</v>
      </c>
      <c r="F17" s="76"/>
      <c r="G17" s="75"/>
      <c r="H17" s="77"/>
      <c r="I17" s="76"/>
      <c r="J17" s="76" t="s">
        <v>45</v>
      </c>
      <c r="K17" s="76"/>
      <c r="L17" s="75"/>
      <c r="O17" s="66"/>
      <c r="S17" s="66"/>
      <c r="V17" s="66"/>
      <c r="Z17" s="66"/>
    </row>
    <row r="18" spans="1:26">
      <c r="B18" s="73">
        <v>25</v>
      </c>
      <c r="C18" s="73">
        <v>0.224</v>
      </c>
      <c r="D18" s="72">
        <v>0.67300000000000004</v>
      </c>
      <c r="E18" s="72">
        <v>0.49199999999999999</v>
      </c>
      <c r="F18" s="72">
        <v>0.29499999999999998</v>
      </c>
      <c r="G18" s="71">
        <v>0.41399999999999998</v>
      </c>
      <c r="H18" s="72">
        <v>0.14599999999999999</v>
      </c>
      <c r="I18" s="72">
        <v>0.02</v>
      </c>
      <c r="J18" s="72">
        <v>0.36599999999999999</v>
      </c>
      <c r="K18" s="72">
        <v>0.13</v>
      </c>
      <c r="L18" s="71">
        <v>0.30399999999999999</v>
      </c>
      <c r="O18" s="66"/>
      <c r="S18" s="66"/>
      <c r="V18" s="66"/>
      <c r="Z18" s="66"/>
    </row>
    <row r="19" spans="1:26">
      <c r="B19" s="59">
        <v>50</v>
      </c>
      <c r="C19" s="59">
        <v>0.26200000000000001</v>
      </c>
      <c r="D19" s="69">
        <v>0.45400000000000001</v>
      </c>
      <c r="E19" s="69">
        <v>0.45700000000000002</v>
      </c>
      <c r="F19" s="69">
        <v>0.17599999999999999</v>
      </c>
      <c r="G19" s="57">
        <v>0.378</v>
      </c>
      <c r="H19" s="69">
        <v>8.4000000000000005E-2</v>
      </c>
      <c r="I19" s="69">
        <v>5.8999999999999997E-2</v>
      </c>
      <c r="J19" s="69">
        <v>0.44800000000000001</v>
      </c>
      <c r="K19" s="69">
        <v>0.25800000000000001</v>
      </c>
      <c r="L19" s="57">
        <v>0.29399999999999998</v>
      </c>
      <c r="O19" s="66"/>
      <c r="S19" s="66"/>
      <c r="V19" s="66"/>
      <c r="Z19" s="66"/>
    </row>
    <row r="20" spans="1:26">
      <c r="B20" s="59">
        <v>75</v>
      </c>
      <c r="C20" s="59">
        <v>0.26300000000000001</v>
      </c>
      <c r="D20" s="69">
        <v>0.43</v>
      </c>
      <c r="E20" s="69">
        <v>0.42699999999999999</v>
      </c>
      <c r="F20" s="69">
        <v>0.14699999999999999</v>
      </c>
      <c r="G20" s="57">
        <v>0.44900000000000001</v>
      </c>
      <c r="H20" s="69">
        <v>0.05</v>
      </c>
      <c r="I20" s="69">
        <v>3.9E-2</v>
      </c>
      <c r="J20" s="69">
        <v>0.441</v>
      </c>
      <c r="K20" s="69">
        <v>0.26700000000000002</v>
      </c>
      <c r="L20" s="57">
        <v>0.23</v>
      </c>
      <c r="O20" s="66"/>
      <c r="S20" s="66"/>
      <c r="V20" s="66"/>
      <c r="Z20" s="66"/>
    </row>
    <row r="21" spans="1:26">
      <c r="B21" s="59">
        <v>100</v>
      </c>
      <c r="C21" s="59">
        <v>0.20200000000000001</v>
      </c>
      <c r="D21" s="69">
        <v>0.52500000000000002</v>
      </c>
      <c r="E21" s="69">
        <v>0.51500000000000001</v>
      </c>
      <c r="F21" s="69">
        <v>9.8000000000000004E-2</v>
      </c>
      <c r="G21" s="57">
        <v>0.48799999999999999</v>
      </c>
      <c r="H21" s="69">
        <v>9.8000000000000004E-2</v>
      </c>
      <c r="I21" s="69">
        <v>3.1E-2</v>
      </c>
      <c r="J21" s="69">
        <v>0.46600000000000003</v>
      </c>
      <c r="K21" s="69">
        <v>0.25800000000000001</v>
      </c>
      <c r="L21" s="57">
        <v>0.218</v>
      </c>
      <c r="O21" s="66"/>
      <c r="S21" s="66"/>
      <c r="V21" s="66"/>
      <c r="Z21" s="66"/>
    </row>
    <row r="22" spans="1:26">
      <c r="B22" s="59">
        <v>125</v>
      </c>
      <c r="C22" s="59">
        <v>0.189</v>
      </c>
      <c r="D22" s="69">
        <v>0.60599999999999998</v>
      </c>
      <c r="E22" s="69">
        <v>0.58199999999999996</v>
      </c>
      <c r="F22" s="69">
        <v>0.13800000000000001</v>
      </c>
      <c r="G22" s="57">
        <v>0.53200000000000003</v>
      </c>
      <c r="H22" s="69">
        <v>8.2000000000000003E-2</v>
      </c>
      <c r="I22" s="69">
        <v>4.9000000000000002E-2</v>
      </c>
      <c r="J22" s="69">
        <v>0.44600000000000001</v>
      </c>
      <c r="K22" s="69">
        <v>0.248</v>
      </c>
      <c r="L22" s="57">
        <v>0.24399999999999999</v>
      </c>
      <c r="O22" s="66"/>
      <c r="S22" s="66"/>
      <c r="V22" s="66"/>
      <c r="Z22" s="66"/>
    </row>
    <row r="23" spans="1:26">
      <c r="B23" s="59">
        <v>150</v>
      </c>
      <c r="C23" s="59">
        <v>0.17899999999999999</v>
      </c>
      <c r="D23" s="69">
        <v>0.64700000000000002</v>
      </c>
      <c r="E23" s="69">
        <v>0.59299999999999997</v>
      </c>
      <c r="F23" s="69">
        <v>0.20799999999999999</v>
      </c>
      <c r="G23" s="57">
        <v>0.57199999999999995</v>
      </c>
      <c r="H23" s="69">
        <v>9.5000000000000001E-2</v>
      </c>
      <c r="I23" s="69">
        <v>6.5000000000000002E-2</v>
      </c>
      <c r="J23" s="69">
        <v>0.35599999999999998</v>
      </c>
      <c r="K23" s="69">
        <v>0.24299999999999999</v>
      </c>
      <c r="L23" s="57">
        <v>0.26100000000000001</v>
      </c>
      <c r="O23" s="66"/>
      <c r="S23" s="66"/>
      <c r="V23" s="66"/>
      <c r="Z23" s="66"/>
    </row>
    <row r="24" spans="1:26">
      <c r="B24" s="59">
        <v>175</v>
      </c>
      <c r="C24" s="59">
        <v>0.187</v>
      </c>
      <c r="D24" s="69">
        <v>0.61399999999999999</v>
      </c>
      <c r="E24" s="69">
        <v>0.61099999999999999</v>
      </c>
      <c r="F24" s="69">
        <v>0.24399999999999999</v>
      </c>
      <c r="G24" s="57">
        <v>0.57499999999999996</v>
      </c>
      <c r="H24" s="69">
        <v>8.2000000000000003E-2</v>
      </c>
      <c r="I24" s="69">
        <v>5.8999999999999997E-2</v>
      </c>
      <c r="J24" s="69">
        <v>0.312</v>
      </c>
      <c r="K24" s="69">
        <v>0.23799999999999999</v>
      </c>
      <c r="L24" s="57">
        <v>0.23799999999999999</v>
      </c>
    </row>
    <row r="25" spans="1:26">
      <c r="B25" s="55">
        <v>200</v>
      </c>
      <c r="C25" s="55">
        <v>0.251</v>
      </c>
      <c r="D25" s="67">
        <v>0.64500000000000002</v>
      </c>
      <c r="E25" s="67">
        <v>0.621</v>
      </c>
      <c r="F25" s="67">
        <v>0.29199999999999998</v>
      </c>
      <c r="G25" s="53">
        <v>0.61799999999999999</v>
      </c>
      <c r="H25" s="67">
        <v>7.0000000000000007E-2</v>
      </c>
      <c r="I25" s="67">
        <v>5.5E-2</v>
      </c>
      <c r="J25" s="67">
        <v>0.34699999999999998</v>
      </c>
      <c r="K25" s="67">
        <v>0.218</v>
      </c>
      <c r="L25" s="53">
        <v>0.23699999999999999</v>
      </c>
    </row>
    <row r="26" spans="1:26">
      <c r="C26" s="56" t="s">
        <v>38</v>
      </c>
      <c r="D26" s="56" t="s">
        <v>37</v>
      </c>
      <c r="E26" s="56" t="s">
        <v>36</v>
      </c>
      <c r="F26" s="56" t="s">
        <v>35</v>
      </c>
      <c r="G26" s="56" t="s">
        <v>34</v>
      </c>
      <c r="H26" s="56" t="s">
        <v>38</v>
      </c>
      <c r="I26" s="56" t="s">
        <v>37</v>
      </c>
      <c r="J26" s="56" t="s">
        <v>36</v>
      </c>
      <c r="K26" s="56" t="s">
        <v>35</v>
      </c>
      <c r="L26" s="56" t="s">
        <v>34</v>
      </c>
    </row>
    <row r="28" spans="1:26" ht="23.1">
      <c r="A28" s="64" t="s">
        <v>43</v>
      </c>
      <c r="B28" s="63" t="s">
        <v>53</v>
      </c>
    </row>
    <row r="30" spans="1:26">
      <c r="B30" s="79" t="s">
        <v>49</v>
      </c>
      <c r="C30" s="77"/>
      <c r="D30" s="76"/>
      <c r="E30" s="76" t="s">
        <v>48</v>
      </c>
      <c r="F30" s="76"/>
      <c r="G30" s="75"/>
      <c r="H30" s="77"/>
      <c r="I30" s="76"/>
      <c r="J30" s="76" t="s">
        <v>47</v>
      </c>
      <c r="K30" s="76"/>
      <c r="L30" s="75"/>
    </row>
    <row r="31" spans="1:26">
      <c r="B31" s="78">
        <v>25</v>
      </c>
      <c r="C31" s="81">
        <v>2.1520190000000001</v>
      </c>
      <c r="D31" s="82">
        <v>3.759792</v>
      </c>
      <c r="E31" s="82">
        <v>1.562551</v>
      </c>
      <c r="F31" s="82">
        <v>1.611073</v>
      </c>
      <c r="G31" s="83">
        <v>3.1476459999999999</v>
      </c>
      <c r="H31" s="82">
        <v>0.29499069999999999</v>
      </c>
      <c r="I31" s="82">
        <v>2.5019610000000001</v>
      </c>
      <c r="J31" s="82">
        <v>0.32241189999999997</v>
      </c>
      <c r="K31" s="82">
        <v>0.5875551</v>
      </c>
      <c r="L31" s="83">
        <v>0.29566310000000001</v>
      </c>
    </row>
    <row r="32" spans="1:26">
      <c r="B32" s="58">
        <v>50</v>
      </c>
      <c r="C32" s="84">
        <v>2.7643849999999999</v>
      </c>
      <c r="D32" s="85">
        <v>2.1133000000000002</v>
      </c>
      <c r="E32" s="85">
        <v>1.6144860000000001</v>
      </c>
      <c r="F32" s="85">
        <v>0.84529690000000002</v>
      </c>
      <c r="G32" s="86">
        <v>3.3128329999999999</v>
      </c>
      <c r="H32" s="85">
        <v>0.74146710000000005</v>
      </c>
      <c r="I32" s="85">
        <v>1.447662</v>
      </c>
      <c r="J32" s="85">
        <v>2.2721399999999999E-2</v>
      </c>
      <c r="K32" s="85">
        <v>-0.28119329999999998</v>
      </c>
      <c r="L32" s="86">
        <v>0.2309988</v>
      </c>
    </row>
    <row r="33" spans="1:15">
      <c r="B33" s="58">
        <v>75</v>
      </c>
      <c r="C33" s="84">
        <v>1.9203699999999999</v>
      </c>
      <c r="D33" s="85">
        <v>2.365815</v>
      </c>
      <c r="E33" s="85">
        <v>2.0058539999999998</v>
      </c>
      <c r="F33" s="85">
        <v>1.0294490000000001</v>
      </c>
      <c r="G33" s="86">
        <v>2.6184120000000002</v>
      </c>
      <c r="H33" s="85">
        <v>1.0107299999999999</v>
      </c>
      <c r="I33" s="85">
        <v>1.586036</v>
      </c>
      <c r="J33" s="85">
        <v>-3.5582809999999999E-2</v>
      </c>
      <c r="K33" s="85">
        <v>-0.42747550000000001</v>
      </c>
      <c r="L33" s="86">
        <v>0.61065860000000005</v>
      </c>
      <c r="O33" s="66"/>
    </row>
    <row r="34" spans="1:15">
      <c r="B34" s="58">
        <v>100</v>
      </c>
      <c r="C34" s="84">
        <v>1.795887</v>
      </c>
      <c r="D34" s="85">
        <v>2.2508240000000002</v>
      </c>
      <c r="E34" s="85">
        <v>1.7980069999999999</v>
      </c>
      <c r="F34" s="85">
        <v>0.91995760000000004</v>
      </c>
      <c r="G34" s="86">
        <v>2.7576179999999999</v>
      </c>
      <c r="H34" s="85">
        <v>0.45853319999999997</v>
      </c>
      <c r="I34" s="85">
        <v>1.929003</v>
      </c>
      <c r="J34" s="85">
        <v>0.12293709999999999</v>
      </c>
      <c r="K34" s="85">
        <v>-0.64350839999999998</v>
      </c>
      <c r="L34" s="86">
        <v>0.74888149999999998</v>
      </c>
      <c r="O34" s="66"/>
    </row>
    <row r="35" spans="1:15">
      <c r="B35" s="58">
        <v>125</v>
      </c>
      <c r="C35" s="84">
        <v>2.0286659999999999</v>
      </c>
      <c r="D35" s="85">
        <v>2.149203</v>
      </c>
      <c r="E35" s="85">
        <v>2.0564559999999998</v>
      </c>
      <c r="F35" s="85">
        <v>1.0814980000000001</v>
      </c>
      <c r="G35" s="86">
        <v>2.9928669999999999</v>
      </c>
      <c r="H35" s="85">
        <v>0.51015650000000001</v>
      </c>
      <c r="I35" s="85">
        <v>1.9235370000000001</v>
      </c>
      <c r="J35" s="85">
        <v>0.3427866</v>
      </c>
      <c r="K35" s="85">
        <v>-0.40855209999999997</v>
      </c>
      <c r="L35" s="86">
        <v>0.77379169999999997</v>
      </c>
      <c r="O35" s="66"/>
    </row>
    <row r="36" spans="1:15">
      <c r="B36" s="58">
        <v>150</v>
      </c>
      <c r="C36" s="84">
        <v>1.9838340000000001</v>
      </c>
      <c r="D36" s="85">
        <v>2.3910589999999998</v>
      </c>
      <c r="E36" s="85">
        <v>2.1969820000000002</v>
      </c>
      <c r="F36" s="85">
        <v>1.2838670000000001</v>
      </c>
      <c r="G36" s="86">
        <v>3.0989140000000002</v>
      </c>
      <c r="H36" s="85">
        <v>0.39139639999999998</v>
      </c>
      <c r="I36" s="85">
        <v>1.891335</v>
      </c>
      <c r="J36" s="85">
        <v>0.60444030000000004</v>
      </c>
      <c r="K36" s="85">
        <v>-0.11669549999999999</v>
      </c>
      <c r="L36" s="86">
        <v>0.82173379999999996</v>
      </c>
      <c r="O36" s="66"/>
    </row>
    <row r="37" spans="1:15">
      <c r="B37" s="58">
        <v>175</v>
      </c>
      <c r="C37" s="84">
        <v>1.9336949999999999</v>
      </c>
      <c r="D37" s="85">
        <v>2.4505870000000001</v>
      </c>
      <c r="E37" s="85">
        <v>2.1953990000000001</v>
      </c>
      <c r="F37" s="85">
        <v>1.3779410000000001</v>
      </c>
      <c r="G37" s="86">
        <v>3.1162679999999998</v>
      </c>
      <c r="H37" s="85">
        <v>0.50273809999999997</v>
      </c>
      <c r="I37" s="85">
        <v>1.852983</v>
      </c>
      <c r="J37" s="85">
        <v>0.77211560000000001</v>
      </c>
      <c r="K37" s="85">
        <v>1.9257409999999999E-2</v>
      </c>
      <c r="L37" s="86">
        <v>0.90186920000000004</v>
      </c>
      <c r="O37" s="66"/>
    </row>
    <row r="38" spans="1:15">
      <c r="B38" s="54">
        <v>200</v>
      </c>
      <c r="C38" s="87">
        <v>2.0240480000000001</v>
      </c>
      <c r="D38" s="88">
        <v>2.357129</v>
      </c>
      <c r="E38" s="88">
        <v>2.3460749999999999</v>
      </c>
      <c r="F38" s="88">
        <v>1.479322</v>
      </c>
      <c r="G38" s="89">
        <v>2.8049740000000001</v>
      </c>
      <c r="H38" s="88">
        <v>0.80444479999999996</v>
      </c>
      <c r="I38" s="88">
        <v>1.9700489999999999</v>
      </c>
      <c r="J38" s="88">
        <v>0.70154079999999996</v>
      </c>
      <c r="K38" s="88">
        <v>0.23141419999999999</v>
      </c>
      <c r="L38" s="89">
        <v>1.0162180000000001</v>
      </c>
      <c r="O38" s="66"/>
    </row>
    <row r="39" spans="1:15">
      <c r="C39" s="65" t="s">
        <v>38</v>
      </c>
      <c r="D39" s="65" t="s">
        <v>37</v>
      </c>
      <c r="E39" s="65" t="s">
        <v>36</v>
      </c>
      <c r="F39" s="65" t="s">
        <v>35</v>
      </c>
      <c r="G39" s="65" t="s">
        <v>34</v>
      </c>
      <c r="H39" s="65" t="s">
        <v>38</v>
      </c>
      <c r="I39" s="65" t="s">
        <v>37</v>
      </c>
      <c r="J39" s="65" t="s">
        <v>36</v>
      </c>
      <c r="K39" s="65" t="s">
        <v>35</v>
      </c>
      <c r="L39" s="65" t="s">
        <v>34</v>
      </c>
      <c r="O39" s="66"/>
    </row>
    <row r="40" spans="1:15">
      <c r="O40" s="66"/>
    </row>
    <row r="42" spans="1:15" ht="23.1">
      <c r="A42" s="64" t="s">
        <v>43</v>
      </c>
      <c r="B42" s="63" t="s">
        <v>54</v>
      </c>
    </row>
    <row r="44" spans="1:15">
      <c r="C44" s="77"/>
      <c r="D44" s="76"/>
      <c r="E44" s="76" t="s">
        <v>46</v>
      </c>
      <c r="F44" s="76"/>
      <c r="G44" s="75"/>
      <c r="H44" s="77"/>
      <c r="I44" s="76"/>
      <c r="J44" s="76" t="s">
        <v>45</v>
      </c>
      <c r="K44" s="76"/>
      <c r="L44" s="75"/>
    </row>
    <row r="45" spans="1:15">
      <c r="B45" s="74" t="s">
        <v>42</v>
      </c>
      <c r="C45" s="81">
        <v>0.58399999999999996</v>
      </c>
      <c r="D45" s="82">
        <v>0.82599999999999996</v>
      </c>
      <c r="E45" s="82">
        <v>0.85899999999999999</v>
      </c>
      <c r="F45" s="82">
        <v>0.80100000000000005</v>
      </c>
      <c r="G45" s="82">
        <v>0.95</v>
      </c>
      <c r="H45" s="81">
        <v>3.5000000000000003E-2</v>
      </c>
      <c r="I45" s="82">
        <v>7.8E-2</v>
      </c>
      <c r="J45" s="82">
        <v>0.10199999999999999</v>
      </c>
      <c r="K45" s="82">
        <v>0.26300000000000001</v>
      </c>
      <c r="L45" s="83">
        <v>0.123</v>
      </c>
      <c r="O45" s="66"/>
    </row>
    <row r="46" spans="1:15">
      <c r="B46" s="70" t="s">
        <v>41</v>
      </c>
      <c r="C46" s="84">
        <v>0.251</v>
      </c>
      <c r="D46" s="85">
        <v>0.64500000000000002</v>
      </c>
      <c r="E46" s="85">
        <v>0.621</v>
      </c>
      <c r="F46" s="85">
        <v>0.29199999999999998</v>
      </c>
      <c r="G46" s="85">
        <v>0.61799999999999999</v>
      </c>
      <c r="H46" s="84">
        <v>7.0000000000000007E-2</v>
      </c>
      <c r="I46" s="85">
        <v>5.5E-2</v>
      </c>
      <c r="J46" s="85">
        <v>0.34699999999999998</v>
      </c>
      <c r="K46" s="85">
        <v>0.218</v>
      </c>
      <c r="L46" s="86">
        <v>0.23699999999999999</v>
      </c>
      <c r="O46" s="66"/>
    </row>
    <row r="47" spans="1:15">
      <c r="B47" s="70" t="s">
        <v>40</v>
      </c>
      <c r="C47" s="84">
        <v>0.79411759999999998</v>
      </c>
      <c r="D47" s="85">
        <v>0.85599999999999998</v>
      </c>
      <c r="E47" s="85">
        <v>0.90200000000000002</v>
      </c>
      <c r="F47" s="85">
        <v>0.39400000000000002</v>
      </c>
      <c r="G47" s="85">
        <v>0.84399999999999997</v>
      </c>
      <c r="H47" s="84">
        <v>0.155</v>
      </c>
      <c r="I47" s="85">
        <v>0.11899999999999999</v>
      </c>
      <c r="J47" s="85">
        <v>0.20300000000000001</v>
      </c>
      <c r="K47" s="85">
        <v>0.10199999999999999</v>
      </c>
      <c r="L47" s="86">
        <v>0.13700000000000001</v>
      </c>
      <c r="O47" s="66"/>
    </row>
    <row r="48" spans="1:15">
      <c r="B48" s="68" t="s">
        <v>44</v>
      </c>
      <c r="C48" s="87">
        <v>0.83799999999999997</v>
      </c>
      <c r="D48" s="88">
        <v>0.90800000000000003</v>
      </c>
      <c r="E48" s="88">
        <v>0.79100000000000004</v>
      </c>
      <c r="F48" s="88">
        <v>0.75900000000000001</v>
      </c>
      <c r="G48" s="88">
        <v>0.78500000000000003</v>
      </c>
      <c r="H48" s="87">
        <v>4.3999999999999997E-2</v>
      </c>
      <c r="I48" s="88">
        <v>0.16900000000000001</v>
      </c>
      <c r="J48" s="88">
        <v>5.5E-2</v>
      </c>
      <c r="K48" s="88">
        <v>0.251</v>
      </c>
      <c r="L48" s="89">
        <v>9.2999999999999999E-2</v>
      </c>
      <c r="O48" s="66"/>
    </row>
    <row r="49" spans="1:12">
      <c r="C49" s="65" t="s">
        <v>38</v>
      </c>
      <c r="D49" s="65" t="s">
        <v>37</v>
      </c>
      <c r="E49" s="65" t="s">
        <v>36</v>
      </c>
      <c r="F49" s="65" t="s">
        <v>35</v>
      </c>
      <c r="G49" s="65" t="s">
        <v>34</v>
      </c>
      <c r="H49" s="65" t="s">
        <v>38</v>
      </c>
      <c r="I49" s="65" t="s">
        <v>37</v>
      </c>
      <c r="J49" s="65" t="s">
        <v>36</v>
      </c>
      <c r="K49" s="65" t="s">
        <v>35</v>
      </c>
      <c r="L49" s="65" t="s">
        <v>34</v>
      </c>
    </row>
    <row r="56" spans="1:12" ht="23.1">
      <c r="A56" s="64" t="s">
        <v>43</v>
      </c>
      <c r="B56" s="63" t="s">
        <v>55</v>
      </c>
    </row>
    <row r="58" spans="1:12">
      <c r="C58" s="62" t="s">
        <v>42</v>
      </c>
      <c r="D58" s="62" t="s">
        <v>41</v>
      </c>
      <c r="E58" s="61" t="s">
        <v>40</v>
      </c>
      <c r="F58" s="60" t="s">
        <v>39</v>
      </c>
    </row>
    <row r="59" spans="1:12">
      <c r="B59" s="56" t="s">
        <v>38</v>
      </c>
      <c r="C59" s="84">
        <v>2.0240480000000001</v>
      </c>
      <c r="D59" s="84">
        <v>0.80444479999999996</v>
      </c>
      <c r="E59" s="90">
        <v>1.836014</v>
      </c>
      <c r="F59" s="86">
        <v>2.6923149999999998</v>
      </c>
    </row>
    <row r="60" spans="1:12">
      <c r="B60" s="56" t="s">
        <v>37</v>
      </c>
      <c r="C60" s="84">
        <v>2.357129</v>
      </c>
      <c r="D60" s="84">
        <v>1.9700489999999999</v>
      </c>
      <c r="E60" s="90">
        <v>2.2425199999999998</v>
      </c>
      <c r="F60" s="86">
        <v>2.286664</v>
      </c>
    </row>
    <row r="61" spans="1:12">
      <c r="B61" s="56" t="s">
        <v>36</v>
      </c>
      <c r="C61" s="84">
        <v>2.3460749999999999</v>
      </c>
      <c r="D61" s="84">
        <v>0.70154079999999996</v>
      </c>
      <c r="E61" s="90">
        <v>1.6723079999999999</v>
      </c>
      <c r="F61" s="86">
        <v>2.4080889999999999</v>
      </c>
    </row>
    <row r="62" spans="1:12">
      <c r="B62" s="56" t="s">
        <v>35</v>
      </c>
      <c r="C62" s="84">
        <v>1.479322</v>
      </c>
      <c r="D62" s="84">
        <v>0.23141419999999999</v>
      </c>
      <c r="E62" s="90">
        <v>0.99542090000000005</v>
      </c>
      <c r="F62" s="86">
        <v>1.374436</v>
      </c>
    </row>
    <row r="63" spans="1:12">
      <c r="B63" s="56" t="s">
        <v>34</v>
      </c>
      <c r="C63" s="87">
        <v>2.8049740000000001</v>
      </c>
      <c r="D63" s="87">
        <v>1.0162180000000001</v>
      </c>
      <c r="E63" s="91">
        <v>2.1049319999999998</v>
      </c>
      <c r="F63" s="89">
        <v>2.1116969999999999</v>
      </c>
    </row>
    <row r="65" spans="2:5">
      <c r="B65" s="52"/>
      <c r="C65" s="52"/>
      <c r="D65" s="52"/>
      <c r="E65" s="52"/>
    </row>
  </sheetData>
  <pageMargins left="0.7" right="0.7" top="0.75" bottom="0.75" header="0.3" footer="0.3"/>
  <pageSetup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8FEEDD-F33D-4214-85FA-173056BA2735}">
  <dimension ref="B2:E8"/>
  <sheetViews>
    <sheetView workbookViewId="0">
      <selection activeCell="G6" sqref="G6"/>
    </sheetView>
  </sheetViews>
  <sheetFormatPr defaultRowHeight="14.4"/>
  <sheetData>
    <row r="2" spans="2:5" ht="15.6">
      <c r="B2" s="79" t="s">
        <v>139</v>
      </c>
      <c r="C2" s="79" t="s">
        <v>138</v>
      </c>
      <c r="D2" s="79" t="s">
        <v>137</v>
      </c>
      <c r="E2" s="79" t="s">
        <v>136</v>
      </c>
    </row>
    <row r="3" spans="2:5" ht="15.6">
      <c r="B3" s="56">
        <v>1</v>
      </c>
      <c r="C3" s="56" t="s">
        <v>135</v>
      </c>
      <c r="D3" s="115">
        <v>39482</v>
      </c>
      <c r="E3" s="115">
        <v>434872</v>
      </c>
    </row>
    <row r="4" spans="2:5" ht="15.6">
      <c r="B4" s="56">
        <v>2</v>
      </c>
      <c r="C4" s="56" t="s">
        <v>134</v>
      </c>
      <c r="D4" s="115">
        <v>10823</v>
      </c>
      <c r="E4" s="115">
        <v>569450</v>
      </c>
    </row>
    <row r="5" spans="2:5" ht="15.6">
      <c r="B5" s="56">
        <v>3</v>
      </c>
      <c r="C5" s="56" t="s">
        <v>133</v>
      </c>
      <c r="D5" s="115">
        <v>11714</v>
      </c>
      <c r="E5" s="56" t="s">
        <v>132</v>
      </c>
    </row>
    <row r="6" spans="2:5" ht="15.6">
      <c r="B6" s="56">
        <v>4</v>
      </c>
      <c r="C6" s="56" t="s">
        <v>131</v>
      </c>
      <c r="D6" s="115">
        <v>21445</v>
      </c>
      <c r="E6" s="115">
        <v>806967</v>
      </c>
    </row>
    <row r="7" spans="2:5" ht="15.6">
      <c r="B7" s="56">
        <v>5</v>
      </c>
      <c r="C7" s="56" t="s">
        <v>130</v>
      </c>
      <c r="D7" s="115">
        <v>15835</v>
      </c>
      <c r="E7" s="115">
        <v>737192</v>
      </c>
    </row>
    <row r="8" spans="2:5" ht="15.6">
      <c r="B8" s="56">
        <v>6</v>
      </c>
      <c r="C8" s="56" t="s">
        <v>129</v>
      </c>
      <c r="D8" s="115">
        <v>44396</v>
      </c>
      <c r="E8" s="115" t="s">
        <v>128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F0D3C3-0982-4920-A925-2E88E928AE59}">
  <dimension ref="A1:M18"/>
  <sheetViews>
    <sheetView topLeftCell="A7" zoomScale="85" zoomScaleNormal="85" workbookViewId="0">
      <selection activeCell="N24" sqref="N24"/>
    </sheetView>
  </sheetViews>
  <sheetFormatPr defaultRowHeight="14.4"/>
  <cols>
    <col min="1" max="1" width="19.26171875" customWidth="1"/>
  </cols>
  <sheetData>
    <row r="1" spans="1:13">
      <c r="A1" s="50"/>
      <c r="B1" s="119" t="s">
        <v>57</v>
      </c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</row>
    <row r="2" spans="1:13" ht="16.5">
      <c r="A2" s="50" t="s">
        <v>56</v>
      </c>
      <c r="B2" s="127" t="s">
        <v>2</v>
      </c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</row>
    <row r="3" spans="1:13">
      <c r="A3" s="92">
        <v>0.5</v>
      </c>
      <c r="B3" s="92">
        <v>9</v>
      </c>
      <c r="C3" s="92">
        <v>0</v>
      </c>
      <c r="D3" s="92">
        <v>0</v>
      </c>
      <c r="E3" s="92">
        <v>0</v>
      </c>
      <c r="F3" s="92">
        <v>0</v>
      </c>
      <c r="G3" s="92">
        <v>0</v>
      </c>
      <c r="H3" s="92">
        <v>0</v>
      </c>
      <c r="I3" s="92">
        <v>1</v>
      </c>
      <c r="J3" s="92">
        <v>0</v>
      </c>
      <c r="K3" s="92">
        <v>0</v>
      </c>
      <c r="L3" s="92">
        <v>0</v>
      </c>
      <c r="M3" s="92">
        <v>0</v>
      </c>
    </row>
    <row r="4" spans="1:13">
      <c r="A4" s="92">
        <v>2.6</v>
      </c>
      <c r="B4" s="92">
        <v>5</v>
      </c>
      <c r="C4" s="92">
        <v>4</v>
      </c>
      <c r="D4" s="92">
        <v>1</v>
      </c>
      <c r="E4" s="92">
        <v>0</v>
      </c>
      <c r="F4" s="92">
        <v>8</v>
      </c>
      <c r="G4" s="92">
        <v>0</v>
      </c>
      <c r="H4" s="92">
        <v>1</v>
      </c>
      <c r="I4" s="92">
        <v>1</v>
      </c>
      <c r="J4" s="92">
        <v>1</v>
      </c>
      <c r="K4" s="92">
        <v>1</v>
      </c>
      <c r="L4" s="92">
        <v>15</v>
      </c>
      <c r="M4" s="92">
        <v>1</v>
      </c>
    </row>
    <row r="5" spans="1:13">
      <c r="A5" s="92">
        <v>3.9</v>
      </c>
      <c r="B5" s="92">
        <v>8</v>
      </c>
      <c r="C5" s="92">
        <v>5</v>
      </c>
      <c r="D5" s="92">
        <v>1</v>
      </c>
      <c r="E5" s="92">
        <v>11</v>
      </c>
      <c r="F5" s="92">
        <v>35</v>
      </c>
      <c r="G5" s="92">
        <v>1</v>
      </c>
      <c r="H5" s="92">
        <v>1</v>
      </c>
      <c r="I5" s="92">
        <v>1</v>
      </c>
      <c r="J5" s="92">
        <v>1</v>
      </c>
      <c r="K5" s="92">
        <v>1</v>
      </c>
      <c r="L5" s="92">
        <v>16</v>
      </c>
      <c r="M5" s="92">
        <v>1</v>
      </c>
    </row>
    <row r="6" spans="1:13">
      <c r="A6" s="92">
        <v>4.3</v>
      </c>
      <c r="B6" s="92">
        <v>4</v>
      </c>
      <c r="C6" s="92">
        <v>7</v>
      </c>
      <c r="D6" s="92">
        <v>1</v>
      </c>
      <c r="E6" s="92">
        <v>9</v>
      </c>
      <c r="F6" s="92">
        <v>15</v>
      </c>
      <c r="G6" s="92">
        <v>1</v>
      </c>
      <c r="H6" s="92">
        <v>1</v>
      </c>
      <c r="I6" s="92">
        <v>1</v>
      </c>
      <c r="J6" s="92">
        <v>1</v>
      </c>
      <c r="K6" s="92">
        <v>0</v>
      </c>
      <c r="L6" s="92">
        <v>19</v>
      </c>
      <c r="M6" s="92">
        <v>1</v>
      </c>
    </row>
    <row r="7" spans="1:13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</row>
    <row r="8" spans="1:13" ht="16.5">
      <c r="A8" s="50" t="s">
        <v>56</v>
      </c>
      <c r="B8" s="127" t="s">
        <v>3</v>
      </c>
      <c r="C8" s="127"/>
      <c r="D8" s="127"/>
      <c r="E8" s="127"/>
      <c r="F8" s="127"/>
      <c r="G8" s="127"/>
      <c r="H8" s="127"/>
      <c r="I8" s="127"/>
      <c r="J8" s="127"/>
      <c r="K8" s="50"/>
      <c r="L8" s="50"/>
      <c r="M8" s="50"/>
    </row>
    <row r="9" spans="1:13">
      <c r="A9" s="92">
        <v>0.5</v>
      </c>
      <c r="B9" s="92">
        <v>0</v>
      </c>
      <c r="C9" s="92">
        <v>0</v>
      </c>
      <c r="D9" s="92">
        <v>0</v>
      </c>
      <c r="E9" s="92">
        <v>15</v>
      </c>
      <c r="F9" s="92">
        <v>8</v>
      </c>
      <c r="G9" s="92">
        <v>0</v>
      </c>
      <c r="H9" s="92">
        <v>0</v>
      </c>
      <c r="I9" s="92">
        <v>5</v>
      </c>
      <c r="J9" s="92">
        <v>57</v>
      </c>
      <c r="K9" s="50"/>
      <c r="L9" s="50"/>
      <c r="M9" s="50"/>
    </row>
    <row r="10" spans="1:13">
      <c r="A10" s="92">
        <v>2.6</v>
      </c>
      <c r="B10" s="92">
        <v>31</v>
      </c>
      <c r="C10" s="92">
        <v>1</v>
      </c>
      <c r="D10" s="92">
        <v>1</v>
      </c>
      <c r="E10" s="92">
        <v>66</v>
      </c>
      <c r="F10" s="92">
        <v>14</v>
      </c>
      <c r="G10" s="92">
        <v>0</v>
      </c>
      <c r="H10" s="92">
        <v>14</v>
      </c>
      <c r="I10" s="92">
        <v>34</v>
      </c>
      <c r="J10" s="92">
        <v>122</v>
      </c>
      <c r="K10" s="50"/>
      <c r="L10" s="50"/>
      <c r="M10" s="50"/>
    </row>
    <row r="11" spans="1:13">
      <c r="A11" s="92">
        <v>3.9</v>
      </c>
      <c r="B11" s="92">
        <v>13</v>
      </c>
      <c r="C11" s="92">
        <v>1</v>
      </c>
      <c r="D11" s="92">
        <v>1</v>
      </c>
      <c r="E11" s="92">
        <v>97</v>
      </c>
      <c r="F11" s="92">
        <v>14</v>
      </c>
      <c r="G11" s="92">
        <v>0</v>
      </c>
      <c r="H11" s="92">
        <v>22</v>
      </c>
      <c r="I11" s="92">
        <v>41</v>
      </c>
      <c r="J11" s="92">
        <v>123</v>
      </c>
      <c r="K11" s="50"/>
      <c r="L11" s="50"/>
      <c r="M11" s="50"/>
    </row>
    <row r="12" spans="1:13">
      <c r="A12" s="92">
        <v>4.3</v>
      </c>
      <c r="B12" s="92">
        <v>0</v>
      </c>
      <c r="C12" s="92">
        <v>1</v>
      </c>
      <c r="D12" s="92">
        <v>2</v>
      </c>
      <c r="E12" s="92">
        <v>95</v>
      </c>
      <c r="F12" s="92">
        <v>21</v>
      </c>
      <c r="G12" s="92">
        <v>47</v>
      </c>
      <c r="H12" s="92">
        <v>14</v>
      </c>
      <c r="I12" s="92">
        <v>33</v>
      </c>
      <c r="J12" s="92">
        <v>115</v>
      </c>
      <c r="K12" s="50"/>
      <c r="L12" s="50"/>
      <c r="M12" s="50"/>
    </row>
    <row r="13" spans="1:13">
      <c r="A13" s="50"/>
      <c r="B13" s="50"/>
      <c r="C13" s="50"/>
      <c r="D13" s="50"/>
      <c r="E13" s="50"/>
      <c r="F13" s="50"/>
      <c r="G13" s="50"/>
      <c r="H13" s="50"/>
      <c r="I13" s="50"/>
      <c r="J13" s="50"/>
      <c r="K13" s="50"/>
      <c r="L13" s="50"/>
      <c r="M13" s="50"/>
    </row>
    <row r="14" spans="1:13" ht="16.5">
      <c r="A14" s="50" t="s">
        <v>56</v>
      </c>
      <c r="B14" s="127" t="s">
        <v>4</v>
      </c>
      <c r="C14" s="127"/>
      <c r="D14" s="127"/>
      <c r="E14" s="127"/>
      <c r="F14" s="127"/>
      <c r="G14" s="127"/>
      <c r="H14" s="127"/>
      <c r="I14" s="127"/>
      <c r="J14" s="127"/>
      <c r="K14" s="127"/>
      <c r="L14" s="127"/>
      <c r="M14" s="50"/>
    </row>
    <row r="15" spans="1:13">
      <c r="A15" s="92">
        <v>0.5</v>
      </c>
      <c r="B15" s="92">
        <v>5</v>
      </c>
      <c r="C15" s="92">
        <v>0</v>
      </c>
      <c r="D15" s="92">
        <v>7</v>
      </c>
      <c r="E15" s="92">
        <v>75</v>
      </c>
      <c r="F15" s="92">
        <v>21</v>
      </c>
      <c r="G15" s="92">
        <v>37</v>
      </c>
      <c r="H15" s="92">
        <v>68</v>
      </c>
      <c r="I15" s="92">
        <v>21</v>
      </c>
      <c r="J15" s="92">
        <v>13</v>
      </c>
      <c r="K15" s="92">
        <v>213</v>
      </c>
      <c r="L15" s="92">
        <v>10</v>
      </c>
      <c r="M15" s="50"/>
    </row>
    <row r="16" spans="1:13">
      <c r="A16" s="92">
        <v>2.6</v>
      </c>
      <c r="B16" s="92">
        <v>32</v>
      </c>
      <c r="C16" s="92">
        <v>11</v>
      </c>
      <c r="D16" s="92">
        <v>33</v>
      </c>
      <c r="E16" s="92">
        <v>149</v>
      </c>
      <c r="F16" s="92">
        <v>53</v>
      </c>
      <c r="G16" s="92">
        <v>85</v>
      </c>
      <c r="H16" s="92">
        <v>63</v>
      </c>
      <c r="I16" s="92">
        <v>40</v>
      </c>
      <c r="J16" s="92">
        <v>31</v>
      </c>
      <c r="K16" s="92">
        <v>273</v>
      </c>
      <c r="L16" s="92">
        <v>48</v>
      </c>
      <c r="M16" s="50"/>
    </row>
    <row r="17" spans="1:13">
      <c r="A17" s="92">
        <v>3.9</v>
      </c>
      <c r="B17" s="92">
        <v>30</v>
      </c>
      <c r="C17" s="92">
        <v>13</v>
      </c>
      <c r="D17" s="92">
        <v>30</v>
      </c>
      <c r="E17" s="92">
        <v>120</v>
      </c>
      <c r="F17" s="92">
        <v>51</v>
      </c>
      <c r="G17" s="92">
        <v>83</v>
      </c>
      <c r="H17" s="92">
        <v>62</v>
      </c>
      <c r="I17" s="92">
        <v>36</v>
      </c>
      <c r="J17" s="92">
        <v>38</v>
      </c>
      <c r="K17" s="92">
        <v>238</v>
      </c>
      <c r="L17" s="92">
        <v>59</v>
      </c>
      <c r="M17" s="50"/>
    </row>
    <row r="18" spans="1:13">
      <c r="A18" s="92">
        <v>4.3</v>
      </c>
      <c r="B18" s="92">
        <v>37</v>
      </c>
      <c r="C18" s="92">
        <v>8</v>
      </c>
      <c r="D18" s="92">
        <v>30</v>
      </c>
      <c r="E18" s="92">
        <v>106</v>
      </c>
      <c r="F18" s="92">
        <v>48</v>
      </c>
      <c r="G18" s="92">
        <v>83</v>
      </c>
      <c r="H18" s="92">
        <v>69</v>
      </c>
      <c r="I18" s="92">
        <v>34</v>
      </c>
      <c r="J18" s="92">
        <v>41</v>
      </c>
      <c r="K18" s="92">
        <v>247</v>
      </c>
      <c r="L18" s="92">
        <v>58</v>
      </c>
      <c r="M18" s="50"/>
    </row>
  </sheetData>
  <mergeCells count="4">
    <mergeCell ref="B2:M2"/>
    <mergeCell ref="B8:J8"/>
    <mergeCell ref="B14:L14"/>
    <mergeCell ref="B1:M1"/>
  </mergeCell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5D43B-1527-4F3B-B122-88B3C5D20400}">
  <dimension ref="A1:C4"/>
  <sheetViews>
    <sheetView workbookViewId="0">
      <selection activeCell="B2" sqref="B2:AA13"/>
    </sheetView>
  </sheetViews>
  <sheetFormatPr defaultRowHeight="14.4"/>
  <cols>
    <col min="1" max="1" width="13.83984375" customWidth="1"/>
    <col min="2" max="2" width="13.68359375" customWidth="1"/>
    <col min="3" max="3" width="16" customWidth="1"/>
  </cols>
  <sheetData>
    <row r="1" spans="1:3">
      <c r="A1" s="44"/>
      <c r="B1" s="44" t="s">
        <v>0</v>
      </c>
      <c r="C1" s="44" t="s">
        <v>1</v>
      </c>
    </row>
    <row r="2" spans="1:3">
      <c r="A2" s="44" t="s">
        <v>2</v>
      </c>
      <c r="B2" s="47">
        <f>12/21*100</f>
        <v>57.142857142857139</v>
      </c>
      <c r="C2" s="47">
        <f>9/21*100</f>
        <v>42.857142857142854</v>
      </c>
    </row>
    <row r="3" spans="1:3">
      <c r="A3" s="44" t="s">
        <v>3</v>
      </c>
      <c r="B3" s="47">
        <f>9/16*100</f>
        <v>56.25</v>
      </c>
      <c r="C3" s="47">
        <f>7/16*100</f>
        <v>43.75</v>
      </c>
    </row>
    <row r="4" spans="1:3">
      <c r="A4" s="44" t="s">
        <v>4</v>
      </c>
      <c r="B4" s="47">
        <f>11/12*100</f>
        <v>91.666666666666657</v>
      </c>
      <c r="C4" s="47">
        <f>1/12*100</f>
        <v>8.3333333333333321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36BAEB-845C-402F-8145-F3883D936412}">
  <dimension ref="A1:F16"/>
  <sheetViews>
    <sheetView zoomScale="85" zoomScaleNormal="85" workbookViewId="0">
      <selection activeCell="A2" sqref="A2:AA13"/>
    </sheetView>
  </sheetViews>
  <sheetFormatPr defaultRowHeight="14.4"/>
  <cols>
    <col min="1" max="1" width="13.26171875" customWidth="1"/>
    <col min="2" max="2" width="15.41796875" customWidth="1"/>
    <col min="3" max="3" width="14.26171875" customWidth="1"/>
    <col min="4" max="4" width="14.83984375" customWidth="1"/>
    <col min="5" max="5" width="14.15625" customWidth="1"/>
    <col min="6" max="6" width="14.26171875" customWidth="1"/>
    <col min="7" max="7" width="16.68359375" customWidth="1"/>
  </cols>
  <sheetData>
    <row r="1" spans="1:6">
      <c r="A1" s="119" t="s">
        <v>58</v>
      </c>
      <c r="B1" s="119"/>
      <c r="C1" s="119"/>
      <c r="D1" s="119"/>
      <c r="E1" s="119"/>
      <c r="F1" s="119"/>
    </row>
    <row r="2" spans="1:6">
      <c r="A2" s="116" t="s">
        <v>2</v>
      </c>
      <c r="B2" s="116"/>
      <c r="C2" s="116" t="s">
        <v>3</v>
      </c>
      <c r="D2" s="116"/>
      <c r="E2" s="116" t="s">
        <v>4</v>
      </c>
      <c r="F2" s="116"/>
    </row>
    <row r="3" spans="1:6">
      <c r="A3" s="43" t="s">
        <v>0</v>
      </c>
      <c r="B3" s="43" t="s">
        <v>1</v>
      </c>
      <c r="C3" s="43" t="s">
        <v>0</v>
      </c>
      <c r="D3" s="43" t="s">
        <v>1</v>
      </c>
      <c r="E3" s="43" t="s">
        <v>0</v>
      </c>
      <c r="F3" s="43" t="s">
        <v>1</v>
      </c>
    </row>
    <row r="4" spans="1:6">
      <c r="A4" s="94">
        <v>31.679269999999999</v>
      </c>
      <c r="B4" s="94">
        <v>62.873750000000001</v>
      </c>
      <c r="C4" s="94">
        <v>36.639060000000001</v>
      </c>
      <c r="D4" s="94">
        <v>29.535</v>
      </c>
      <c r="E4" s="94">
        <v>42.624380000000002</v>
      </c>
      <c r="F4" s="94">
        <v>65.614689999999996</v>
      </c>
    </row>
    <row r="5" spans="1:6">
      <c r="A5" s="94">
        <v>192.108</v>
      </c>
      <c r="B5" s="94">
        <v>16.66938</v>
      </c>
      <c r="C5" s="94">
        <v>221.4006</v>
      </c>
      <c r="D5" s="94">
        <v>184.59379999999999</v>
      </c>
      <c r="E5" s="94">
        <v>71.599999999999994</v>
      </c>
      <c r="F5" s="35"/>
    </row>
    <row r="6" spans="1:6">
      <c r="A6" s="94">
        <v>16.445630000000001</v>
      </c>
      <c r="B6" s="94">
        <v>9.0059380000000004</v>
      </c>
      <c r="C6" s="94">
        <v>168.8194</v>
      </c>
      <c r="D6" s="94">
        <v>12.138439999999999</v>
      </c>
      <c r="E6" s="94">
        <v>23.437809999999999</v>
      </c>
      <c r="F6" s="35"/>
    </row>
    <row r="7" spans="1:6">
      <c r="A7" s="94">
        <v>173.96559999999999</v>
      </c>
      <c r="B7" s="94">
        <v>97.49906</v>
      </c>
      <c r="C7" s="94">
        <v>47.379060000000003</v>
      </c>
      <c r="D7" s="94">
        <v>61.121040000000001</v>
      </c>
      <c r="E7" s="94">
        <v>114.2803</v>
      </c>
      <c r="F7" s="35"/>
    </row>
    <row r="8" spans="1:6">
      <c r="A8" s="94">
        <v>36.02375</v>
      </c>
      <c r="B8" s="94">
        <v>12.0825</v>
      </c>
      <c r="C8" s="94">
        <v>68.075940000000003</v>
      </c>
      <c r="D8" s="94">
        <v>80.773750000000007</v>
      </c>
      <c r="E8" s="94">
        <v>27.31615</v>
      </c>
      <c r="F8" s="35"/>
    </row>
    <row r="9" spans="1:6">
      <c r="A9" s="94">
        <v>6.5446879999999998</v>
      </c>
      <c r="B9" s="94">
        <v>16.613440000000001</v>
      </c>
      <c r="C9" s="94">
        <v>43.575310000000002</v>
      </c>
      <c r="D9" s="35"/>
      <c r="E9" s="94">
        <v>27.85688</v>
      </c>
      <c r="F9" s="35"/>
    </row>
    <row r="10" spans="1:6">
      <c r="A10" s="94">
        <v>17.62031</v>
      </c>
      <c r="B10" s="94">
        <v>173.3503</v>
      </c>
      <c r="C10" s="94">
        <v>40.144480000000001</v>
      </c>
      <c r="D10" s="94">
        <v>67.292810000000003</v>
      </c>
      <c r="E10" s="94">
        <v>217.14940000000001</v>
      </c>
      <c r="F10" s="35"/>
    </row>
    <row r="11" spans="1:6">
      <c r="A11" s="94">
        <v>72.345830000000007</v>
      </c>
      <c r="B11" s="94">
        <v>47.099379999999996</v>
      </c>
      <c r="C11" s="94">
        <v>59.312399999999997</v>
      </c>
      <c r="D11" s="35"/>
      <c r="E11" s="94">
        <v>53.8</v>
      </c>
      <c r="F11" s="35"/>
    </row>
    <row r="12" spans="1:6">
      <c r="A12" s="94">
        <v>55.862920000000003</v>
      </c>
      <c r="B12" s="35"/>
      <c r="C12" s="35"/>
      <c r="D12" s="35"/>
      <c r="E12" s="94">
        <v>33.125</v>
      </c>
      <c r="F12" s="35"/>
    </row>
    <row r="13" spans="1:6">
      <c r="A13" s="94">
        <v>18.869579999999999</v>
      </c>
      <c r="B13" s="35"/>
      <c r="C13" s="35"/>
      <c r="D13" s="35"/>
      <c r="E13" s="94">
        <v>15</v>
      </c>
      <c r="F13" s="35"/>
    </row>
    <row r="14" spans="1:6">
      <c r="A14" s="94">
        <v>50.082709999999999</v>
      </c>
      <c r="B14" s="35"/>
      <c r="C14" s="35"/>
      <c r="D14" s="35"/>
      <c r="E14" s="94">
        <v>127.75</v>
      </c>
      <c r="F14" s="35"/>
    </row>
    <row r="15" spans="1:6">
      <c r="A15" s="94">
        <v>61.82958</v>
      </c>
      <c r="B15" s="35"/>
      <c r="C15" s="35"/>
      <c r="D15" s="35"/>
      <c r="E15" s="35"/>
      <c r="F15" s="35"/>
    </row>
    <row r="16" spans="1:6">
      <c r="A16" s="93"/>
      <c r="B16" s="93"/>
      <c r="C16" s="93"/>
      <c r="D16" s="93"/>
      <c r="E16" s="93"/>
      <c r="F16" s="93"/>
    </row>
  </sheetData>
  <mergeCells count="4">
    <mergeCell ref="A1:F1"/>
    <mergeCell ref="E2:F2"/>
    <mergeCell ref="C2:D2"/>
    <mergeCell ref="A2:B2"/>
  </mergeCells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138E9C-EFA6-403C-A7B9-FE7D5D195C8E}">
  <dimension ref="A1:L23"/>
  <sheetViews>
    <sheetView zoomScaleNormal="100" workbookViewId="0">
      <selection activeCell="A2" sqref="A2:AA13"/>
    </sheetView>
  </sheetViews>
  <sheetFormatPr defaultRowHeight="14.4"/>
  <cols>
    <col min="1" max="1" width="16.15625" customWidth="1"/>
    <col min="2" max="2" width="15.41796875" customWidth="1"/>
    <col min="3" max="3" width="16.68359375" customWidth="1"/>
    <col min="4" max="4" width="15.26171875" customWidth="1"/>
    <col min="5" max="5" width="14.83984375" customWidth="1"/>
    <col min="6" max="6" width="15.83984375" customWidth="1"/>
  </cols>
  <sheetData>
    <row r="1" spans="1:12">
      <c r="A1" s="123" t="s">
        <v>60</v>
      </c>
      <c r="B1" s="123"/>
      <c r="C1" s="123"/>
      <c r="D1" s="123"/>
      <c r="E1" s="123"/>
      <c r="F1" s="123"/>
    </row>
    <row r="2" spans="1:12">
      <c r="A2" s="116" t="s">
        <v>2</v>
      </c>
      <c r="B2" s="116"/>
      <c r="C2" s="116" t="s">
        <v>3</v>
      </c>
      <c r="D2" s="116"/>
      <c r="E2" s="116" t="s">
        <v>4</v>
      </c>
      <c r="F2" s="116"/>
    </row>
    <row r="3" spans="1:12">
      <c r="A3" s="43" t="s">
        <v>59</v>
      </c>
      <c r="B3" s="43" t="s">
        <v>1</v>
      </c>
      <c r="C3" s="43" t="s">
        <v>59</v>
      </c>
      <c r="D3" s="43" t="s">
        <v>1</v>
      </c>
      <c r="E3" s="43" t="s">
        <v>59</v>
      </c>
      <c r="F3" s="43" t="s">
        <v>1</v>
      </c>
    </row>
    <row r="4" spans="1:12">
      <c r="A4" s="10">
        <v>9.1</v>
      </c>
      <c r="B4" s="10">
        <v>10</v>
      </c>
      <c r="C4" s="10">
        <v>16.5</v>
      </c>
      <c r="D4" s="10">
        <v>10</v>
      </c>
      <c r="E4" s="10">
        <v>15.6</v>
      </c>
      <c r="F4" s="10">
        <v>1</v>
      </c>
    </row>
    <row r="5" spans="1:12">
      <c r="A5" s="10">
        <v>5.0999999999999996</v>
      </c>
      <c r="B5" s="10">
        <v>9.1999999999999993</v>
      </c>
      <c r="C5" s="10">
        <v>2</v>
      </c>
      <c r="D5" s="10">
        <v>10.9</v>
      </c>
      <c r="E5" s="10">
        <v>8.1999999999999993</v>
      </c>
      <c r="F5" s="43"/>
    </row>
    <row r="6" spans="1:12">
      <c r="A6" s="10">
        <v>9.5</v>
      </c>
      <c r="B6" s="10">
        <v>9.1999999999999993</v>
      </c>
      <c r="C6" s="10">
        <v>4</v>
      </c>
      <c r="D6" s="10">
        <v>13</v>
      </c>
      <c r="E6" s="10">
        <v>6.4</v>
      </c>
      <c r="F6" s="43"/>
    </row>
    <row r="7" spans="1:12">
      <c r="A7" s="10">
        <v>3.5</v>
      </c>
      <c r="B7" s="10">
        <v>11</v>
      </c>
      <c r="C7" s="10">
        <v>9.6</v>
      </c>
      <c r="D7" s="10">
        <v>7.8</v>
      </c>
      <c r="E7" s="10">
        <v>22.4</v>
      </c>
      <c r="F7" s="43"/>
    </row>
    <row r="8" spans="1:12">
      <c r="A8" s="10">
        <v>4</v>
      </c>
      <c r="B8" s="10">
        <v>7.7</v>
      </c>
      <c r="C8" s="10">
        <v>11.9</v>
      </c>
      <c r="D8" s="10">
        <v>7.9</v>
      </c>
      <c r="E8" s="10">
        <v>15.7</v>
      </c>
      <c r="F8" s="43"/>
    </row>
    <row r="9" spans="1:12">
      <c r="A9" s="10">
        <v>12.5</v>
      </c>
      <c r="B9" s="10">
        <v>23.5</v>
      </c>
      <c r="C9" s="10">
        <v>7.7</v>
      </c>
      <c r="D9" s="10">
        <v>5.7</v>
      </c>
      <c r="E9" s="10">
        <v>7.2</v>
      </c>
      <c r="F9" s="43"/>
    </row>
    <row r="10" spans="1:12">
      <c r="A10" s="10">
        <v>14.9</v>
      </c>
      <c r="B10" s="10">
        <v>11.4</v>
      </c>
      <c r="C10" s="10">
        <v>12.6</v>
      </c>
      <c r="D10" s="10">
        <v>29</v>
      </c>
      <c r="E10" s="10">
        <v>11.5</v>
      </c>
      <c r="F10" s="43"/>
    </row>
    <row r="11" spans="1:12">
      <c r="A11" s="10">
        <v>8.3000000000000007</v>
      </c>
      <c r="B11" s="10">
        <v>19</v>
      </c>
      <c r="C11" s="10">
        <v>10.9</v>
      </c>
      <c r="D11" s="43"/>
      <c r="E11" s="10">
        <v>12.2</v>
      </c>
      <c r="F11" s="43"/>
    </row>
    <row r="12" spans="1:12">
      <c r="A12" s="10">
        <v>15.7</v>
      </c>
      <c r="B12" s="43"/>
      <c r="C12" s="43"/>
      <c r="D12" s="43"/>
      <c r="E12" s="10">
        <v>15.1</v>
      </c>
      <c r="F12" s="43"/>
      <c r="I12" s="95"/>
      <c r="J12" s="95"/>
      <c r="K12" s="95"/>
      <c r="L12" s="95"/>
    </row>
    <row r="13" spans="1:12">
      <c r="A13" s="10">
        <v>25.4</v>
      </c>
      <c r="B13" s="43"/>
      <c r="C13" s="43"/>
      <c r="D13" s="43"/>
      <c r="E13" s="10">
        <v>8.1</v>
      </c>
      <c r="F13" s="43"/>
    </row>
    <row r="14" spans="1:12">
      <c r="A14" s="10">
        <v>20.6</v>
      </c>
      <c r="B14" s="43"/>
      <c r="C14" s="43"/>
      <c r="D14" s="43"/>
      <c r="E14" s="43"/>
      <c r="F14" s="43"/>
    </row>
    <row r="15" spans="1:12">
      <c r="A15" s="10">
        <v>7.9</v>
      </c>
      <c r="B15" s="43"/>
      <c r="C15" s="43"/>
      <c r="D15" s="43"/>
      <c r="E15" s="43"/>
      <c r="F15" s="43"/>
    </row>
    <row r="21" spans="3:11">
      <c r="C21" s="95"/>
      <c r="D21" s="95"/>
      <c r="E21" s="95"/>
      <c r="F21" s="95"/>
      <c r="G21" s="95"/>
      <c r="H21" s="95"/>
      <c r="I21" s="95"/>
      <c r="J21" s="95"/>
      <c r="K21" s="95"/>
    </row>
    <row r="23" spans="3:11">
      <c r="H23" s="95"/>
    </row>
  </sheetData>
  <mergeCells count="4">
    <mergeCell ref="A2:B2"/>
    <mergeCell ref="A1:F1"/>
    <mergeCell ref="C2:D2"/>
    <mergeCell ref="E2:F2"/>
  </mergeCells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66B5D-9B64-45FE-BBBA-7BDF54A284EA}">
  <dimension ref="A1:C23"/>
  <sheetViews>
    <sheetView workbookViewId="0">
      <selection activeCell="C19" sqref="C19"/>
    </sheetView>
  </sheetViews>
  <sheetFormatPr defaultColWidth="9.15625" defaultRowHeight="14.4"/>
  <cols>
    <col min="1" max="1" width="15" style="43" customWidth="1"/>
    <col min="2" max="2" width="14" style="43" customWidth="1"/>
    <col min="3" max="3" width="16.26171875" style="43" customWidth="1"/>
    <col min="4" max="16384" width="9.15625" style="43"/>
  </cols>
  <sheetData>
    <row r="1" spans="1:3">
      <c r="B1" s="43" t="s">
        <v>0</v>
      </c>
      <c r="C1" s="43" t="s">
        <v>1</v>
      </c>
    </row>
    <row r="2" spans="1:3">
      <c r="A2" s="43" t="s">
        <v>2</v>
      </c>
      <c r="B2" s="49">
        <f>6/10*100</f>
        <v>60</v>
      </c>
      <c r="C2" s="49">
        <f>4/10*100</f>
        <v>40</v>
      </c>
    </row>
    <row r="3" spans="1:3">
      <c r="A3" s="43" t="s">
        <v>3</v>
      </c>
      <c r="B3" s="49">
        <f>13/19*100</f>
        <v>68.421052631578945</v>
      </c>
      <c r="C3" s="49">
        <f>6/19*100</f>
        <v>31.578947368421051</v>
      </c>
    </row>
    <row r="4" spans="1:3">
      <c r="A4" s="43" t="s">
        <v>4</v>
      </c>
      <c r="B4" s="49">
        <f>13/14*100</f>
        <v>92.857142857142861</v>
      </c>
      <c r="C4" s="49">
        <f>1/14*100</f>
        <v>7.1428571428571423</v>
      </c>
    </row>
    <row r="23" spans="3:3">
      <c r="C23" s="43" t="s">
        <v>61</v>
      </c>
    </row>
  </sheetData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19BF2A-2C79-453D-A0E2-3CB319F81833}">
  <dimension ref="A1:M21"/>
  <sheetViews>
    <sheetView workbookViewId="0">
      <selection activeCell="A4" sqref="A4:F16"/>
    </sheetView>
  </sheetViews>
  <sheetFormatPr defaultColWidth="9.15625" defaultRowHeight="14.4"/>
  <cols>
    <col min="1" max="1" width="12.68359375" style="43" customWidth="1"/>
    <col min="2" max="2" width="16" style="43" customWidth="1"/>
    <col min="3" max="3" width="11.83984375" style="43" customWidth="1"/>
    <col min="4" max="4" width="16.15625" style="43" customWidth="1"/>
    <col min="5" max="5" width="11.83984375" style="43" customWidth="1"/>
    <col min="6" max="6" width="15.41796875" style="43" customWidth="1"/>
    <col min="7" max="16384" width="9.15625" style="43"/>
  </cols>
  <sheetData>
    <row r="1" spans="1:6">
      <c r="A1" s="123" t="s">
        <v>62</v>
      </c>
      <c r="B1" s="123"/>
      <c r="C1" s="123"/>
      <c r="D1" s="123"/>
      <c r="E1" s="123"/>
      <c r="F1" s="123"/>
    </row>
    <row r="2" spans="1:6">
      <c r="A2" s="116" t="s">
        <v>2</v>
      </c>
      <c r="B2" s="116"/>
      <c r="C2" s="116" t="s">
        <v>3</v>
      </c>
      <c r="D2" s="116"/>
      <c r="E2" s="116" t="s">
        <v>4</v>
      </c>
      <c r="F2" s="116"/>
    </row>
    <row r="3" spans="1:6">
      <c r="A3" s="43" t="s">
        <v>0</v>
      </c>
      <c r="B3" s="43" t="s">
        <v>1</v>
      </c>
      <c r="C3" s="43" t="s">
        <v>0</v>
      </c>
      <c r="D3" s="43" t="s">
        <v>1</v>
      </c>
      <c r="E3" s="43" t="s">
        <v>0</v>
      </c>
      <c r="F3" s="43" t="s">
        <v>1</v>
      </c>
    </row>
    <row r="4" spans="1:6">
      <c r="A4" s="14">
        <v>75.068129999999996</v>
      </c>
      <c r="B4" s="14">
        <v>115.17529999999999</v>
      </c>
      <c r="C4" s="14">
        <v>68.970939999999999</v>
      </c>
      <c r="D4" s="14">
        <v>89.5</v>
      </c>
      <c r="E4" s="14">
        <v>14.152189999999999</v>
      </c>
      <c r="F4" s="14">
        <v>117.5806</v>
      </c>
    </row>
    <row r="5" spans="1:6">
      <c r="A5" s="14">
        <v>18.459379999999999</v>
      </c>
      <c r="B5" s="14">
        <v>81.333129999999997</v>
      </c>
      <c r="C5" s="14">
        <v>4.6987500000000004</v>
      </c>
      <c r="D5" s="14">
        <v>161.71530000000001</v>
      </c>
      <c r="E5" s="14">
        <v>56.888440000000003</v>
      </c>
      <c r="F5" s="49"/>
    </row>
    <row r="6" spans="1:6">
      <c r="A6" s="14">
        <v>126.4747</v>
      </c>
      <c r="B6" s="14">
        <v>18.011880000000001</v>
      </c>
      <c r="C6" s="14">
        <v>25.61938</v>
      </c>
      <c r="D6" s="14">
        <v>32.052190000000003</v>
      </c>
      <c r="E6" s="14">
        <v>116.0703</v>
      </c>
      <c r="F6" s="49"/>
    </row>
    <row r="7" spans="1:6">
      <c r="A7" s="14">
        <v>36.527189999999997</v>
      </c>
      <c r="B7" s="14">
        <v>223.19059999999999</v>
      </c>
      <c r="C7" s="14">
        <v>48.050310000000003</v>
      </c>
      <c r="D7" s="14">
        <v>24.892189999999999</v>
      </c>
      <c r="E7" s="14">
        <v>127.70529999999999</v>
      </c>
      <c r="F7" s="49"/>
    </row>
    <row r="8" spans="1:6">
      <c r="A8" s="14">
        <v>37.869689999999999</v>
      </c>
      <c r="B8" s="49"/>
      <c r="C8" s="14">
        <v>57.559690000000003</v>
      </c>
      <c r="D8" s="14">
        <v>57.895310000000002</v>
      </c>
      <c r="E8" s="14"/>
      <c r="F8" s="49"/>
    </row>
    <row r="9" spans="1:6">
      <c r="A9" s="14">
        <v>37.142499999999998</v>
      </c>
      <c r="B9" s="49"/>
      <c r="C9" s="14">
        <v>122.1116</v>
      </c>
      <c r="D9" s="14">
        <v>129.7191</v>
      </c>
      <c r="E9" s="14">
        <v>88.157499999999999</v>
      </c>
      <c r="F9" s="49"/>
    </row>
    <row r="10" spans="1:6">
      <c r="A10" s="49"/>
      <c r="B10" s="49"/>
      <c r="C10" s="14">
        <v>41.841250000000002</v>
      </c>
      <c r="D10" s="49"/>
      <c r="E10" s="14">
        <v>25.954999999999998</v>
      </c>
      <c r="F10" s="49"/>
    </row>
    <row r="11" spans="1:6">
      <c r="A11" s="49"/>
      <c r="B11" s="49"/>
      <c r="C11" s="14">
        <v>39.10031</v>
      </c>
      <c r="D11" s="49"/>
      <c r="E11" s="14">
        <v>44.02281</v>
      </c>
      <c r="F11" s="49"/>
    </row>
    <row r="12" spans="1:6">
      <c r="A12" s="49"/>
      <c r="B12" s="49"/>
      <c r="C12" s="14">
        <v>38.373130000000003</v>
      </c>
      <c r="D12" s="49"/>
      <c r="E12" s="14">
        <v>47.21125</v>
      </c>
      <c r="F12" s="49"/>
    </row>
    <row r="13" spans="1:6">
      <c r="A13" s="49"/>
      <c r="B13" s="49"/>
      <c r="C13" s="14">
        <v>43.575310000000002</v>
      </c>
      <c r="D13" s="49"/>
      <c r="E13" s="14">
        <v>52.972810000000003</v>
      </c>
      <c r="F13" s="49"/>
    </row>
    <row r="14" spans="1:6">
      <c r="A14" s="49"/>
      <c r="B14" s="49"/>
      <c r="C14" s="14">
        <v>113.16160000000001</v>
      </c>
      <c r="D14" s="49"/>
      <c r="E14" s="14">
        <v>26.905940000000001</v>
      </c>
      <c r="F14" s="49"/>
    </row>
    <row r="15" spans="1:6">
      <c r="A15" s="49"/>
      <c r="B15" s="49"/>
      <c r="C15" s="14">
        <v>112.99379999999999</v>
      </c>
      <c r="D15" s="49"/>
      <c r="E15" s="14">
        <v>70.369380000000007</v>
      </c>
      <c r="F15" s="49"/>
    </row>
    <row r="16" spans="1:6">
      <c r="A16" s="49"/>
      <c r="B16" s="49"/>
      <c r="C16" s="14">
        <v>72.606880000000004</v>
      </c>
      <c r="D16" s="49"/>
      <c r="E16" s="14">
        <v>72.383129999999994</v>
      </c>
      <c r="F16" s="49"/>
    </row>
    <row r="19" spans="2:13">
      <c r="G19" s="10"/>
      <c r="H19" s="10"/>
      <c r="I19" s="10"/>
      <c r="J19" s="10"/>
      <c r="K19" s="10"/>
      <c r="L19" s="10"/>
      <c r="M19" s="10"/>
    </row>
    <row r="21" spans="2:13"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</row>
  </sheetData>
  <mergeCells count="4">
    <mergeCell ref="A1:F1"/>
    <mergeCell ref="A2:B2"/>
    <mergeCell ref="C2:D2"/>
    <mergeCell ref="E2:F2"/>
  </mergeCells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AC0BB-9E18-4E53-87C0-CFCA7DD74530}">
  <dimension ref="A1:O21"/>
  <sheetViews>
    <sheetView zoomScale="85" zoomScaleNormal="85" workbookViewId="0">
      <selection activeCell="Q31" sqref="Q31"/>
    </sheetView>
  </sheetViews>
  <sheetFormatPr defaultRowHeight="14.4"/>
  <cols>
    <col min="1" max="1" width="15.68359375" customWidth="1"/>
    <col min="2" max="2" width="15.26171875" customWidth="1"/>
    <col min="3" max="3" width="11.15625" customWidth="1"/>
    <col min="4" max="4" width="15" customWidth="1"/>
    <col min="5" max="5" width="11.41796875" customWidth="1"/>
    <col min="6" max="6" width="15.68359375" customWidth="1"/>
  </cols>
  <sheetData>
    <row r="1" spans="1:6">
      <c r="A1" s="123" t="s">
        <v>60</v>
      </c>
      <c r="B1" s="123"/>
      <c r="C1" s="123"/>
      <c r="D1" s="123"/>
      <c r="E1" s="123"/>
      <c r="F1" s="123"/>
    </row>
    <row r="2" spans="1:6">
      <c r="A2" s="116" t="s">
        <v>2</v>
      </c>
      <c r="B2" s="116"/>
      <c r="C2" s="116" t="s">
        <v>3</v>
      </c>
      <c r="D2" s="116"/>
      <c r="E2" s="116" t="s">
        <v>4</v>
      </c>
      <c r="F2" s="116"/>
    </row>
    <row r="3" spans="1:6">
      <c r="A3" s="43" t="s">
        <v>0</v>
      </c>
      <c r="B3" s="43" t="s">
        <v>1</v>
      </c>
      <c r="C3" s="43" t="s">
        <v>0</v>
      </c>
      <c r="D3" s="43" t="s">
        <v>1</v>
      </c>
      <c r="E3" s="43" t="s">
        <v>0</v>
      </c>
      <c r="F3" s="43" t="s">
        <v>1</v>
      </c>
    </row>
    <row r="4" spans="1:6">
      <c r="A4" s="14">
        <v>17.100000000000001</v>
      </c>
      <c r="B4" s="14">
        <v>7</v>
      </c>
      <c r="C4" s="14">
        <v>28.8</v>
      </c>
      <c r="D4" s="14">
        <v>11</v>
      </c>
      <c r="E4" s="14">
        <v>24</v>
      </c>
      <c r="F4" s="14">
        <v>11.6</v>
      </c>
    </row>
    <row r="5" spans="1:6">
      <c r="A5" s="14">
        <v>7.7</v>
      </c>
      <c r="B5" s="14">
        <v>5.3</v>
      </c>
      <c r="C5" s="14">
        <v>16.2</v>
      </c>
      <c r="D5" s="14">
        <v>7</v>
      </c>
      <c r="E5" s="14">
        <v>31.2</v>
      </c>
      <c r="F5" s="49"/>
    </row>
    <row r="6" spans="1:6">
      <c r="A6" s="14">
        <v>8.6999999999999993</v>
      </c>
      <c r="B6" s="14">
        <v>12.3</v>
      </c>
      <c r="C6" s="14">
        <v>7</v>
      </c>
      <c r="D6" s="14">
        <v>29.1</v>
      </c>
      <c r="E6" s="14">
        <v>8</v>
      </c>
      <c r="F6" s="49"/>
    </row>
    <row r="7" spans="1:6">
      <c r="A7" s="14">
        <v>15</v>
      </c>
      <c r="B7" s="14">
        <v>16.2</v>
      </c>
      <c r="C7" s="14">
        <v>14.7</v>
      </c>
      <c r="D7" s="14">
        <v>11.8</v>
      </c>
      <c r="E7" s="14">
        <v>15.7</v>
      </c>
      <c r="F7" s="49"/>
    </row>
    <row r="8" spans="1:6">
      <c r="A8" s="14">
        <v>11.8</v>
      </c>
      <c r="B8" s="49"/>
      <c r="C8" s="14">
        <v>17.100000000000001</v>
      </c>
      <c r="D8" s="14">
        <v>16.5</v>
      </c>
      <c r="E8" s="14">
        <v>0.5</v>
      </c>
      <c r="F8" s="49"/>
    </row>
    <row r="9" spans="1:6">
      <c r="A9" s="14">
        <v>16.2</v>
      </c>
      <c r="B9" s="49"/>
      <c r="C9" s="14">
        <v>23.4</v>
      </c>
      <c r="D9" s="14">
        <v>14.2</v>
      </c>
      <c r="E9" s="14">
        <v>8.9</v>
      </c>
      <c r="F9" s="49"/>
    </row>
    <row r="10" spans="1:6">
      <c r="A10" s="49"/>
      <c r="B10" s="49"/>
      <c r="C10" s="14">
        <v>15.7</v>
      </c>
      <c r="D10" s="49"/>
      <c r="E10" s="14">
        <v>14.9</v>
      </c>
      <c r="F10" s="49"/>
    </row>
    <row r="11" spans="1:6">
      <c r="A11" s="49"/>
      <c r="B11" s="49"/>
      <c r="C11" s="14">
        <v>13.9</v>
      </c>
      <c r="D11" s="49"/>
      <c r="E11" s="14">
        <v>3.3</v>
      </c>
      <c r="F11" s="49"/>
    </row>
    <row r="12" spans="1:6">
      <c r="A12" s="49"/>
      <c r="B12" s="49"/>
      <c r="C12" s="14">
        <v>20.6</v>
      </c>
      <c r="D12" s="49"/>
      <c r="E12" s="14">
        <v>6.3</v>
      </c>
      <c r="F12" s="49"/>
    </row>
    <row r="13" spans="1:6">
      <c r="A13" s="49"/>
      <c r="B13" s="49"/>
      <c r="C13" s="14">
        <v>13.9</v>
      </c>
      <c r="D13" s="49"/>
      <c r="E13" s="14">
        <v>15.5</v>
      </c>
      <c r="F13" s="49"/>
    </row>
    <row r="14" spans="1:6">
      <c r="A14" s="49"/>
      <c r="B14" s="49"/>
      <c r="C14" s="14">
        <v>16.3</v>
      </c>
      <c r="D14" s="49"/>
      <c r="E14" s="14">
        <v>13.4</v>
      </c>
      <c r="F14" s="49"/>
    </row>
    <row r="15" spans="1:6">
      <c r="A15" s="49"/>
      <c r="B15" s="49"/>
      <c r="C15" s="14">
        <v>7.9</v>
      </c>
      <c r="D15" s="49"/>
      <c r="E15" s="14">
        <v>17.399999999999999</v>
      </c>
      <c r="F15" s="14"/>
    </row>
    <row r="16" spans="1:6">
      <c r="A16" s="49"/>
      <c r="B16" s="49"/>
      <c r="C16" s="14">
        <v>14.1</v>
      </c>
      <c r="D16" s="49"/>
      <c r="E16" s="14">
        <v>18.2</v>
      </c>
      <c r="F16" s="49"/>
    </row>
    <row r="17" spans="4:15">
      <c r="G17" s="95"/>
      <c r="H17" s="95"/>
      <c r="I17" s="95"/>
      <c r="J17" s="95"/>
      <c r="K17" s="95"/>
      <c r="L17" s="95"/>
      <c r="M17" s="95"/>
    </row>
    <row r="21" spans="4:15"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  <c r="O21" s="95"/>
    </row>
  </sheetData>
  <mergeCells count="4">
    <mergeCell ref="A1:F1"/>
    <mergeCell ref="A2:B2"/>
    <mergeCell ref="C2:D2"/>
    <mergeCell ref="E2:F2"/>
  </mergeCells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52C28-F8AA-4F80-9483-AB293C1C10AE}">
  <dimension ref="A1:O13"/>
  <sheetViews>
    <sheetView zoomScale="85" zoomScaleNormal="85" workbookViewId="0">
      <selection activeCell="B3" sqref="B3:O13"/>
    </sheetView>
  </sheetViews>
  <sheetFormatPr defaultRowHeight="14.4"/>
  <cols>
    <col min="1" max="1" width="13.68359375" customWidth="1"/>
  </cols>
  <sheetData>
    <row r="1" spans="1:15">
      <c r="A1" s="119" t="s">
        <v>16</v>
      </c>
      <c r="B1" s="119"/>
      <c r="C1" s="119"/>
      <c r="D1" s="119"/>
      <c r="E1" s="119"/>
      <c r="F1" s="119"/>
      <c r="G1" s="119"/>
      <c r="I1" s="119" t="s">
        <v>15</v>
      </c>
      <c r="J1" s="119"/>
      <c r="K1" s="119"/>
      <c r="L1" s="119"/>
      <c r="M1" s="119"/>
      <c r="N1" s="119"/>
      <c r="O1" s="119"/>
    </row>
    <row r="2" spans="1:15">
      <c r="A2" s="44" t="s">
        <v>12</v>
      </c>
      <c r="B2" s="128" t="s">
        <v>13</v>
      </c>
      <c r="C2" s="128"/>
      <c r="D2" s="128"/>
      <c r="E2" s="128"/>
      <c r="F2" s="128"/>
      <c r="G2" s="128"/>
      <c r="H2" s="93"/>
      <c r="I2" s="11" t="s">
        <v>12</v>
      </c>
      <c r="J2" s="128" t="s">
        <v>13</v>
      </c>
      <c r="K2" s="128"/>
      <c r="L2" s="128"/>
      <c r="M2" s="128"/>
      <c r="N2" s="128"/>
      <c r="O2" s="128"/>
    </row>
    <row r="3" spans="1:15">
      <c r="A3" s="45">
        <v>0</v>
      </c>
      <c r="B3" s="15">
        <v>100</v>
      </c>
      <c r="C3" s="15">
        <v>100</v>
      </c>
      <c r="D3" s="15">
        <v>100</v>
      </c>
      <c r="E3" s="15">
        <v>100</v>
      </c>
      <c r="F3" s="15">
        <v>100</v>
      </c>
      <c r="G3" s="15">
        <v>100</v>
      </c>
      <c r="H3" s="96"/>
      <c r="I3" s="15">
        <v>0</v>
      </c>
      <c r="J3" s="15">
        <v>100</v>
      </c>
      <c r="K3" s="15">
        <v>100</v>
      </c>
      <c r="L3" s="15">
        <v>100</v>
      </c>
      <c r="M3" s="15">
        <v>100</v>
      </c>
      <c r="N3" s="15">
        <v>100</v>
      </c>
      <c r="O3" s="15">
        <v>100</v>
      </c>
    </row>
    <row r="4" spans="1:15">
      <c r="A4" s="45">
        <v>10</v>
      </c>
      <c r="B4" s="15">
        <v>45.896659999999997</v>
      </c>
      <c r="C4" s="15">
        <v>26.274509999999999</v>
      </c>
      <c r="D4" s="15">
        <v>48.0139</v>
      </c>
      <c r="E4" s="15">
        <v>211.09549999999999</v>
      </c>
      <c r="F4" s="15">
        <v>39.393940000000001</v>
      </c>
      <c r="G4" s="15">
        <v>26.948049999999999</v>
      </c>
      <c r="H4" s="96"/>
      <c r="I4" s="15">
        <v>10</v>
      </c>
      <c r="J4" s="15">
        <v>122.7848</v>
      </c>
      <c r="K4" s="15">
        <v>109.16030000000001</v>
      </c>
      <c r="L4" s="15">
        <v>94.66019</v>
      </c>
      <c r="M4" s="15">
        <v>117.8947</v>
      </c>
      <c r="N4" s="15">
        <v>153.012</v>
      </c>
      <c r="O4" s="15">
        <v>91.943129999999996</v>
      </c>
    </row>
    <row r="5" spans="1:15">
      <c r="A5" s="45">
        <v>20</v>
      </c>
      <c r="B5" s="15">
        <v>34.979880000000001</v>
      </c>
      <c r="C5" s="15">
        <v>28.086320000000001</v>
      </c>
      <c r="D5" s="15">
        <v>37.918930000000003</v>
      </c>
      <c r="E5" s="15">
        <v>108.43640000000001</v>
      </c>
      <c r="F5" s="15">
        <v>64.330460000000002</v>
      </c>
      <c r="G5" s="15">
        <v>23.942540000000001</v>
      </c>
      <c r="H5" s="96"/>
      <c r="I5" s="15">
        <v>20</v>
      </c>
      <c r="J5" s="15">
        <v>111.39239999999999</v>
      </c>
      <c r="K5" s="15">
        <v>145.8015</v>
      </c>
      <c r="L5" s="15">
        <v>93.689319999999995</v>
      </c>
      <c r="M5" s="15">
        <v>111.5789</v>
      </c>
      <c r="N5" s="15">
        <v>134.93979999999999</v>
      </c>
      <c r="O5" s="15">
        <v>37.91469</v>
      </c>
    </row>
    <row r="6" spans="1:15">
      <c r="A6" s="45">
        <v>30</v>
      </c>
      <c r="B6" s="15">
        <v>55.775080000000003</v>
      </c>
      <c r="C6" s="15">
        <v>83.843140000000005</v>
      </c>
      <c r="D6" s="15">
        <v>35.10427</v>
      </c>
      <c r="E6" s="15">
        <v>116.8539</v>
      </c>
      <c r="F6" s="15">
        <v>94.949489999999997</v>
      </c>
      <c r="G6" s="15">
        <v>42.857140000000001</v>
      </c>
      <c r="H6" s="96"/>
      <c r="I6" s="15">
        <v>30</v>
      </c>
      <c r="J6" s="15">
        <v>118.9873</v>
      </c>
      <c r="K6" s="15">
        <v>86.259540000000001</v>
      </c>
      <c r="L6" s="15">
        <v>65.048540000000003</v>
      </c>
      <c r="M6" s="15">
        <v>111.5789</v>
      </c>
      <c r="N6" s="15">
        <v>133.73490000000001</v>
      </c>
      <c r="O6" s="15">
        <v>36.966819999999998</v>
      </c>
    </row>
    <row r="7" spans="1:15">
      <c r="A7" s="44"/>
      <c r="B7" s="47"/>
      <c r="C7" s="47"/>
      <c r="D7" s="47"/>
      <c r="E7" s="47"/>
      <c r="F7" s="47"/>
      <c r="G7" s="47"/>
      <c r="H7" s="96"/>
      <c r="I7" s="47"/>
      <c r="J7" s="47"/>
      <c r="K7" s="47"/>
      <c r="L7" s="47"/>
      <c r="M7" s="47"/>
      <c r="N7" s="47"/>
      <c r="O7" s="47"/>
    </row>
    <row r="8" spans="1:15">
      <c r="A8" s="44"/>
      <c r="B8" s="47"/>
      <c r="C8" s="47"/>
      <c r="D8" s="47"/>
      <c r="E8" s="47"/>
      <c r="F8" s="47"/>
      <c r="G8" s="47"/>
      <c r="H8" s="96"/>
      <c r="I8" s="47"/>
      <c r="J8" s="47"/>
      <c r="K8" s="47"/>
      <c r="L8" s="47"/>
      <c r="M8" s="47"/>
      <c r="N8" s="47"/>
      <c r="O8" s="47"/>
    </row>
    <row r="9" spans="1:15">
      <c r="A9" s="44" t="s">
        <v>12</v>
      </c>
      <c r="B9" s="120" t="s">
        <v>14</v>
      </c>
      <c r="C9" s="120"/>
      <c r="D9" s="120"/>
      <c r="E9" s="120"/>
      <c r="F9" s="120"/>
      <c r="G9" s="120"/>
      <c r="H9" s="96"/>
      <c r="I9" s="47" t="s">
        <v>12</v>
      </c>
      <c r="J9" s="120" t="s">
        <v>14</v>
      </c>
      <c r="K9" s="120"/>
      <c r="L9" s="120"/>
      <c r="M9" s="120"/>
      <c r="N9" s="120"/>
      <c r="O9" s="120"/>
    </row>
    <row r="10" spans="1:15">
      <c r="A10" s="45">
        <v>0</v>
      </c>
      <c r="B10" s="15">
        <v>100</v>
      </c>
      <c r="C10" s="15">
        <v>100</v>
      </c>
      <c r="D10" s="15">
        <v>100</v>
      </c>
      <c r="E10" s="15">
        <v>100</v>
      </c>
      <c r="F10" s="15">
        <v>100</v>
      </c>
      <c r="G10" s="15">
        <v>100</v>
      </c>
      <c r="H10" s="96"/>
      <c r="I10" s="15">
        <v>0</v>
      </c>
      <c r="J10" s="15">
        <v>100</v>
      </c>
      <c r="K10" s="15">
        <v>100</v>
      </c>
      <c r="L10" s="15">
        <v>100</v>
      </c>
      <c r="M10" s="15">
        <v>100</v>
      </c>
      <c r="N10" s="15">
        <v>100</v>
      </c>
      <c r="O10" s="15">
        <v>100</v>
      </c>
    </row>
    <row r="11" spans="1:15">
      <c r="A11" s="45">
        <v>10</v>
      </c>
      <c r="B11" s="15">
        <v>152.161</v>
      </c>
      <c r="C11" s="15">
        <v>120</v>
      </c>
      <c r="D11" s="15">
        <v>48.695270000000001</v>
      </c>
      <c r="E11" s="15">
        <v>806.8913</v>
      </c>
      <c r="F11" s="15">
        <v>113.14619999999999</v>
      </c>
      <c r="G11" s="15">
        <v>220.4819</v>
      </c>
      <c r="H11" s="96"/>
      <c r="I11" s="15">
        <v>10</v>
      </c>
      <c r="J11" s="15">
        <v>47.36842</v>
      </c>
      <c r="K11" s="15">
        <v>106.4935</v>
      </c>
      <c r="L11" s="15">
        <v>68.965519999999998</v>
      </c>
      <c r="M11" s="15">
        <v>30.66667</v>
      </c>
      <c r="N11" s="15">
        <v>120.339</v>
      </c>
      <c r="O11" s="15">
        <v>51.851849999999999</v>
      </c>
    </row>
    <row r="12" spans="1:15">
      <c r="A12" s="45">
        <v>20</v>
      </c>
      <c r="B12" s="15">
        <v>81.073030000000003</v>
      </c>
      <c r="C12" s="15">
        <v>332.12119999999999</v>
      </c>
      <c r="D12" s="15">
        <v>230.2963</v>
      </c>
      <c r="E12" s="15">
        <v>558.34609999999998</v>
      </c>
      <c r="F12" s="15">
        <v>92.466769999999997</v>
      </c>
      <c r="G12" s="15">
        <v>468.22289999999998</v>
      </c>
      <c r="H12" s="96"/>
      <c r="I12" s="15">
        <v>20</v>
      </c>
      <c r="J12" s="15">
        <v>40.935670000000002</v>
      </c>
      <c r="K12" s="15">
        <v>64.935059999999993</v>
      </c>
      <c r="L12" s="15">
        <v>10.34483</v>
      </c>
      <c r="M12" s="15">
        <v>23.33333</v>
      </c>
      <c r="N12" s="15">
        <v>88.983050000000006</v>
      </c>
      <c r="O12" s="15">
        <v>91.358019999999996</v>
      </c>
    </row>
    <row r="13" spans="1:15">
      <c r="A13" s="45">
        <v>30</v>
      </c>
      <c r="B13" s="15">
        <v>38.524590000000003</v>
      </c>
      <c r="C13" s="15">
        <v>464.24239999999998</v>
      </c>
      <c r="D13" s="15">
        <v>237.20160000000001</v>
      </c>
      <c r="E13" s="15">
        <v>765.08420000000001</v>
      </c>
      <c r="F13" s="15">
        <v>66.174300000000002</v>
      </c>
      <c r="G13" s="15">
        <v>47.43976</v>
      </c>
      <c r="H13" s="96"/>
      <c r="I13" s="15">
        <v>30</v>
      </c>
      <c r="J13" s="15">
        <v>74.269009999999994</v>
      </c>
      <c r="K13" s="15">
        <v>14.28571</v>
      </c>
      <c r="L13" s="15">
        <v>0</v>
      </c>
      <c r="M13" s="15">
        <v>19.33333</v>
      </c>
      <c r="N13" s="15">
        <v>67.796610000000001</v>
      </c>
      <c r="O13" s="15">
        <v>46.296300000000002</v>
      </c>
    </row>
  </sheetData>
  <mergeCells count="6">
    <mergeCell ref="A1:G1"/>
    <mergeCell ref="B2:G2"/>
    <mergeCell ref="B9:G9"/>
    <mergeCell ref="I1:O1"/>
    <mergeCell ref="J2:O2"/>
    <mergeCell ref="J9:O9"/>
  </mergeCells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7C0B-82A2-4714-A399-7F9CE8BADE7E}">
  <dimension ref="A1:AA30"/>
  <sheetViews>
    <sheetView topLeftCell="A10" zoomScale="85" zoomScaleNormal="85" workbookViewId="0">
      <selection activeCell="L17" sqref="L17"/>
    </sheetView>
  </sheetViews>
  <sheetFormatPr defaultColWidth="9.15625" defaultRowHeight="14.4"/>
  <cols>
    <col min="1" max="16384" width="9.15625" style="43"/>
  </cols>
  <sheetData>
    <row r="1" spans="1:27">
      <c r="A1" s="123" t="s">
        <v>16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</row>
    <row r="2" spans="1:27">
      <c r="A2" s="43" t="s">
        <v>12</v>
      </c>
      <c r="B2" s="116" t="s">
        <v>13</v>
      </c>
      <c r="C2" s="116"/>
      <c r="D2" s="116"/>
      <c r="E2" s="116"/>
      <c r="F2" s="116"/>
      <c r="G2" s="116"/>
      <c r="H2" s="116"/>
      <c r="I2" s="116"/>
      <c r="J2" s="116"/>
      <c r="K2" s="116"/>
    </row>
    <row r="3" spans="1:27">
      <c r="A3" s="10">
        <v>0</v>
      </c>
      <c r="B3" s="10">
        <v>100</v>
      </c>
      <c r="C3" s="10">
        <v>100</v>
      </c>
      <c r="D3" s="10">
        <v>100</v>
      </c>
      <c r="E3" s="10">
        <v>100</v>
      </c>
      <c r="F3" s="10">
        <v>100</v>
      </c>
      <c r="G3" s="10">
        <v>100</v>
      </c>
      <c r="H3" s="10">
        <v>100</v>
      </c>
      <c r="I3" s="10">
        <v>100</v>
      </c>
      <c r="J3" s="10">
        <v>100</v>
      </c>
      <c r="K3" s="10">
        <v>100</v>
      </c>
      <c r="L3" s="10"/>
    </row>
    <row r="4" spans="1:27">
      <c r="A4" s="14">
        <v>10</v>
      </c>
      <c r="B4" s="14">
        <v>53.96078</v>
      </c>
      <c r="C4" s="14">
        <v>41.187829999999998</v>
      </c>
      <c r="D4" s="14">
        <v>46.580649999999999</v>
      </c>
      <c r="E4" s="14">
        <v>155.2518</v>
      </c>
      <c r="F4" s="14">
        <v>229.86670000000001</v>
      </c>
      <c r="G4" s="14">
        <v>115.6682</v>
      </c>
      <c r="H4" s="14">
        <v>255.49809999999999</v>
      </c>
      <c r="I4" s="14">
        <v>163.7731</v>
      </c>
      <c r="J4" s="14">
        <v>79.361699999999999</v>
      </c>
      <c r="K4" s="14">
        <v>79.878789999999995</v>
      </c>
      <c r="L4" s="14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</row>
    <row r="5" spans="1:27">
      <c r="A5" s="14">
        <v>20</v>
      </c>
      <c r="B5" s="14">
        <v>94.03922</v>
      </c>
      <c r="C5" s="14">
        <v>35.683239999999998</v>
      </c>
      <c r="D5" s="14">
        <v>82.580650000000006</v>
      </c>
      <c r="E5" s="14">
        <v>27.625900000000001</v>
      </c>
      <c r="F5" s="14">
        <v>111.6</v>
      </c>
      <c r="G5" s="14">
        <v>237.3272</v>
      </c>
      <c r="H5" s="14">
        <v>138.42169999999999</v>
      </c>
      <c r="I5" s="14">
        <v>93.865740000000002</v>
      </c>
      <c r="J5" s="14">
        <v>103.82980000000001</v>
      </c>
      <c r="K5" s="14">
        <v>145.4545</v>
      </c>
      <c r="L5" s="14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  <c r="AA5" s="49"/>
    </row>
    <row r="6" spans="1:27">
      <c r="A6" s="14">
        <v>30</v>
      </c>
      <c r="B6" s="14">
        <v>33.96</v>
      </c>
      <c r="C6" s="14">
        <v>35.49</v>
      </c>
      <c r="D6" s="14">
        <v>97.42</v>
      </c>
      <c r="E6" s="14">
        <v>66.330939999999998</v>
      </c>
      <c r="F6" s="14">
        <v>96.266670000000005</v>
      </c>
      <c r="G6" s="14">
        <v>581.79719999999998</v>
      </c>
      <c r="H6" s="14">
        <v>521.60410000000002</v>
      </c>
      <c r="I6" s="14">
        <v>114.4676</v>
      </c>
      <c r="J6" s="14">
        <v>146.80850000000001</v>
      </c>
      <c r="K6" s="14">
        <v>170.06059999999999</v>
      </c>
      <c r="L6" s="14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  <c r="AA6" s="49"/>
    </row>
    <row r="7" spans="1:27">
      <c r="A7" s="49"/>
      <c r="B7" s="14"/>
      <c r="C7" s="14"/>
      <c r="D7" s="14"/>
      <c r="E7" s="14"/>
      <c r="F7" s="14"/>
      <c r="G7" s="14"/>
      <c r="H7" s="14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</row>
    <row r="8" spans="1:27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  <c r="AA8" s="49"/>
    </row>
    <row r="9" spans="1:27">
      <c r="A9" s="49" t="s">
        <v>12</v>
      </c>
      <c r="B9" s="124" t="s">
        <v>14</v>
      </c>
      <c r="C9" s="124"/>
      <c r="D9" s="124"/>
      <c r="E9" s="124"/>
      <c r="F9" s="124"/>
      <c r="G9" s="124"/>
      <c r="H9" s="124"/>
      <c r="I9" s="124"/>
      <c r="J9" s="124"/>
      <c r="K9" s="124"/>
      <c r="L9" s="124"/>
      <c r="M9" s="124"/>
      <c r="N9" s="124"/>
      <c r="O9" s="124"/>
      <c r="P9" s="124"/>
      <c r="Q9" s="124"/>
      <c r="R9" s="124"/>
      <c r="S9" s="124"/>
      <c r="T9" s="124"/>
      <c r="U9" s="124"/>
      <c r="V9" s="124"/>
      <c r="W9" s="124"/>
      <c r="X9" s="124"/>
      <c r="Y9" s="124"/>
      <c r="Z9" s="124"/>
      <c r="AA9" s="124"/>
    </row>
    <row r="10" spans="1:27">
      <c r="A10" s="14">
        <v>0</v>
      </c>
      <c r="B10" s="14">
        <v>100</v>
      </c>
      <c r="C10" s="14">
        <v>100</v>
      </c>
      <c r="D10" s="14">
        <v>100</v>
      </c>
      <c r="E10" s="14">
        <v>100</v>
      </c>
      <c r="F10" s="14">
        <v>100</v>
      </c>
      <c r="G10" s="14">
        <v>100</v>
      </c>
      <c r="H10" s="14">
        <v>100</v>
      </c>
      <c r="I10" s="14">
        <v>100</v>
      </c>
      <c r="J10" s="14">
        <v>100</v>
      </c>
      <c r="K10" s="14">
        <v>100</v>
      </c>
      <c r="L10" s="14">
        <v>100</v>
      </c>
      <c r="M10" s="14">
        <v>100</v>
      </c>
      <c r="N10" s="14">
        <v>100</v>
      </c>
      <c r="O10" s="14">
        <v>100</v>
      </c>
      <c r="P10" s="14">
        <v>100</v>
      </c>
      <c r="Q10" s="14">
        <v>100</v>
      </c>
      <c r="R10" s="14">
        <v>100</v>
      </c>
      <c r="S10" s="14">
        <v>100</v>
      </c>
      <c r="T10" s="14">
        <v>100</v>
      </c>
      <c r="U10" s="14">
        <v>100</v>
      </c>
      <c r="V10" s="14">
        <v>100</v>
      </c>
      <c r="W10" s="14">
        <v>100</v>
      </c>
      <c r="X10" s="14">
        <v>100</v>
      </c>
      <c r="Y10" s="14">
        <v>100</v>
      </c>
      <c r="Z10" s="14">
        <v>100</v>
      </c>
      <c r="AA10" s="14">
        <v>100</v>
      </c>
    </row>
    <row r="11" spans="1:27">
      <c r="A11" s="14">
        <v>10</v>
      </c>
      <c r="B11" s="14">
        <v>142.57910000000001</v>
      </c>
      <c r="C11" s="14">
        <v>6384.6769999999997</v>
      </c>
      <c r="D11" s="14">
        <v>536.59389999999996</v>
      </c>
      <c r="E11" s="14">
        <v>128.4051</v>
      </c>
      <c r="F11" s="14">
        <v>135.7629</v>
      </c>
      <c r="G11" s="14">
        <v>114.7045</v>
      </c>
      <c r="H11" s="14">
        <v>72.192509999999999</v>
      </c>
      <c r="I11" s="14">
        <v>192.84690000000001</v>
      </c>
      <c r="J11" s="14">
        <v>110.9329</v>
      </c>
      <c r="K11" s="14">
        <v>115.6611</v>
      </c>
      <c r="L11" s="14">
        <v>90.014830000000003</v>
      </c>
      <c r="M11" s="14">
        <v>265.50139999999999</v>
      </c>
      <c r="N11" s="14">
        <v>240.9091</v>
      </c>
      <c r="O11" s="14">
        <v>85.375489999999999</v>
      </c>
      <c r="P11" s="14">
        <v>69.02655</v>
      </c>
      <c r="Q11" s="14">
        <v>64.674700000000001</v>
      </c>
      <c r="R11" s="14">
        <v>32.544899999999998</v>
      </c>
      <c r="S11" s="14">
        <v>247.78299999999999</v>
      </c>
      <c r="T11" s="14">
        <v>139.97460000000001</v>
      </c>
      <c r="U11" s="14">
        <v>93.75</v>
      </c>
      <c r="V11" s="14">
        <v>174.0788</v>
      </c>
      <c r="W11" s="14">
        <v>9.1341579999999993</v>
      </c>
      <c r="X11" s="14">
        <v>355.56869999999998</v>
      </c>
      <c r="Y11" s="14">
        <v>74.445620000000005</v>
      </c>
      <c r="Z11" s="14">
        <v>48.092210000000001</v>
      </c>
      <c r="AA11" s="14">
        <v>221.94739999999999</v>
      </c>
    </row>
    <row r="12" spans="1:27">
      <c r="A12" s="14">
        <v>20</v>
      </c>
      <c r="B12" s="14">
        <v>164.72020000000001</v>
      </c>
      <c r="C12" s="14">
        <v>6384.6769999999997</v>
      </c>
      <c r="D12" s="14">
        <v>1170.989</v>
      </c>
      <c r="E12" s="14">
        <v>98.486609999999999</v>
      </c>
      <c r="F12" s="14">
        <v>124.4898</v>
      </c>
      <c r="G12" s="14">
        <v>92.212549999999993</v>
      </c>
      <c r="H12" s="14">
        <v>147.1925</v>
      </c>
      <c r="I12" s="14">
        <v>127.7539</v>
      </c>
      <c r="J12" s="14">
        <v>52.623910000000002</v>
      </c>
      <c r="K12" s="14">
        <v>101.6688</v>
      </c>
      <c r="L12" s="14">
        <v>108.2551</v>
      </c>
      <c r="M12" s="14">
        <v>265.50139999999999</v>
      </c>
      <c r="N12" s="14">
        <v>146.99539999999999</v>
      </c>
      <c r="O12" s="14">
        <v>506.32409999999999</v>
      </c>
      <c r="P12" s="14">
        <v>118.0924</v>
      </c>
      <c r="Q12" s="14">
        <v>258.464</v>
      </c>
      <c r="R12" s="14">
        <v>235.83</v>
      </c>
      <c r="S12" s="14">
        <v>252.9778</v>
      </c>
      <c r="T12" s="14">
        <v>67.956850000000003</v>
      </c>
      <c r="U12" s="14">
        <v>100.64660000000001</v>
      </c>
      <c r="V12" s="14">
        <v>21.092759999999998</v>
      </c>
      <c r="W12" s="14">
        <v>9.0390099999999993</v>
      </c>
      <c r="X12" s="14">
        <v>331.75360000000001</v>
      </c>
      <c r="Y12" s="14">
        <v>162.51320000000001</v>
      </c>
      <c r="Z12" s="14">
        <v>25.75517</v>
      </c>
      <c r="AA12" s="14">
        <v>224.34309999999999</v>
      </c>
    </row>
    <row r="13" spans="1:27">
      <c r="A13" s="14">
        <v>30</v>
      </c>
      <c r="B13" s="14">
        <v>221.82</v>
      </c>
      <c r="C13" s="14">
        <v>976.19</v>
      </c>
      <c r="D13" s="14">
        <v>292.14</v>
      </c>
      <c r="E13" s="14">
        <v>33.409999999999997</v>
      </c>
      <c r="F13" s="14">
        <v>518.55999999999995</v>
      </c>
      <c r="G13" s="14">
        <v>245.68</v>
      </c>
      <c r="H13" s="14">
        <v>300.8</v>
      </c>
      <c r="I13" s="14">
        <v>61.8</v>
      </c>
      <c r="J13" s="14">
        <v>110.35</v>
      </c>
      <c r="K13" s="14">
        <v>109.24</v>
      </c>
      <c r="L13" s="14">
        <v>84.03</v>
      </c>
      <c r="M13" s="14">
        <v>156.29</v>
      </c>
      <c r="N13" s="14">
        <v>212.1</v>
      </c>
      <c r="O13" s="14">
        <v>155.7312</v>
      </c>
      <c r="P13" s="14">
        <v>120.7473</v>
      </c>
      <c r="Q13" s="14">
        <v>258.464</v>
      </c>
      <c r="R13" s="14">
        <v>234.91579999999999</v>
      </c>
      <c r="S13" s="14">
        <v>252.9778</v>
      </c>
      <c r="T13" s="14">
        <v>212.9442</v>
      </c>
      <c r="U13" s="14">
        <v>118.53449999999999</v>
      </c>
      <c r="V13" s="14">
        <v>157.17920000000001</v>
      </c>
      <c r="W13" s="14">
        <v>46.907710000000002</v>
      </c>
      <c r="X13" s="14">
        <v>44.431280000000001</v>
      </c>
      <c r="Y13" s="14">
        <v>159.13409999999999</v>
      </c>
      <c r="Z13" s="14">
        <v>69.634339999999995</v>
      </c>
      <c r="AA13" s="14">
        <v>300.3091</v>
      </c>
    </row>
    <row r="14" spans="1:27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</row>
    <row r="15" spans="1:27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  <c r="AA15" s="49"/>
    </row>
    <row r="16" spans="1:27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</row>
    <row r="17" spans="1:27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</row>
    <row r="18" spans="1:27">
      <c r="A18" s="129" t="s">
        <v>15</v>
      </c>
      <c r="B18" s="129"/>
      <c r="C18" s="129"/>
      <c r="D18" s="129"/>
      <c r="E18" s="129"/>
      <c r="F18" s="129"/>
      <c r="G18" s="129"/>
      <c r="H18" s="129"/>
      <c r="I18" s="129"/>
      <c r="J18" s="129"/>
      <c r="K18" s="12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  <c r="AA18" s="49"/>
    </row>
    <row r="19" spans="1:27">
      <c r="A19" s="49" t="s">
        <v>12</v>
      </c>
      <c r="B19" s="124" t="s">
        <v>13</v>
      </c>
      <c r="C19" s="124"/>
      <c r="D19" s="124"/>
      <c r="E19" s="124"/>
      <c r="F19" s="124"/>
      <c r="G19" s="124"/>
      <c r="H19" s="124"/>
      <c r="I19" s="124"/>
      <c r="J19" s="124"/>
      <c r="K19" s="124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  <c r="AA19" s="49"/>
    </row>
    <row r="20" spans="1:27">
      <c r="A20" s="14">
        <v>0</v>
      </c>
      <c r="B20" s="14">
        <v>100</v>
      </c>
      <c r="C20" s="14">
        <v>100</v>
      </c>
      <c r="D20" s="14">
        <v>100</v>
      </c>
      <c r="E20" s="14">
        <v>100</v>
      </c>
      <c r="F20" s="14">
        <v>100</v>
      </c>
      <c r="G20" s="14">
        <v>100</v>
      </c>
      <c r="H20" s="14">
        <v>100</v>
      </c>
      <c r="I20" s="14">
        <v>100</v>
      </c>
      <c r="J20" s="14">
        <v>100</v>
      </c>
      <c r="K20" s="14">
        <v>100</v>
      </c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  <c r="AA20" s="49"/>
    </row>
    <row r="21" spans="1:27">
      <c r="A21" s="14">
        <v>10</v>
      </c>
      <c r="B21" s="14">
        <v>92.920349999999999</v>
      </c>
      <c r="C21" s="14">
        <v>64.646460000000005</v>
      </c>
      <c r="D21" s="14">
        <v>158.9041</v>
      </c>
      <c r="E21" s="14">
        <v>73.563220000000001</v>
      </c>
      <c r="F21" s="14">
        <v>32.478630000000003</v>
      </c>
      <c r="G21" s="14">
        <v>107.5188</v>
      </c>
      <c r="H21" s="14">
        <v>72.580650000000006</v>
      </c>
      <c r="I21" s="14">
        <v>108.09717000000001</v>
      </c>
      <c r="J21" s="14">
        <v>161.25</v>
      </c>
      <c r="K21" s="14">
        <v>144.4444</v>
      </c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  <c r="AA21" s="49"/>
    </row>
    <row r="22" spans="1:27">
      <c r="A22" s="14">
        <v>20</v>
      </c>
      <c r="B22" s="14">
        <v>69.02655</v>
      </c>
      <c r="C22" s="14">
        <v>71.717169999999996</v>
      </c>
      <c r="D22" s="14">
        <v>226.0274</v>
      </c>
      <c r="E22" s="14">
        <v>95.402299999999997</v>
      </c>
      <c r="F22" s="14">
        <v>101.7094</v>
      </c>
      <c r="G22" s="14">
        <v>138.3459</v>
      </c>
      <c r="H22" s="14">
        <v>81.720429999999993</v>
      </c>
      <c r="I22" s="14">
        <v>120.6478</v>
      </c>
      <c r="J22" s="14">
        <v>145</v>
      </c>
      <c r="K22" s="14">
        <v>134.2593</v>
      </c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  <c r="AA22" s="49"/>
    </row>
    <row r="23" spans="1:27">
      <c r="A23" s="14">
        <v>30</v>
      </c>
      <c r="B23" s="14">
        <v>122.12390000000001</v>
      </c>
      <c r="C23" s="14">
        <v>84.848479999999995</v>
      </c>
      <c r="D23" s="14">
        <v>197.2603</v>
      </c>
      <c r="E23" s="14">
        <v>94.252870000000001</v>
      </c>
      <c r="F23" s="14">
        <v>91.45299</v>
      </c>
      <c r="G23" s="14">
        <v>67.669169999999994</v>
      </c>
      <c r="H23" s="14">
        <v>73.118279999999999</v>
      </c>
      <c r="I23" s="14">
        <v>114.17</v>
      </c>
      <c r="J23" s="14">
        <v>108.75</v>
      </c>
      <c r="K23" s="14">
        <v>124.0741</v>
      </c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  <c r="AA23" s="49"/>
    </row>
    <row r="24" spans="1:27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  <c r="AA24" s="49"/>
    </row>
    <row r="25" spans="1:27">
      <c r="A25" s="49"/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  <c r="AA25" s="49"/>
    </row>
    <row r="26" spans="1:27">
      <c r="A26" s="49" t="s">
        <v>12</v>
      </c>
      <c r="B26" s="124" t="s">
        <v>14</v>
      </c>
      <c r="C26" s="124"/>
      <c r="D26" s="124"/>
      <c r="E26" s="124"/>
      <c r="F26" s="124"/>
      <c r="G26" s="124"/>
      <c r="H26" s="124"/>
      <c r="I26" s="124"/>
      <c r="J26" s="124"/>
      <c r="K26" s="124"/>
      <c r="L26" s="124"/>
      <c r="M26" s="124"/>
      <c r="N26" s="124"/>
      <c r="O26" s="124"/>
      <c r="P26" s="124"/>
      <c r="Q26" s="124"/>
      <c r="R26" s="124"/>
      <c r="S26" s="124"/>
      <c r="T26" s="124"/>
      <c r="U26" s="124"/>
      <c r="V26" s="124"/>
      <c r="W26" s="124"/>
      <c r="X26" s="124"/>
      <c r="Y26" s="124"/>
      <c r="Z26" s="124"/>
      <c r="AA26" s="124"/>
    </row>
    <row r="27" spans="1:27">
      <c r="A27" s="14">
        <v>0</v>
      </c>
      <c r="B27" s="14">
        <v>100</v>
      </c>
      <c r="C27" s="14">
        <v>100</v>
      </c>
      <c r="D27" s="14">
        <v>100</v>
      </c>
      <c r="E27" s="14">
        <v>100</v>
      </c>
      <c r="F27" s="14">
        <v>100</v>
      </c>
      <c r="G27" s="14">
        <v>100</v>
      </c>
      <c r="H27" s="14">
        <v>100</v>
      </c>
      <c r="I27" s="14">
        <v>100</v>
      </c>
      <c r="J27" s="14">
        <v>100</v>
      </c>
      <c r="K27" s="14">
        <v>100</v>
      </c>
      <c r="L27" s="14">
        <v>100</v>
      </c>
      <c r="M27" s="14">
        <v>100</v>
      </c>
      <c r="N27" s="14">
        <v>100</v>
      </c>
      <c r="O27" s="14">
        <v>100</v>
      </c>
      <c r="P27" s="14">
        <v>100</v>
      </c>
      <c r="Q27" s="14">
        <v>100</v>
      </c>
      <c r="R27" s="14">
        <v>100</v>
      </c>
      <c r="S27" s="14">
        <v>100</v>
      </c>
      <c r="T27" s="14">
        <v>100</v>
      </c>
      <c r="U27" s="14">
        <v>100</v>
      </c>
      <c r="V27" s="14">
        <v>100</v>
      </c>
      <c r="W27" s="14">
        <v>100</v>
      </c>
      <c r="X27" s="14">
        <v>100</v>
      </c>
      <c r="Y27" s="14">
        <v>100</v>
      </c>
      <c r="Z27" s="14">
        <v>100</v>
      </c>
      <c r="AA27" s="14">
        <v>100</v>
      </c>
    </row>
    <row r="28" spans="1:27">
      <c r="A28" s="14">
        <v>10</v>
      </c>
      <c r="B28" s="14">
        <v>71.527780000000007</v>
      </c>
      <c r="C28" s="14">
        <v>0</v>
      </c>
      <c r="D28" s="14">
        <v>44.285710000000002</v>
      </c>
      <c r="E28" s="14">
        <v>92.517009999999999</v>
      </c>
      <c r="F28" s="14">
        <v>59.649120000000003</v>
      </c>
      <c r="G28" s="14">
        <v>72.649569999999997</v>
      </c>
      <c r="H28" s="14">
        <v>65.605099999999993</v>
      </c>
      <c r="I28" s="14">
        <v>118.705</v>
      </c>
      <c r="J28" s="14">
        <v>27.669899999999998</v>
      </c>
      <c r="K28" s="14">
        <v>94.244600000000005</v>
      </c>
      <c r="L28" s="14">
        <v>71.779139999999998</v>
      </c>
      <c r="M28" s="14">
        <v>0</v>
      </c>
      <c r="N28" s="14">
        <v>82.978719999999996</v>
      </c>
      <c r="O28" s="14">
        <v>45.833329999999997</v>
      </c>
      <c r="P28" s="14">
        <v>108.97436</v>
      </c>
      <c r="Q28" s="14">
        <v>101.25</v>
      </c>
      <c r="R28" s="14">
        <v>76.433120000000002</v>
      </c>
      <c r="S28" s="14">
        <v>13.15789</v>
      </c>
      <c r="T28" s="14">
        <v>60.9589</v>
      </c>
      <c r="U28" s="14">
        <v>69.953050000000005</v>
      </c>
      <c r="V28" s="14">
        <v>21.428570000000001</v>
      </c>
      <c r="W28" s="14">
        <v>124.7312</v>
      </c>
      <c r="X28" s="14">
        <v>46.666670000000003</v>
      </c>
      <c r="Y28" s="14">
        <v>95.092020000000005</v>
      </c>
      <c r="Z28" s="14">
        <v>91.09948</v>
      </c>
      <c r="AA28" s="14">
        <v>88.349509999999995</v>
      </c>
    </row>
    <row r="29" spans="1:27">
      <c r="A29" s="14">
        <v>20</v>
      </c>
      <c r="B29" s="14">
        <v>40.625</v>
      </c>
      <c r="C29" s="14">
        <v>0</v>
      </c>
      <c r="D29" s="14">
        <v>0</v>
      </c>
      <c r="E29" s="14">
        <v>106.8027</v>
      </c>
      <c r="F29" s="14">
        <v>23.976610000000001</v>
      </c>
      <c r="G29" s="14">
        <v>12.820510000000001</v>
      </c>
      <c r="H29" s="14">
        <v>43.949039999999997</v>
      </c>
      <c r="I29" s="14">
        <v>106.4748</v>
      </c>
      <c r="J29" s="14">
        <v>78.155339999999995</v>
      </c>
      <c r="K29" s="14">
        <v>60.431649999999998</v>
      </c>
      <c r="L29" s="14">
        <v>55.21472</v>
      </c>
      <c r="M29" s="14">
        <v>0</v>
      </c>
      <c r="N29" s="14">
        <v>95.03546</v>
      </c>
      <c r="O29" s="14">
        <v>68.333330000000004</v>
      </c>
      <c r="P29" s="14">
        <v>60.897440000000003</v>
      </c>
      <c r="Q29" s="14">
        <v>0</v>
      </c>
      <c r="R29" s="14">
        <v>1.910828</v>
      </c>
      <c r="S29" s="14">
        <v>23.68421</v>
      </c>
      <c r="T29" s="14">
        <v>80.136989999999997</v>
      </c>
      <c r="U29" s="14">
        <v>52.112679999999997</v>
      </c>
      <c r="V29" s="14">
        <v>53.246749999999999</v>
      </c>
      <c r="W29" s="14">
        <v>186.0215</v>
      </c>
      <c r="X29" s="14">
        <v>85.185190000000006</v>
      </c>
      <c r="Y29" s="14">
        <v>86.503069999999994</v>
      </c>
      <c r="Z29" s="14">
        <v>56.544499999999999</v>
      </c>
      <c r="AA29" s="14">
        <v>99.514560000000003</v>
      </c>
    </row>
    <row r="30" spans="1:27">
      <c r="A30" s="14">
        <v>30</v>
      </c>
      <c r="B30" s="14">
        <v>34.02778</v>
      </c>
      <c r="C30" s="14">
        <v>43.827159999999999</v>
      </c>
      <c r="D30" s="14">
        <v>77.142859999999999</v>
      </c>
      <c r="E30" s="14">
        <v>113.6054</v>
      </c>
      <c r="F30" s="14">
        <v>6.4327490000000003</v>
      </c>
      <c r="G30" s="14">
        <v>0</v>
      </c>
      <c r="H30" s="14">
        <v>47.133760000000002</v>
      </c>
      <c r="I30" s="14">
        <v>69.064750000000004</v>
      </c>
      <c r="J30" s="14">
        <v>90.291259999999994</v>
      </c>
      <c r="K30" s="14">
        <v>123.741</v>
      </c>
      <c r="L30" s="14">
        <v>68.098159999999993</v>
      </c>
      <c r="M30" s="14">
        <v>48.10127</v>
      </c>
      <c r="N30" s="14">
        <v>97.163120000000006</v>
      </c>
      <c r="O30" s="14">
        <v>58.75</v>
      </c>
      <c r="P30" s="14">
        <v>65.705129999999997</v>
      </c>
      <c r="Q30" s="14">
        <v>0</v>
      </c>
      <c r="R30" s="14">
        <v>0</v>
      </c>
      <c r="S30" s="14">
        <v>0</v>
      </c>
      <c r="T30" s="14">
        <v>66.438360000000003</v>
      </c>
      <c r="U30" s="14">
        <v>42.253520000000002</v>
      </c>
      <c r="V30" s="14">
        <v>32.467529999999996</v>
      </c>
      <c r="W30" s="14">
        <v>73.118279999999999</v>
      </c>
      <c r="X30" s="14">
        <v>86.666669999999996</v>
      </c>
      <c r="Y30" s="14">
        <v>79.141099999999994</v>
      </c>
      <c r="Z30" s="14">
        <v>86.387429999999995</v>
      </c>
      <c r="AA30" s="14">
        <v>19.417480000000001</v>
      </c>
    </row>
  </sheetData>
  <mergeCells count="6">
    <mergeCell ref="A1:K1"/>
    <mergeCell ref="B26:AA26"/>
    <mergeCell ref="A18:K18"/>
    <mergeCell ref="B19:K19"/>
    <mergeCell ref="B2:K2"/>
    <mergeCell ref="B9:AA9"/>
  </mergeCells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8CC33-7B32-484D-B887-ABD13BF10BB4}">
  <dimension ref="A1:AJ13"/>
  <sheetViews>
    <sheetView zoomScale="85" zoomScaleNormal="85" workbookViewId="0">
      <selection activeCell="L23" sqref="L23"/>
    </sheetView>
  </sheetViews>
  <sheetFormatPr defaultColWidth="9.15625" defaultRowHeight="14.4"/>
  <cols>
    <col min="1" max="1" width="16.68359375" style="43" customWidth="1"/>
    <col min="2" max="16384" width="9.15625" style="43"/>
  </cols>
  <sheetData>
    <row r="1" spans="1:36">
      <c r="A1" s="123" t="s">
        <v>64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</row>
    <row r="2" spans="1:36">
      <c r="B2" s="123" t="s">
        <v>57</v>
      </c>
      <c r="C2" s="123"/>
      <c r="D2" s="123"/>
      <c r="E2" s="123"/>
      <c r="F2" s="123"/>
      <c r="G2" s="123"/>
      <c r="H2" s="123"/>
      <c r="I2" s="123"/>
      <c r="J2" s="123"/>
      <c r="K2" s="123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</row>
    <row r="3" spans="1:36" ht="16.5">
      <c r="A3" s="43" t="s">
        <v>56</v>
      </c>
      <c r="B3" s="116" t="s">
        <v>63</v>
      </c>
      <c r="C3" s="116"/>
      <c r="D3" s="116"/>
      <c r="E3" s="116"/>
      <c r="F3" s="116"/>
      <c r="G3" s="116"/>
      <c r="H3" s="116"/>
      <c r="I3" s="116"/>
      <c r="J3" s="116"/>
      <c r="K3" s="116"/>
      <c r="L3" s="1"/>
      <c r="M3" s="1"/>
      <c r="N3" s="1"/>
      <c r="O3" s="1"/>
      <c r="P3" s="1"/>
      <c r="Q3" s="1"/>
      <c r="R3" s="1"/>
      <c r="S3" s="1"/>
      <c r="T3" s="1"/>
      <c r="U3" s="1"/>
      <c r="V3" s="1"/>
    </row>
    <row r="4" spans="1:36">
      <c r="A4" s="10">
        <v>0.5</v>
      </c>
      <c r="B4" s="10">
        <v>0</v>
      </c>
      <c r="C4" s="10">
        <v>7</v>
      </c>
      <c r="D4" s="10">
        <v>75</v>
      </c>
      <c r="E4" s="10">
        <v>21</v>
      </c>
      <c r="F4" s="10">
        <v>37</v>
      </c>
      <c r="G4" s="10">
        <v>68</v>
      </c>
      <c r="H4" s="10">
        <v>21</v>
      </c>
      <c r="I4" s="10">
        <v>13</v>
      </c>
      <c r="J4" s="10">
        <v>213</v>
      </c>
      <c r="K4" s="10">
        <v>10</v>
      </c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1:36">
      <c r="A5" s="10">
        <v>2.6</v>
      </c>
      <c r="B5" s="10">
        <v>11</v>
      </c>
      <c r="C5" s="10">
        <v>33</v>
      </c>
      <c r="D5" s="10">
        <v>149</v>
      </c>
      <c r="E5" s="10">
        <v>53</v>
      </c>
      <c r="F5" s="10">
        <v>85</v>
      </c>
      <c r="G5" s="10">
        <v>63</v>
      </c>
      <c r="H5" s="10">
        <v>40</v>
      </c>
      <c r="I5" s="10">
        <v>31</v>
      </c>
      <c r="J5" s="10">
        <v>273</v>
      </c>
      <c r="K5" s="10">
        <v>48</v>
      </c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6">
      <c r="A6" s="10">
        <v>3.9</v>
      </c>
      <c r="B6" s="10">
        <v>13</v>
      </c>
      <c r="C6" s="10">
        <v>30</v>
      </c>
      <c r="D6" s="10">
        <v>120</v>
      </c>
      <c r="E6" s="10">
        <v>51</v>
      </c>
      <c r="F6" s="10">
        <v>83</v>
      </c>
      <c r="G6" s="10">
        <v>62</v>
      </c>
      <c r="H6" s="10">
        <v>36</v>
      </c>
      <c r="I6" s="10">
        <v>38</v>
      </c>
      <c r="J6" s="10">
        <v>238</v>
      </c>
      <c r="K6" s="10">
        <v>59</v>
      </c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</row>
    <row r="7" spans="1:36">
      <c r="A7" s="10">
        <v>4.3</v>
      </c>
      <c r="B7" s="10">
        <v>8</v>
      </c>
      <c r="C7" s="10">
        <v>30</v>
      </c>
      <c r="D7" s="10">
        <v>106</v>
      </c>
      <c r="E7" s="10">
        <v>48</v>
      </c>
      <c r="F7" s="10">
        <v>83</v>
      </c>
      <c r="G7" s="10">
        <v>69</v>
      </c>
      <c r="H7" s="10">
        <v>34</v>
      </c>
      <c r="I7" s="10">
        <v>41</v>
      </c>
      <c r="J7" s="10">
        <v>247</v>
      </c>
      <c r="K7" s="10">
        <v>58</v>
      </c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9" spans="1:36" ht="16.5">
      <c r="A9" s="43" t="s">
        <v>56</v>
      </c>
      <c r="B9" s="116" t="s">
        <v>20</v>
      </c>
      <c r="C9" s="116"/>
      <c r="D9" s="116"/>
      <c r="E9" s="116"/>
      <c r="F9" s="116"/>
      <c r="G9" s="116"/>
      <c r="H9" s="116"/>
    </row>
    <row r="10" spans="1:36">
      <c r="A10" s="10">
        <v>0.5</v>
      </c>
      <c r="B10" s="10">
        <v>11</v>
      </c>
      <c r="C10" s="10">
        <v>0</v>
      </c>
      <c r="D10" s="10">
        <v>6</v>
      </c>
      <c r="E10" s="10">
        <v>106</v>
      </c>
      <c r="F10" s="10">
        <v>3</v>
      </c>
      <c r="G10" s="10">
        <v>26</v>
      </c>
      <c r="H10" s="10">
        <v>14</v>
      </c>
    </row>
    <row r="11" spans="1:36">
      <c r="A11" s="10">
        <v>2.6</v>
      </c>
      <c r="B11" s="10">
        <v>39</v>
      </c>
      <c r="C11" s="10">
        <v>0</v>
      </c>
      <c r="D11" s="10">
        <v>40</v>
      </c>
      <c r="E11" s="10">
        <v>179</v>
      </c>
      <c r="F11" s="10">
        <v>21</v>
      </c>
      <c r="G11" s="10">
        <v>104</v>
      </c>
      <c r="H11" s="10">
        <v>71</v>
      </c>
    </row>
    <row r="12" spans="1:36">
      <c r="A12" s="10">
        <v>3.9</v>
      </c>
      <c r="B12" s="10">
        <v>96</v>
      </c>
      <c r="C12" s="10">
        <v>0</v>
      </c>
      <c r="D12" s="10">
        <v>13</v>
      </c>
      <c r="E12" s="10">
        <v>128</v>
      </c>
      <c r="F12" s="10">
        <v>19</v>
      </c>
      <c r="G12" s="10">
        <v>52</v>
      </c>
      <c r="H12" s="10">
        <v>155</v>
      </c>
    </row>
    <row r="13" spans="1:36">
      <c r="A13" s="10">
        <v>4.3</v>
      </c>
      <c r="B13" s="10">
        <v>141</v>
      </c>
      <c r="C13" s="10">
        <v>9</v>
      </c>
      <c r="D13" s="10">
        <v>19</v>
      </c>
      <c r="E13" s="10">
        <v>133</v>
      </c>
      <c r="F13" s="10">
        <v>22</v>
      </c>
      <c r="G13" s="10">
        <v>48</v>
      </c>
      <c r="H13" s="10">
        <v>167</v>
      </c>
    </row>
  </sheetData>
  <mergeCells count="4">
    <mergeCell ref="B9:H9"/>
    <mergeCell ref="B2:K2"/>
    <mergeCell ref="B3:K3"/>
    <mergeCell ref="A1:K1"/>
  </mergeCells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6DE15-97B4-46E4-B3AE-E5892181BA0F}">
  <dimension ref="A1:S25"/>
  <sheetViews>
    <sheetView zoomScale="85" zoomScaleNormal="85" workbookViewId="0">
      <selection activeCell="L23" sqref="L23"/>
    </sheetView>
  </sheetViews>
  <sheetFormatPr defaultRowHeight="14.4"/>
  <cols>
    <col min="15" max="15" width="4.3125" customWidth="1"/>
    <col min="16" max="16" width="33.89453125" customWidth="1"/>
    <col min="17" max="17" width="21.41796875" customWidth="1"/>
  </cols>
  <sheetData>
    <row r="1" spans="1:19">
      <c r="A1" s="119" t="s">
        <v>70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</row>
    <row r="2" spans="1:19" s="43" customFormat="1">
      <c r="B2" s="123" t="s">
        <v>69</v>
      </c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</row>
    <row r="3" spans="1:19" s="43" customFormat="1">
      <c r="A3" s="43" t="s">
        <v>66</v>
      </c>
      <c r="B3" s="123" t="s">
        <v>68</v>
      </c>
      <c r="C3" s="123"/>
      <c r="D3" s="123"/>
      <c r="E3" s="123"/>
      <c r="F3" s="123"/>
      <c r="G3" s="123"/>
      <c r="H3" s="123"/>
      <c r="I3" s="123"/>
      <c r="J3" s="123"/>
      <c r="K3" s="123"/>
      <c r="L3" s="123"/>
      <c r="M3" s="123"/>
      <c r="N3" s="123"/>
    </row>
    <row r="4" spans="1:19" s="43" customFormat="1">
      <c r="A4" s="43">
        <v>1</v>
      </c>
      <c r="B4" s="43">
        <v>2.5</v>
      </c>
      <c r="C4" s="43">
        <v>3</v>
      </c>
      <c r="D4" s="10">
        <v>7.5</v>
      </c>
      <c r="E4" s="10">
        <v>6.25</v>
      </c>
      <c r="F4" s="10">
        <v>16.25</v>
      </c>
      <c r="G4" s="10">
        <v>37.25</v>
      </c>
      <c r="H4" s="10">
        <v>9.5</v>
      </c>
      <c r="I4" s="10">
        <v>19</v>
      </c>
      <c r="J4" s="10">
        <v>0.75</v>
      </c>
      <c r="K4" s="10">
        <v>3.5</v>
      </c>
      <c r="L4" s="10">
        <v>25.5</v>
      </c>
      <c r="M4" s="10">
        <v>1</v>
      </c>
      <c r="N4" s="10">
        <v>13</v>
      </c>
      <c r="O4" s="10"/>
      <c r="P4" s="10" t="s">
        <v>67</v>
      </c>
      <c r="Q4" s="10"/>
      <c r="R4" s="10"/>
      <c r="S4" s="10"/>
    </row>
    <row r="5" spans="1:19" s="43" customFormat="1">
      <c r="A5" s="43">
        <v>2</v>
      </c>
      <c r="B5" s="43">
        <v>2.25</v>
      </c>
      <c r="C5" s="43">
        <v>2.75</v>
      </c>
      <c r="D5" s="10">
        <v>4.5</v>
      </c>
      <c r="E5" s="10">
        <v>5</v>
      </c>
      <c r="F5" s="10">
        <v>5</v>
      </c>
      <c r="G5" s="10">
        <v>37.25</v>
      </c>
      <c r="H5" s="10">
        <v>7.5</v>
      </c>
      <c r="I5" s="10">
        <v>8.75</v>
      </c>
      <c r="J5" s="10">
        <v>0.25</v>
      </c>
      <c r="K5" s="10">
        <v>0.75</v>
      </c>
      <c r="L5" s="10">
        <v>19</v>
      </c>
      <c r="M5" s="10">
        <v>2</v>
      </c>
      <c r="N5" s="10">
        <v>7.75</v>
      </c>
      <c r="O5" s="10"/>
      <c r="P5" s="10"/>
      <c r="Q5" s="10"/>
      <c r="R5" s="10"/>
      <c r="S5" s="10"/>
    </row>
    <row r="6" spans="1:19" s="43" customFormat="1">
      <c r="A6" s="43">
        <v>3</v>
      </c>
      <c r="B6" s="43">
        <v>3.25</v>
      </c>
      <c r="C6" s="43">
        <v>1.25</v>
      </c>
      <c r="D6" s="10">
        <v>2.75</v>
      </c>
      <c r="E6" s="10">
        <v>5</v>
      </c>
      <c r="F6" s="10">
        <v>3</v>
      </c>
      <c r="G6" s="10">
        <v>38.25</v>
      </c>
      <c r="H6" s="10">
        <v>6.5</v>
      </c>
      <c r="I6" s="10">
        <v>7.25</v>
      </c>
      <c r="J6" s="10">
        <v>0.5</v>
      </c>
      <c r="K6" s="10">
        <v>1.75</v>
      </c>
      <c r="L6" s="10">
        <v>17</v>
      </c>
      <c r="M6" s="10">
        <v>2.5</v>
      </c>
      <c r="N6" s="10">
        <v>8.75</v>
      </c>
      <c r="O6" s="10"/>
      <c r="P6" s="10"/>
      <c r="Q6" s="10"/>
      <c r="R6" s="10"/>
      <c r="S6" s="10"/>
    </row>
    <row r="7" spans="1:19" s="43" customFormat="1">
      <c r="A7" s="43">
        <v>4</v>
      </c>
      <c r="B7" s="43">
        <v>2</v>
      </c>
      <c r="C7" s="43">
        <v>0.75</v>
      </c>
      <c r="D7" s="10">
        <v>2</v>
      </c>
      <c r="E7" s="10">
        <v>3</v>
      </c>
      <c r="F7" s="10">
        <v>1.75</v>
      </c>
      <c r="G7" s="10">
        <v>35</v>
      </c>
      <c r="H7" s="10">
        <v>5.75</v>
      </c>
      <c r="I7" s="10">
        <v>6.5</v>
      </c>
      <c r="J7" s="10">
        <v>0.5</v>
      </c>
      <c r="K7" s="10">
        <v>3</v>
      </c>
      <c r="L7" s="10">
        <v>14.75</v>
      </c>
      <c r="M7" s="10">
        <v>1.75</v>
      </c>
      <c r="N7" s="10">
        <v>7.5</v>
      </c>
      <c r="O7" s="10"/>
      <c r="P7" s="10"/>
      <c r="Q7" s="10"/>
      <c r="R7" s="10"/>
      <c r="S7" s="10"/>
    </row>
    <row r="8" spans="1:19" s="43" customFormat="1">
      <c r="A8" s="43">
        <v>5</v>
      </c>
      <c r="B8" s="43">
        <v>2.25</v>
      </c>
      <c r="C8" s="43">
        <v>0.5</v>
      </c>
      <c r="D8" s="10">
        <v>2.25</v>
      </c>
      <c r="E8" s="10">
        <v>2.75</v>
      </c>
      <c r="F8" s="10">
        <v>1.5</v>
      </c>
      <c r="G8" s="10">
        <v>30.75</v>
      </c>
      <c r="H8" s="10">
        <v>5</v>
      </c>
      <c r="I8" s="10">
        <v>6.25</v>
      </c>
      <c r="J8" s="10">
        <v>0.25</v>
      </c>
      <c r="K8" s="10">
        <v>3.25</v>
      </c>
      <c r="L8" s="10">
        <v>13.25</v>
      </c>
      <c r="M8" s="10">
        <v>1.75</v>
      </c>
      <c r="N8" s="10">
        <v>5.5</v>
      </c>
      <c r="O8" s="10"/>
      <c r="P8" s="10"/>
      <c r="Q8" s="10"/>
      <c r="R8" s="10"/>
      <c r="S8" s="10"/>
    </row>
    <row r="9" spans="1:19" s="43" customFormat="1">
      <c r="A9" s="43">
        <v>6</v>
      </c>
      <c r="B9" s="43">
        <v>3.25</v>
      </c>
      <c r="C9" s="43">
        <v>0</v>
      </c>
      <c r="D9" s="10">
        <v>1.5</v>
      </c>
      <c r="E9" s="10">
        <v>2</v>
      </c>
      <c r="F9" s="10">
        <v>1</v>
      </c>
      <c r="G9" s="10">
        <v>22.25</v>
      </c>
      <c r="H9" s="10">
        <v>4.75</v>
      </c>
      <c r="I9" s="10">
        <v>4.5</v>
      </c>
      <c r="J9" s="10">
        <v>0</v>
      </c>
      <c r="K9" s="10">
        <v>1.75</v>
      </c>
      <c r="L9" s="10">
        <v>11.5</v>
      </c>
      <c r="M9" s="10">
        <v>1.5</v>
      </c>
      <c r="N9" s="10">
        <v>5.5</v>
      </c>
      <c r="O9" s="10"/>
      <c r="P9" s="10"/>
      <c r="Q9" s="10"/>
      <c r="R9" s="10"/>
      <c r="S9" s="10"/>
    </row>
    <row r="10" spans="1:19" s="43" customFormat="1">
      <c r="A10" s="43">
        <v>7</v>
      </c>
      <c r="B10" s="43">
        <v>2</v>
      </c>
      <c r="C10" s="43">
        <v>0</v>
      </c>
      <c r="D10" s="10">
        <v>1.75</v>
      </c>
      <c r="E10" s="10">
        <v>2.25</v>
      </c>
      <c r="F10" s="10">
        <v>1.25</v>
      </c>
      <c r="G10" s="10">
        <v>15</v>
      </c>
      <c r="H10" s="10">
        <v>3.5</v>
      </c>
      <c r="I10" s="10">
        <v>5.25</v>
      </c>
      <c r="J10" s="10">
        <v>0</v>
      </c>
      <c r="K10" s="10">
        <v>2.25</v>
      </c>
      <c r="L10" s="10">
        <v>9.25</v>
      </c>
      <c r="M10" s="10">
        <v>1.5</v>
      </c>
      <c r="N10" s="10">
        <v>7.5</v>
      </c>
      <c r="O10" s="10"/>
      <c r="P10" s="10"/>
      <c r="Q10" s="10"/>
      <c r="R10" s="10"/>
      <c r="S10" s="10"/>
    </row>
    <row r="11" spans="1:19" s="43" customFormat="1">
      <c r="A11" s="43">
        <v>8</v>
      </c>
      <c r="B11" s="43">
        <v>2.75</v>
      </c>
      <c r="C11" s="43">
        <v>0.25</v>
      </c>
      <c r="D11" s="10">
        <v>0.5</v>
      </c>
      <c r="E11" s="10">
        <v>1.75</v>
      </c>
      <c r="F11" s="10">
        <v>0.25</v>
      </c>
      <c r="G11" s="10">
        <v>10</v>
      </c>
      <c r="H11" s="10">
        <v>2.5</v>
      </c>
      <c r="I11" s="10">
        <v>3.75</v>
      </c>
      <c r="J11" s="10">
        <v>0</v>
      </c>
      <c r="K11" s="10">
        <v>1</v>
      </c>
      <c r="L11" s="10">
        <v>8</v>
      </c>
      <c r="M11" s="10">
        <v>1.75</v>
      </c>
      <c r="N11" s="10">
        <v>4.75</v>
      </c>
      <c r="O11" s="10"/>
      <c r="P11" s="10"/>
      <c r="Q11" s="10"/>
      <c r="R11" s="10"/>
      <c r="S11" s="10"/>
    </row>
    <row r="12" spans="1:19" s="43" customFormat="1">
      <c r="A12" s="43">
        <v>9</v>
      </c>
      <c r="B12" s="43">
        <v>3</v>
      </c>
      <c r="C12" s="43">
        <v>0</v>
      </c>
      <c r="D12" s="10">
        <v>0.75</v>
      </c>
      <c r="E12" s="10">
        <v>2.5</v>
      </c>
      <c r="F12" s="10">
        <v>0.25</v>
      </c>
      <c r="G12" s="10">
        <v>9.25</v>
      </c>
      <c r="H12" s="10">
        <v>1.75</v>
      </c>
      <c r="I12" s="10">
        <v>6</v>
      </c>
      <c r="J12" s="10">
        <v>0</v>
      </c>
      <c r="K12" s="10">
        <v>1</v>
      </c>
      <c r="L12" s="10">
        <v>6</v>
      </c>
      <c r="M12" s="10">
        <v>1</v>
      </c>
      <c r="N12" s="10">
        <v>6</v>
      </c>
      <c r="O12" s="10"/>
      <c r="P12" s="10"/>
      <c r="Q12" s="10"/>
      <c r="R12" s="10"/>
      <c r="S12" s="10"/>
    </row>
    <row r="13" spans="1:19" s="43" customFormat="1">
      <c r="A13" s="43">
        <v>10</v>
      </c>
      <c r="B13" s="43">
        <v>2.75</v>
      </c>
      <c r="C13" s="43">
        <v>0</v>
      </c>
      <c r="D13" s="10">
        <v>0.75</v>
      </c>
      <c r="E13" s="10">
        <v>2</v>
      </c>
      <c r="F13" s="10">
        <v>0</v>
      </c>
      <c r="G13" s="10">
        <v>7.75</v>
      </c>
      <c r="H13" s="10">
        <v>3.25</v>
      </c>
      <c r="I13" s="10">
        <v>4.5</v>
      </c>
      <c r="J13" s="10">
        <v>0</v>
      </c>
      <c r="K13" s="10">
        <v>1.25</v>
      </c>
      <c r="L13" s="10">
        <v>7</v>
      </c>
      <c r="M13" s="10">
        <v>1.5</v>
      </c>
      <c r="N13" s="10">
        <v>8.5</v>
      </c>
      <c r="O13" s="10"/>
      <c r="P13" s="10"/>
      <c r="Q13" s="10"/>
      <c r="R13" s="10"/>
      <c r="S13" s="10"/>
    </row>
    <row r="14" spans="1:19" s="43" customFormat="1"/>
    <row r="15" spans="1:19" s="43" customFormat="1">
      <c r="A15" s="43" t="s">
        <v>66</v>
      </c>
      <c r="B15" s="123" t="s">
        <v>65</v>
      </c>
      <c r="C15" s="123"/>
      <c r="D15" s="123"/>
      <c r="E15" s="123"/>
      <c r="F15" s="123"/>
      <c r="G15" s="123"/>
      <c r="H15" s="123"/>
      <c r="I15" s="123"/>
      <c r="J15" s="123"/>
      <c r="K15" s="123"/>
    </row>
    <row r="16" spans="1:19" s="43" customFormat="1">
      <c r="A16" s="43">
        <v>1</v>
      </c>
      <c r="B16" s="43">
        <v>56.25</v>
      </c>
      <c r="C16" s="43">
        <v>5.5</v>
      </c>
      <c r="D16" s="10">
        <v>8.5</v>
      </c>
      <c r="E16" s="10">
        <v>31</v>
      </c>
      <c r="F16" s="10">
        <v>6.25</v>
      </c>
      <c r="G16" s="10">
        <v>16.25</v>
      </c>
      <c r="H16" s="10">
        <v>37.25</v>
      </c>
      <c r="I16" s="10">
        <v>9.5</v>
      </c>
      <c r="J16" s="10">
        <v>5.75</v>
      </c>
      <c r="K16" s="10">
        <v>13</v>
      </c>
      <c r="L16" s="10"/>
      <c r="M16" s="10"/>
      <c r="N16" s="10"/>
      <c r="O16" s="10"/>
      <c r="P16" s="10"/>
    </row>
    <row r="17" spans="1:16" s="43" customFormat="1">
      <c r="A17" s="43">
        <v>2</v>
      </c>
      <c r="B17" s="43">
        <v>14</v>
      </c>
      <c r="C17" s="43">
        <v>4</v>
      </c>
      <c r="D17" s="10">
        <v>8.75</v>
      </c>
      <c r="E17" s="10">
        <v>12.5</v>
      </c>
      <c r="F17" s="10">
        <v>5</v>
      </c>
      <c r="G17" s="10">
        <v>5</v>
      </c>
      <c r="H17" s="10">
        <v>37.25</v>
      </c>
      <c r="I17" s="10">
        <v>7.5</v>
      </c>
      <c r="J17" s="10">
        <v>4.5</v>
      </c>
      <c r="K17" s="10">
        <v>7.75</v>
      </c>
      <c r="L17" s="10"/>
      <c r="M17" s="10"/>
      <c r="N17" s="10"/>
      <c r="O17" s="10"/>
      <c r="P17" s="10"/>
    </row>
    <row r="18" spans="1:16" s="43" customFormat="1">
      <c r="A18" s="43">
        <v>3</v>
      </c>
      <c r="B18" s="43">
        <v>7.75</v>
      </c>
      <c r="C18" s="43">
        <v>5</v>
      </c>
      <c r="D18" s="10">
        <v>8.75</v>
      </c>
      <c r="E18" s="10">
        <v>3.5</v>
      </c>
      <c r="F18" s="10">
        <v>5</v>
      </c>
      <c r="G18" s="10">
        <v>3</v>
      </c>
      <c r="H18" s="10">
        <v>38.25</v>
      </c>
      <c r="I18" s="10">
        <v>6.5</v>
      </c>
      <c r="J18" s="10">
        <v>6</v>
      </c>
      <c r="K18" s="10">
        <v>8.75</v>
      </c>
      <c r="L18" s="10"/>
      <c r="M18" s="10"/>
      <c r="N18" s="10"/>
      <c r="O18" s="10"/>
      <c r="P18" s="10"/>
    </row>
    <row r="19" spans="1:16" s="43" customFormat="1">
      <c r="A19" s="43">
        <v>4</v>
      </c>
      <c r="B19" s="43">
        <v>6.5</v>
      </c>
      <c r="C19" s="43">
        <v>4.5</v>
      </c>
      <c r="D19" s="10">
        <v>8</v>
      </c>
      <c r="E19" s="10">
        <v>3.75</v>
      </c>
      <c r="F19" s="10">
        <v>3</v>
      </c>
      <c r="G19" s="10">
        <v>1.75</v>
      </c>
      <c r="H19" s="10">
        <v>35</v>
      </c>
      <c r="I19" s="10">
        <v>5.75</v>
      </c>
      <c r="J19" s="10">
        <v>6</v>
      </c>
      <c r="K19" s="10">
        <v>7.5</v>
      </c>
      <c r="L19" s="10"/>
      <c r="M19" s="10"/>
      <c r="N19" s="10"/>
      <c r="O19" s="10"/>
      <c r="P19" s="10"/>
    </row>
    <row r="20" spans="1:16" s="43" customFormat="1">
      <c r="A20" s="43">
        <v>5</v>
      </c>
      <c r="B20" s="43">
        <v>4.5</v>
      </c>
      <c r="C20" s="43">
        <v>4.5</v>
      </c>
      <c r="D20" s="10">
        <v>7.5</v>
      </c>
      <c r="E20" s="10">
        <v>2.75</v>
      </c>
      <c r="F20" s="10">
        <v>2.75</v>
      </c>
      <c r="G20" s="10">
        <v>1.5</v>
      </c>
      <c r="H20" s="10">
        <v>30.75</v>
      </c>
      <c r="I20" s="10">
        <v>5</v>
      </c>
      <c r="J20" s="10">
        <v>4.5</v>
      </c>
      <c r="K20" s="10">
        <v>5.5</v>
      </c>
      <c r="L20" s="10"/>
      <c r="M20" s="10"/>
      <c r="N20" s="10"/>
      <c r="O20" s="10"/>
      <c r="P20" s="10"/>
    </row>
    <row r="21" spans="1:16" s="43" customFormat="1">
      <c r="A21" s="43">
        <v>6</v>
      </c>
      <c r="B21" s="43">
        <v>5</v>
      </c>
      <c r="C21" s="43">
        <v>4.5</v>
      </c>
      <c r="D21" s="10">
        <v>7.25</v>
      </c>
      <c r="E21" s="10">
        <v>2.25</v>
      </c>
      <c r="F21" s="10">
        <v>2</v>
      </c>
      <c r="G21" s="10">
        <v>1</v>
      </c>
      <c r="H21" s="10">
        <v>22.25</v>
      </c>
      <c r="I21" s="10">
        <v>4.75</v>
      </c>
      <c r="J21" s="10">
        <v>8</v>
      </c>
      <c r="K21" s="10">
        <v>5.5</v>
      </c>
      <c r="L21" s="10"/>
      <c r="M21" s="10"/>
      <c r="N21" s="10"/>
      <c r="O21" s="10"/>
      <c r="P21" s="10"/>
    </row>
    <row r="22" spans="1:16" s="43" customFormat="1">
      <c r="A22" s="43">
        <v>7</v>
      </c>
      <c r="B22" s="43">
        <v>5.25</v>
      </c>
      <c r="C22" s="43">
        <v>4.25</v>
      </c>
      <c r="D22" s="10">
        <v>6.75</v>
      </c>
      <c r="E22" s="10">
        <v>3.5</v>
      </c>
      <c r="F22" s="10">
        <v>2.25</v>
      </c>
      <c r="G22" s="10">
        <v>1.25</v>
      </c>
      <c r="H22" s="10">
        <v>15</v>
      </c>
      <c r="I22" s="10">
        <v>3.5</v>
      </c>
      <c r="J22" s="10">
        <v>6.5</v>
      </c>
      <c r="K22" s="10">
        <v>7.5</v>
      </c>
      <c r="L22" s="10"/>
      <c r="M22" s="10"/>
      <c r="N22" s="10"/>
      <c r="O22" s="10"/>
      <c r="P22" s="10"/>
    </row>
    <row r="23" spans="1:16" s="43" customFormat="1">
      <c r="A23" s="43">
        <v>8</v>
      </c>
      <c r="B23" s="43">
        <v>3.25</v>
      </c>
      <c r="C23" s="43">
        <v>3.75</v>
      </c>
      <c r="D23" s="10">
        <v>6</v>
      </c>
      <c r="E23" s="10">
        <v>1.5</v>
      </c>
      <c r="F23" s="10">
        <v>1.75</v>
      </c>
      <c r="G23" s="10">
        <v>0.25</v>
      </c>
      <c r="H23" s="10">
        <v>10</v>
      </c>
      <c r="I23" s="10">
        <v>2.5</v>
      </c>
      <c r="J23" s="10">
        <v>5</v>
      </c>
      <c r="K23" s="10">
        <v>4.75</v>
      </c>
      <c r="L23" s="10"/>
      <c r="M23" s="10"/>
      <c r="N23" s="10"/>
      <c r="O23" s="10"/>
      <c r="P23" s="10"/>
    </row>
    <row r="24" spans="1:16" s="43" customFormat="1">
      <c r="A24" s="43">
        <v>9</v>
      </c>
      <c r="B24" s="43">
        <v>4</v>
      </c>
      <c r="C24" s="43">
        <v>3.5</v>
      </c>
      <c r="D24" s="10">
        <v>5.5</v>
      </c>
      <c r="E24" s="10">
        <v>2</v>
      </c>
      <c r="F24" s="10">
        <v>2.5</v>
      </c>
      <c r="G24" s="10">
        <v>0.25</v>
      </c>
      <c r="H24" s="10">
        <v>9.25</v>
      </c>
      <c r="I24" s="10">
        <v>1.75</v>
      </c>
      <c r="J24" s="10">
        <v>5.75</v>
      </c>
      <c r="K24" s="10">
        <v>6</v>
      </c>
      <c r="L24" s="10"/>
      <c r="M24" s="10"/>
      <c r="N24" s="10"/>
      <c r="O24" s="10"/>
      <c r="P24" s="10"/>
    </row>
    <row r="25" spans="1:16" s="43" customFormat="1">
      <c r="A25" s="43">
        <v>10</v>
      </c>
      <c r="B25" s="43">
        <v>4.75</v>
      </c>
      <c r="C25" s="43">
        <v>3.75</v>
      </c>
      <c r="D25" s="10">
        <v>4.75</v>
      </c>
      <c r="E25" s="10">
        <v>2.75</v>
      </c>
      <c r="F25" s="10">
        <v>2</v>
      </c>
      <c r="G25" s="10">
        <v>0</v>
      </c>
      <c r="H25" s="10">
        <v>7.75</v>
      </c>
      <c r="I25" s="10">
        <v>3.25</v>
      </c>
      <c r="J25" s="10">
        <v>5.5</v>
      </c>
      <c r="K25" s="10">
        <v>8.5</v>
      </c>
      <c r="L25" s="10"/>
      <c r="M25" s="10"/>
      <c r="N25" s="10"/>
      <c r="O25" s="10"/>
      <c r="P25" s="10"/>
    </row>
  </sheetData>
  <mergeCells count="4">
    <mergeCell ref="B3:N3"/>
    <mergeCell ref="B2:N2"/>
    <mergeCell ref="B15:K15"/>
    <mergeCell ref="A1:N1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63C73-A992-4524-B755-11C0A0ED0E80}">
  <dimension ref="A1:D18"/>
  <sheetViews>
    <sheetView zoomScaleNormal="100" workbookViewId="0">
      <selection activeCell="L23" sqref="L23"/>
    </sheetView>
  </sheetViews>
  <sheetFormatPr defaultColWidth="9.15625" defaultRowHeight="14.4"/>
  <cols>
    <col min="1" max="1" width="11.26171875" style="50" customWidth="1"/>
    <col min="2" max="2" width="13.15625" style="50" customWidth="1"/>
    <col min="3" max="3" width="11.83984375" style="50" customWidth="1"/>
    <col min="4" max="4" width="13.41796875" style="50" customWidth="1"/>
    <col min="5" max="16384" width="9.15625" style="50"/>
  </cols>
  <sheetData>
    <row r="1" spans="1:4">
      <c r="A1" s="119" t="s">
        <v>71</v>
      </c>
      <c r="B1" s="119"/>
      <c r="C1" s="119"/>
      <c r="D1" s="119"/>
    </row>
    <row r="2" spans="1:4">
      <c r="A2" s="119" t="s">
        <v>68</v>
      </c>
      <c r="B2" s="119"/>
      <c r="C2" s="119" t="s">
        <v>65</v>
      </c>
      <c r="D2" s="119"/>
    </row>
    <row r="3" spans="1:4">
      <c r="A3" s="50" t="s">
        <v>13</v>
      </c>
      <c r="B3" s="50" t="s">
        <v>14</v>
      </c>
      <c r="C3" s="50" t="s">
        <v>13</v>
      </c>
      <c r="D3" s="50" t="s">
        <v>14</v>
      </c>
    </row>
    <row r="4" spans="1:4">
      <c r="A4" s="98">
        <v>34.232849999999999</v>
      </c>
      <c r="B4" s="98">
        <v>44.090299999999999</v>
      </c>
      <c r="C4" s="98">
        <v>31.393999999999998</v>
      </c>
      <c r="D4" s="98">
        <v>31.39575</v>
      </c>
    </row>
    <row r="5" spans="1:4">
      <c r="A5" s="98">
        <v>33.491250000000001</v>
      </c>
      <c r="B5" s="98">
        <v>32.3155</v>
      </c>
      <c r="C5" s="98">
        <v>25.874500000000001</v>
      </c>
      <c r="D5" s="98">
        <v>31.984000000000002</v>
      </c>
    </row>
    <row r="6" spans="1:4">
      <c r="A6" s="98">
        <v>33.197000000000003</v>
      </c>
      <c r="B6" s="98">
        <v>32.452399999999997</v>
      </c>
      <c r="C6" s="98">
        <v>31.685749999999999</v>
      </c>
      <c r="D6" s="98">
        <v>31.6065</v>
      </c>
    </row>
    <row r="7" spans="1:4">
      <c r="A7" s="98">
        <v>32.814</v>
      </c>
      <c r="B7" s="98">
        <v>37.334099999999999</v>
      </c>
      <c r="C7" s="98">
        <v>29.459250000000001</v>
      </c>
      <c r="D7" s="98">
        <v>30.333649999999999</v>
      </c>
    </row>
    <row r="8" spans="1:4">
      <c r="A8" s="98">
        <v>32.642749999999999</v>
      </c>
      <c r="B8" s="98">
        <v>32.18</v>
      </c>
      <c r="C8" s="98">
        <v>27.061599999999999</v>
      </c>
      <c r="D8" s="98">
        <v>31.614799999999999</v>
      </c>
    </row>
    <row r="9" spans="1:4">
      <c r="A9" s="98">
        <v>37.132750000000001</v>
      </c>
      <c r="B9" s="98">
        <v>32.480899999999998</v>
      </c>
      <c r="C9" s="98">
        <v>29.601500000000001</v>
      </c>
      <c r="D9" s="98">
        <v>28.055</v>
      </c>
    </row>
    <row r="10" spans="1:4">
      <c r="A10" s="98">
        <v>32.744250000000001</v>
      </c>
      <c r="B10" s="98">
        <v>33.324399999999997</v>
      </c>
      <c r="C10" s="98">
        <v>28.4133</v>
      </c>
      <c r="D10" s="98">
        <v>30.1845</v>
      </c>
    </row>
    <row r="11" spans="1:4">
      <c r="A11" s="98">
        <v>42.366999999999997</v>
      </c>
      <c r="B11" s="98">
        <v>32.326500000000003</v>
      </c>
      <c r="C11" s="42"/>
      <c r="D11" s="98">
        <v>28.5275</v>
      </c>
    </row>
    <row r="12" spans="1:4">
      <c r="A12" s="98">
        <v>37.609900000000003</v>
      </c>
      <c r="B12" s="98">
        <v>32.333500000000001</v>
      </c>
      <c r="C12" s="42"/>
      <c r="D12" s="98">
        <v>27.072500000000002</v>
      </c>
    </row>
    <row r="13" spans="1:4">
      <c r="A13" s="42"/>
      <c r="B13" s="98">
        <v>32.116599999999998</v>
      </c>
      <c r="C13" s="42"/>
      <c r="D13" s="98">
        <v>30.765499999999999</v>
      </c>
    </row>
    <row r="14" spans="1:4">
      <c r="A14" s="42"/>
      <c r="B14" s="98">
        <v>47.165999999999997</v>
      </c>
      <c r="C14" s="42"/>
      <c r="D14" s="98">
        <v>31.835999999999999</v>
      </c>
    </row>
    <row r="15" spans="1:4">
      <c r="A15" s="42"/>
      <c r="B15" s="98">
        <v>45.026800000000001</v>
      </c>
      <c r="C15" s="42"/>
      <c r="D15" s="98">
        <v>28.375399999999999</v>
      </c>
    </row>
    <row r="16" spans="1:4">
      <c r="A16" s="42"/>
      <c r="B16" s="98">
        <v>38.951999999999998</v>
      </c>
      <c r="C16" s="42"/>
      <c r="D16" s="98">
        <v>27.387899999999998</v>
      </c>
    </row>
    <row r="17" spans="1:4">
      <c r="A17" s="42"/>
      <c r="B17" s="42"/>
      <c r="C17" s="42"/>
      <c r="D17" s="98">
        <v>18.74175</v>
      </c>
    </row>
    <row r="18" spans="1:4">
      <c r="A18" s="42"/>
      <c r="B18" s="42"/>
      <c r="C18" s="42"/>
      <c r="D18" s="98">
        <v>26.913250000000001</v>
      </c>
    </row>
  </sheetData>
  <mergeCells count="3">
    <mergeCell ref="A1:D1"/>
    <mergeCell ref="C2:D2"/>
    <mergeCell ref="A2:B2"/>
  </mergeCells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CBA124-CE10-45F6-9FB2-55D852807EEC}">
  <dimension ref="A1:H12"/>
  <sheetViews>
    <sheetView zoomScale="85" zoomScaleNormal="85" workbookViewId="0">
      <selection activeCell="L23" sqref="L23"/>
    </sheetView>
  </sheetViews>
  <sheetFormatPr defaultRowHeight="14.4"/>
  <cols>
    <col min="1" max="1" width="13.26171875" customWidth="1"/>
  </cols>
  <sheetData>
    <row r="1" spans="1:8" s="50" customFormat="1">
      <c r="A1" s="119" t="s">
        <v>72</v>
      </c>
      <c r="B1" s="119"/>
      <c r="C1" s="119"/>
      <c r="D1" s="119"/>
      <c r="E1" s="119"/>
      <c r="F1" s="119"/>
      <c r="G1" s="119"/>
      <c r="H1" s="119"/>
    </row>
    <row r="2" spans="1:8" s="50" customFormat="1">
      <c r="A2" s="50" t="s">
        <v>12</v>
      </c>
      <c r="B2" s="119" t="s">
        <v>13</v>
      </c>
      <c r="C2" s="119"/>
      <c r="D2" s="119"/>
      <c r="E2" s="119"/>
      <c r="F2" s="119"/>
      <c r="G2" s="119"/>
      <c r="H2" s="119"/>
    </row>
    <row r="3" spans="1:8" s="50" customFormat="1">
      <c r="A3" s="92">
        <v>0</v>
      </c>
      <c r="B3" s="92">
        <v>100</v>
      </c>
      <c r="C3" s="92">
        <v>100</v>
      </c>
      <c r="D3" s="92">
        <v>100</v>
      </c>
      <c r="E3" s="92">
        <v>100</v>
      </c>
      <c r="F3" s="92">
        <v>100</v>
      </c>
      <c r="G3" s="92">
        <v>100</v>
      </c>
      <c r="H3" s="92">
        <v>100</v>
      </c>
    </row>
    <row r="4" spans="1:8" s="50" customFormat="1">
      <c r="A4" s="92">
        <v>10</v>
      </c>
      <c r="B4" s="98">
        <v>93.517629999999997</v>
      </c>
      <c r="C4" s="98">
        <v>96.298289999999994</v>
      </c>
      <c r="D4" s="98">
        <v>107.66670000000001</v>
      </c>
      <c r="E4" s="98">
        <v>100.92610000000001</v>
      </c>
      <c r="F4" s="98">
        <v>102.8207</v>
      </c>
      <c r="G4" s="98">
        <v>86.774339999999995</v>
      </c>
      <c r="H4" s="98">
        <v>99.254069999999999</v>
      </c>
    </row>
    <row r="5" spans="1:8" s="50" customFormat="1">
      <c r="A5" s="92">
        <v>20</v>
      </c>
      <c r="B5" s="98">
        <v>95.941469999999995</v>
      </c>
      <c r="C5" s="98">
        <v>96.528199999999998</v>
      </c>
      <c r="D5" s="98">
        <v>97.45308</v>
      </c>
      <c r="E5" s="98">
        <v>100.4571</v>
      </c>
      <c r="F5" s="98">
        <v>101.1297</v>
      </c>
      <c r="G5" s="98">
        <v>88.509469999999993</v>
      </c>
      <c r="H5" s="98">
        <v>101.1704</v>
      </c>
    </row>
    <row r="6" spans="1:8" s="50" customFormat="1">
      <c r="A6" s="92">
        <v>30</v>
      </c>
      <c r="B6" s="98">
        <v>95.241849999999999</v>
      </c>
      <c r="C6" s="98">
        <v>96.201250000000002</v>
      </c>
      <c r="D6" s="98">
        <v>97.892880000000005</v>
      </c>
      <c r="E6" s="98">
        <v>99.085759999999993</v>
      </c>
      <c r="F6" s="98">
        <v>99.525620000000004</v>
      </c>
      <c r="G6" s="98">
        <v>87.293559999999999</v>
      </c>
      <c r="H6" s="98">
        <v>100.10380000000001</v>
      </c>
    </row>
    <row r="7" spans="1:8" s="50" customFormat="1"/>
    <row r="8" spans="1:8" s="50" customFormat="1">
      <c r="A8" s="50" t="s">
        <v>12</v>
      </c>
      <c r="B8" s="119" t="s">
        <v>14</v>
      </c>
      <c r="C8" s="119"/>
      <c r="D8" s="119"/>
      <c r="E8" s="119"/>
    </row>
    <row r="9" spans="1:8" s="50" customFormat="1">
      <c r="A9" s="92">
        <v>0</v>
      </c>
      <c r="B9" s="98">
        <v>100</v>
      </c>
      <c r="C9" s="98">
        <v>100</v>
      </c>
      <c r="D9" s="98">
        <v>100</v>
      </c>
      <c r="E9" s="98">
        <v>100</v>
      </c>
      <c r="F9" s="92"/>
      <c r="G9" s="92"/>
    </row>
    <row r="10" spans="1:8" s="50" customFormat="1">
      <c r="A10" s="92">
        <v>10</v>
      </c>
      <c r="B10" s="98">
        <v>82.224429999999998</v>
      </c>
      <c r="C10" s="98">
        <v>101.67100000000001</v>
      </c>
      <c r="D10" s="98">
        <v>116.2749</v>
      </c>
      <c r="E10" s="98">
        <v>110.1948</v>
      </c>
      <c r="F10" s="92"/>
      <c r="G10" s="92"/>
    </row>
    <row r="11" spans="1:8" s="50" customFormat="1">
      <c r="A11" s="92">
        <v>20</v>
      </c>
      <c r="B11" s="98">
        <v>73.234930000000006</v>
      </c>
      <c r="C11" s="98">
        <v>99.834440000000001</v>
      </c>
      <c r="D11" s="98">
        <v>101.9601</v>
      </c>
      <c r="E11" s="98">
        <v>93.186390000000003</v>
      </c>
      <c r="F11" s="92"/>
      <c r="G11" s="92"/>
    </row>
    <row r="12" spans="1:8" s="50" customFormat="1">
      <c r="A12" s="92">
        <v>30</v>
      </c>
      <c r="B12" s="98">
        <v>77.886179999999996</v>
      </c>
      <c r="C12" s="98">
        <v>103.1711</v>
      </c>
      <c r="D12" s="98">
        <v>110.12050000000001</v>
      </c>
      <c r="E12" s="98">
        <v>139.28290000000001</v>
      </c>
      <c r="F12" s="92"/>
      <c r="G12" s="92"/>
    </row>
  </sheetData>
  <mergeCells count="3">
    <mergeCell ref="B8:E8"/>
    <mergeCell ref="B2:H2"/>
    <mergeCell ref="A1:H1"/>
  </mergeCells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FC6796-5F27-4FA6-8F14-BFA28DE58876}">
  <dimension ref="A1:J12"/>
  <sheetViews>
    <sheetView zoomScaleNormal="100" workbookViewId="0">
      <selection activeCell="L23" sqref="L23"/>
    </sheetView>
  </sheetViews>
  <sheetFormatPr defaultRowHeight="14.4"/>
  <cols>
    <col min="1" max="1" width="12.26171875" customWidth="1"/>
    <col min="2" max="2" width="11.15625" customWidth="1"/>
    <col min="3" max="3" width="11" customWidth="1"/>
  </cols>
  <sheetData>
    <row r="1" spans="1:10" s="50" customFormat="1">
      <c r="A1" s="123" t="s">
        <v>73</v>
      </c>
      <c r="B1" s="123"/>
      <c r="C1" s="123"/>
      <c r="D1" s="123"/>
      <c r="E1" s="123"/>
      <c r="F1" s="123"/>
      <c r="G1" s="123"/>
      <c r="H1" s="123"/>
      <c r="I1" s="123"/>
      <c r="J1" s="123"/>
    </row>
    <row r="2" spans="1:10" s="50" customFormat="1">
      <c r="A2" s="43" t="s">
        <v>12</v>
      </c>
      <c r="B2" s="123" t="s">
        <v>13</v>
      </c>
      <c r="C2" s="123"/>
      <c r="D2" s="43"/>
      <c r="E2" s="43"/>
      <c r="F2" s="43"/>
      <c r="G2" s="43"/>
      <c r="H2" s="43"/>
      <c r="I2" s="43"/>
      <c r="J2" s="43"/>
    </row>
    <row r="3" spans="1:10" s="50" customFormat="1">
      <c r="A3" s="10">
        <v>0</v>
      </c>
      <c r="B3" s="10">
        <v>100</v>
      </c>
      <c r="C3" s="10">
        <v>100</v>
      </c>
      <c r="D3" s="10"/>
      <c r="E3" s="10"/>
      <c r="F3" s="10"/>
      <c r="G3" s="10"/>
      <c r="H3" s="10"/>
      <c r="I3" s="43"/>
      <c r="J3" s="43"/>
    </row>
    <row r="4" spans="1:10" s="50" customFormat="1">
      <c r="A4" s="10">
        <v>10</v>
      </c>
      <c r="B4" s="14">
        <v>88.470269999999999</v>
      </c>
      <c r="C4" s="14">
        <v>89.195269999999994</v>
      </c>
      <c r="D4" s="10"/>
      <c r="E4" s="10"/>
      <c r="F4" s="10"/>
      <c r="G4" s="10"/>
      <c r="H4" s="10"/>
      <c r="I4" s="43"/>
      <c r="J4" s="43"/>
    </row>
    <row r="5" spans="1:10" s="50" customFormat="1">
      <c r="A5" s="10">
        <v>20</v>
      </c>
      <c r="B5" s="14">
        <v>83.804609999999997</v>
      </c>
      <c r="C5" s="14">
        <v>95.014880000000005</v>
      </c>
      <c r="D5" s="10"/>
      <c r="E5" s="10"/>
      <c r="F5" s="10"/>
      <c r="G5" s="10"/>
      <c r="H5" s="10"/>
      <c r="I5" s="43"/>
      <c r="J5" s="43"/>
    </row>
    <row r="6" spans="1:10" s="50" customFormat="1">
      <c r="A6" s="10">
        <v>30</v>
      </c>
      <c r="B6" s="14">
        <v>82.311700000000002</v>
      </c>
      <c r="C6" s="14">
        <v>86.971779999999995</v>
      </c>
      <c r="D6" s="10"/>
      <c r="E6" s="10"/>
      <c r="F6" s="10"/>
      <c r="G6" s="10"/>
      <c r="H6" s="10"/>
      <c r="I6" s="43"/>
      <c r="J6" s="43"/>
    </row>
    <row r="7" spans="1:10" s="50" customFormat="1">
      <c r="A7" s="43"/>
      <c r="B7" s="43"/>
      <c r="C7" s="43"/>
      <c r="D7" s="43"/>
      <c r="E7" s="43"/>
      <c r="F7" s="43"/>
      <c r="G7" s="43"/>
      <c r="H7" s="43"/>
      <c r="I7" s="43"/>
      <c r="J7" s="43"/>
    </row>
    <row r="8" spans="1:10" s="50" customFormat="1">
      <c r="A8" s="43" t="s">
        <v>12</v>
      </c>
      <c r="B8" s="123" t="s">
        <v>14</v>
      </c>
      <c r="C8" s="123"/>
      <c r="D8" s="123"/>
      <c r="E8" s="123"/>
      <c r="F8" s="123"/>
      <c r="G8" s="123"/>
      <c r="H8" s="123"/>
      <c r="I8" s="123"/>
      <c r="J8" s="123"/>
    </row>
    <row r="9" spans="1:10" s="50" customFormat="1">
      <c r="A9" s="10">
        <v>0</v>
      </c>
      <c r="B9" s="14">
        <v>100</v>
      </c>
      <c r="C9" s="14">
        <v>100</v>
      </c>
      <c r="D9" s="14">
        <v>100</v>
      </c>
      <c r="E9" s="14">
        <v>100</v>
      </c>
      <c r="F9" s="14">
        <v>100</v>
      </c>
      <c r="G9" s="14">
        <v>100</v>
      </c>
      <c r="H9" s="14">
        <v>100</v>
      </c>
      <c r="I9" s="14">
        <v>100</v>
      </c>
      <c r="J9" s="14">
        <v>100</v>
      </c>
    </row>
    <row r="10" spans="1:10" s="50" customFormat="1">
      <c r="A10" s="10">
        <v>10</v>
      </c>
      <c r="B10" s="14">
        <v>101.8884</v>
      </c>
      <c r="C10" s="14">
        <v>99.989220000000003</v>
      </c>
      <c r="D10" s="14">
        <v>113.3321</v>
      </c>
      <c r="E10" s="14">
        <v>103.1112</v>
      </c>
      <c r="F10" s="14">
        <v>101.7111</v>
      </c>
      <c r="G10" s="14">
        <v>103.12739999999999</v>
      </c>
      <c r="H10" s="14">
        <v>88.376159999999999</v>
      </c>
      <c r="I10" s="14">
        <v>101.7638</v>
      </c>
      <c r="J10" s="14">
        <v>82.317660000000004</v>
      </c>
    </row>
    <row r="11" spans="1:10" s="50" customFormat="1">
      <c r="A11" s="10">
        <v>20</v>
      </c>
      <c r="B11" s="14">
        <v>110.11499999999999</v>
      </c>
      <c r="C11" s="14">
        <v>102.8035</v>
      </c>
      <c r="D11" s="14">
        <v>136.84569999999999</v>
      </c>
      <c r="E11" s="14">
        <v>114.7418</v>
      </c>
      <c r="F11" s="14">
        <v>101.1675</v>
      </c>
      <c r="G11" s="14">
        <v>108.5264</v>
      </c>
      <c r="H11" s="14">
        <v>73.836560000000006</v>
      </c>
      <c r="I11" s="14">
        <v>84.0505</v>
      </c>
      <c r="J11" s="14">
        <v>91.226640000000003</v>
      </c>
    </row>
    <row r="12" spans="1:10" s="50" customFormat="1">
      <c r="A12" s="10">
        <v>30</v>
      </c>
      <c r="B12" s="14">
        <v>103.202</v>
      </c>
      <c r="C12" s="14">
        <v>102.3763</v>
      </c>
      <c r="D12" s="14">
        <v>115.78149999999999</v>
      </c>
      <c r="E12" s="14">
        <v>99.032529999999994</v>
      </c>
      <c r="F12" s="14">
        <v>101.1613</v>
      </c>
      <c r="G12" s="14">
        <v>103.14700000000001</v>
      </c>
      <c r="H12" s="14">
        <v>69.168890000000005</v>
      </c>
      <c r="I12" s="14">
        <v>78.629840000000002</v>
      </c>
      <c r="J12" s="14">
        <v>122.33</v>
      </c>
    </row>
  </sheetData>
  <mergeCells count="3">
    <mergeCell ref="B2:C2"/>
    <mergeCell ref="B8:J8"/>
    <mergeCell ref="A1:J1"/>
  </mergeCells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07465B-FADF-49F4-8401-00E8DDB19D2D}">
  <dimension ref="A1:K12"/>
  <sheetViews>
    <sheetView zoomScale="85" zoomScaleNormal="85" workbookViewId="0">
      <selection activeCell="L23" sqref="L23"/>
    </sheetView>
  </sheetViews>
  <sheetFormatPr defaultRowHeight="14.4"/>
  <cols>
    <col min="1" max="1" width="12.26171875" customWidth="1"/>
    <col min="2" max="2" width="12" customWidth="1"/>
  </cols>
  <sheetData>
    <row r="1" spans="1:11" s="50" customFormat="1">
      <c r="A1" s="119" t="s">
        <v>74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11" s="50" customFormat="1">
      <c r="A2" s="50" t="s">
        <v>12</v>
      </c>
      <c r="B2" s="46" t="s">
        <v>13</v>
      </c>
    </row>
    <row r="3" spans="1:11" s="50" customFormat="1">
      <c r="A3" s="92">
        <v>0</v>
      </c>
      <c r="B3" s="98">
        <v>100</v>
      </c>
      <c r="C3" s="92"/>
      <c r="D3" s="92"/>
      <c r="E3" s="92"/>
      <c r="F3" s="92"/>
      <c r="G3" s="92"/>
      <c r="H3" s="92"/>
    </row>
    <row r="4" spans="1:11" s="50" customFormat="1">
      <c r="A4" s="92">
        <v>10</v>
      </c>
      <c r="B4" s="98">
        <v>98.430430000000001</v>
      </c>
      <c r="C4" s="92"/>
      <c r="D4" s="92"/>
      <c r="E4" s="92"/>
      <c r="F4" s="92"/>
      <c r="G4" s="92"/>
      <c r="H4" s="92"/>
    </row>
    <row r="5" spans="1:11" s="50" customFormat="1">
      <c r="A5" s="92">
        <v>20</v>
      </c>
      <c r="B5" s="98">
        <v>99.764920000000004</v>
      </c>
      <c r="C5" s="92"/>
      <c r="D5" s="92"/>
      <c r="E5" s="92"/>
      <c r="F5" s="92"/>
      <c r="G5" s="92"/>
      <c r="H5" s="92"/>
    </row>
    <row r="6" spans="1:11" s="50" customFormat="1">
      <c r="A6" s="92">
        <v>30</v>
      </c>
      <c r="B6" s="98">
        <v>91.724850000000004</v>
      </c>
      <c r="C6" s="92"/>
      <c r="D6" s="92"/>
      <c r="E6" s="92"/>
      <c r="F6" s="92"/>
      <c r="G6" s="92"/>
      <c r="H6" s="92"/>
    </row>
    <row r="7" spans="1:11" s="50" customFormat="1"/>
    <row r="8" spans="1:11" s="50" customFormat="1">
      <c r="A8" s="50" t="s">
        <v>12</v>
      </c>
      <c r="B8" s="119" t="s">
        <v>14</v>
      </c>
      <c r="C8" s="119"/>
      <c r="D8" s="119"/>
      <c r="E8" s="119"/>
      <c r="F8" s="119"/>
      <c r="G8" s="119"/>
      <c r="H8" s="119"/>
      <c r="I8" s="119"/>
      <c r="J8" s="119"/>
      <c r="K8" s="119"/>
    </row>
    <row r="9" spans="1:11" s="50" customFormat="1">
      <c r="A9" s="92">
        <v>0</v>
      </c>
      <c r="B9" s="98">
        <v>100</v>
      </c>
      <c r="C9" s="98">
        <v>100</v>
      </c>
      <c r="D9" s="98">
        <v>100</v>
      </c>
      <c r="E9" s="98">
        <v>100</v>
      </c>
      <c r="F9" s="98">
        <v>100</v>
      </c>
      <c r="G9" s="98">
        <v>100</v>
      </c>
      <c r="H9" s="98">
        <v>100</v>
      </c>
      <c r="I9" s="98">
        <v>100</v>
      </c>
      <c r="J9" s="98">
        <v>100</v>
      </c>
      <c r="K9" s="98">
        <v>100</v>
      </c>
    </row>
    <row r="10" spans="1:11" s="50" customFormat="1">
      <c r="A10" s="92">
        <v>10</v>
      </c>
      <c r="B10" s="98">
        <v>101.6778</v>
      </c>
      <c r="C10" s="98">
        <v>99.144880000000001</v>
      </c>
      <c r="D10" s="98">
        <v>93.23272</v>
      </c>
      <c r="E10" s="98">
        <v>104.01649999999999</v>
      </c>
      <c r="F10" s="98">
        <v>92.673680000000004</v>
      </c>
      <c r="G10" s="98">
        <v>104.9314</v>
      </c>
      <c r="H10" s="98">
        <v>105.7149</v>
      </c>
      <c r="I10" s="98">
        <v>85.601609999999994</v>
      </c>
      <c r="J10" s="98">
        <v>112.58839999999999</v>
      </c>
      <c r="K10" s="98">
        <v>101.2303</v>
      </c>
    </row>
    <row r="11" spans="1:11" s="50" customFormat="1">
      <c r="A11" s="92">
        <v>20</v>
      </c>
      <c r="B11" s="98">
        <v>96.184200000000004</v>
      </c>
      <c r="C11" s="98">
        <v>80.55668</v>
      </c>
      <c r="D11" s="98">
        <v>97.761849999999995</v>
      </c>
      <c r="E11" s="98">
        <v>100.90989999999999</v>
      </c>
      <c r="F11" s="98">
        <v>83.270179999999996</v>
      </c>
      <c r="G11" s="98">
        <v>113.8353</v>
      </c>
      <c r="H11" s="98">
        <v>103.46040000000001</v>
      </c>
      <c r="I11" s="98">
        <v>108.0939</v>
      </c>
      <c r="J11" s="98">
        <v>109.5924</v>
      </c>
      <c r="K11" s="98">
        <v>101.4773</v>
      </c>
    </row>
    <row r="12" spans="1:11" s="50" customFormat="1">
      <c r="A12" s="92">
        <v>30</v>
      </c>
      <c r="B12" s="98">
        <v>63.167789999999997</v>
      </c>
      <c r="C12" s="98">
        <v>76.937690000000003</v>
      </c>
      <c r="D12" s="98">
        <v>97.300399999999996</v>
      </c>
      <c r="E12" s="98">
        <v>102.982</v>
      </c>
      <c r="F12" s="98">
        <v>100.0038</v>
      </c>
      <c r="G12" s="98">
        <v>106.86369999999999</v>
      </c>
      <c r="H12" s="98">
        <v>104.4795</v>
      </c>
      <c r="I12" s="98">
        <v>65.299800000000005</v>
      </c>
      <c r="J12" s="98">
        <v>107.4727</v>
      </c>
      <c r="K12" s="98">
        <v>101.03530000000001</v>
      </c>
    </row>
  </sheetData>
  <mergeCells count="2">
    <mergeCell ref="A1:J1"/>
    <mergeCell ref="B8:K8"/>
  </mergeCells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A2562-CA6C-422D-B1E4-7836BE966C5E}">
  <dimension ref="A1:K12"/>
  <sheetViews>
    <sheetView workbookViewId="0">
      <selection activeCell="L23" sqref="L23"/>
    </sheetView>
  </sheetViews>
  <sheetFormatPr defaultRowHeight="14.4"/>
  <cols>
    <col min="1" max="1" width="10.68359375" customWidth="1"/>
  </cols>
  <sheetData>
    <row r="1" spans="1:11" s="50" customFormat="1">
      <c r="B1" s="119" t="s">
        <v>75</v>
      </c>
      <c r="C1" s="119"/>
      <c r="D1" s="119"/>
      <c r="E1" s="119"/>
      <c r="F1" s="119"/>
      <c r="G1" s="119"/>
      <c r="H1" s="4"/>
      <c r="I1" s="4"/>
      <c r="J1" s="4"/>
    </row>
    <row r="2" spans="1:11" s="50" customFormat="1">
      <c r="A2" s="50" t="s">
        <v>12</v>
      </c>
      <c r="B2" s="119" t="s">
        <v>13</v>
      </c>
      <c r="C2" s="119"/>
      <c r="D2" s="119"/>
      <c r="E2" s="119"/>
      <c r="F2" s="119"/>
      <c r="G2" s="119"/>
    </row>
    <row r="3" spans="1:11" s="50" customFormat="1">
      <c r="A3" s="92">
        <v>0</v>
      </c>
      <c r="B3" s="98">
        <v>100</v>
      </c>
      <c r="C3" s="98">
        <v>100</v>
      </c>
      <c r="D3" s="98">
        <v>100</v>
      </c>
      <c r="E3" s="98">
        <v>100</v>
      </c>
      <c r="F3" s="98">
        <v>100</v>
      </c>
      <c r="G3" s="98">
        <v>100</v>
      </c>
      <c r="H3" s="92"/>
    </row>
    <row r="4" spans="1:11" s="50" customFormat="1">
      <c r="A4" s="92">
        <v>10</v>
      </c>
      <c r="B4" s="98">
        <v>103.944</v>
      </c>
      <c r="C4" s="98">
        <v>93.934970000000007</v>
      </c>
      <c r="D4" s="98">
        <v>102.1061</v>
      </c>
      <c r="E4" s="98">
        <v>117.9819</v>
      </c>
      <c r="F4" s="98">
        <v>107.74120000000001</v>
      </c>
      <c r="G4" s="98">
        <v>107.8917</v>
      </c>
      <c r="H4" s="92"/>
    </row>
    <row r="5" spans="1:11" s="50" customFormat="1">
      <c r="A5" s="92">
        <v>20</v>
      </c>
      <c r="B5" s="98">
        <v>103.0532</v>
      </c>
      <c r="C5" s="98">
        <v>95.815939999999998</v>
      </c>
      <c r="D5" s="98">
        <v>103.3428</v>
      </c>
      <c r="E5" s="98">
        <v>116.1495</v>
      </c>
      <c r="F5" s="98">
        <v>107.85639999999999</v>
      </c>
      <c r="G5" s="98">
        <v>105.7894</v>
      </c>
      <c r="H5" s="92"/>
    </row>
    <row r="6" spans="1:11" s="50" customFormat="1">
      <c r="A6" s="92">
        <v>30</v>
      </c>
      <c r="B6" s="98">
        <v>99.990340000000003</v>
      </c>
      <c r="C6" s="98">
        <v>100.0513</v>
      </c>
      <c r="D6" s="98">
        <v>105.87949999999999</v>
      </c>
      <c r="E6" s="98">
        <v>115.9004</v>
      </c>
      <c r="F6" s="98">
        <v>105.9423</v>
      </c>
      <c r="G6" s="98">
        <v>112.4526</v>
      </c>
      <c r="H6" s="92"/>
    </row>
    <row r="7" spans="1:11" s="50" customFormat="1"/>
    <row r="8" spans="1:11" s="50" customFormat="1">
      <c r="A8" s="50" t="s">
        <v>12</v>
      </c>
      <c r="B8" s="119" t="s">
        <v>14</v>
      </c>
      <c r="C8" s="119"/>
      <c r="D8" s="119"/>
      <c r="E8" s="119"/>
      <c r="F8" s="119"/>
    </row>
    <row r="9" spans="1:11" s="50" customFormat="1">
      <c r="A9" s="92">
        <v>0</v>
      </c>
      <c r="B9" s="98">
        <v>100</v>
      </c>
      <c r="C9" s="98">
        <v>100</v>
      </c>
      <c r="D9" s="98">
        <v>100</v>
      </c>
      <c r="E9" s="98">
        <v>100</v>
      </c>
      <c r="F9" s="98">
        <v>100</v>
      </c>
      <c r="G9" s="92"/>
      <c r="H9" s="92"/>
      <c r="I9" s="92"/>
      <c r="J9" s="92"/>
      <c r="K9" s="92"/>
    </row>
    <row r="10" spans="1:11" s="50" customFormat="1">
      <c r="A10" s="92">
        <v>10</v>
      </c>
      <c r="B10" s="98">
        <v>99.10557</v>
      </c>
      <c r="C10" s="98">
        <v>93.965199999999996</v>
      </c>
      <c r="D10" s="98">
        <v>102.90309999999999</v>
      </c>
      <c r="E10" s="98">
        <v>149.02690000000001</v>
      </c>
      <c r="F10" s="98">
        <v>70.661109999999994</v>
      </c>
      <c r="G10" s="92"/>
      <c r="H10" s="92"/>
      <c r="I10" s="92"/>
      <c r="J10" s="92"/>
      <c r="K10" s="92"/>
    </row>
    <row r="11" spans="1:11" s="50" customFormat="1">
      <c r="A11" s="92">
        <v>20</v>
      </c>
      <c r="B11" s="98">
        <v>99.697509999999994</v>
      </c>
      <c r="C11" s="98">
        <v>57.949489999999997</v>
      </c>
      <c r="D11" s="98">
        <v>110.3827</v>
      </c>
      <c r="E11" s="98">
        <v>148.8383</v>
      </c>
      <c r="F11" s="98">
        <v>81.490530000000007</v>
      </c>
      <c r="G11" s="92"/>
      <c r="H11" s="92"/>
      <c r="I11" s="92"/>
      <c r="J11" s="92"/>
      <c r="K11" s="92"/>
    </row>
    <row r="12" spans="1:11" s="50" customFormat="1">
      <c r="A12" s="92">
        <v>30</v>
      </c>
      <c r="B12" s="98">
        <v>99.673010000000005</v>
      </c>
      <c r="C12" s="98">
        <v>52.67239</v>
      </c>
      <c r="D12" s="98">
        <v>114.38079999999999</v>
      </c>
      <c r="E12" s="98">
        <v>155.38570000000001</v>
      </c>
      <c r="F12" s="98">
        <v>75.201809999999995</v>
      </c>
      <c r="G12" s="92"/>
      <c r="H12" s="92"/>
      <c r="I12" s="92"/>
      <c r="J12" s="92"/>
      <c r="K12" s="92"/>
    </row>
  </sheetData>
  <mergeCells count="3">
    <mergeCell ref="B2:G2"/>
    <mergeCell ref="B8:F8"/>
    <mergeCell ref="B1:G1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C833E-12CC-422D-B8A9-F0D4A22FC81D}">
  <dimension ref="A1:K12"/>
  <sheetViews>
    <sheetView zoomScaleNormal="100" workbookViewId="0">
      <selection activeCell="L23" sqref="L23"/>
    </sheetView>
  </sheetViews>
  <sheetFormatPr defaultColWidth="9.15625" defaultRowHeight="14.4"/>
  <cols>
    <col min="1" max="1" width="11.41796875" style="43" customWidth="1"/>
    <col min="2" max="16384" width="9.15625" style="43"/>
  </cols>
  <sheetData>
    <row r="1" spans="1:11">
      <c r="A1" s="123" t="s">
        <v>76</v>
      </c>
      <c r="B1" s="123"/>
      <c r="C1" s="123"/>
      <c r="D1" s="123"/>
      <c r="E1" s="123"/>
      <c r="F1" s="123"/>
      <c r="G1" s="123"/>
      <c r="H1" s="123"/>
      <c r="I1" s="97"/>
      <c r="J1" s="97"/>
    </row>
    <row r="2" spans="1:11">
      <c r="A2" s="43" t="s">
        <v>12</v>
      </c>
      <c r="B2" s="123" t="s">
        <v>13</v>
      </c>
      <c r="C2" s="123"/>
      <c r="D2" s="123"/>
      <c r="E2" s="123"/>
      <c r="F2" s="123"/>
      <c r="G2" s="123"/>
      <c r="H2" s="123"/>
    </row>
    <row r="3" spans="1:11">
      <c r="A3" s="10">
        <v>0</v>
      </c>
      <c r="B3" s="14">
        <v>100</v>
      </c>
      <c r="C3" s="14">
        <v>100</v>
      </c>
      <c r="D3" s="14">
        <v>100</v>
      </c>
      <c r="E3" s="14">
        <v>100</v>
      </c>
      <c r="F3" s="14">
        <v>100</v>
      </c>
      <c r="G3" s="14">
        <v>100</v>
      </c>
      <c r="H3" s="14">
        <v>100</v>
      </c>
    </row>
    <row r="4" spans="1:11">
      <c r="A4" s="10">
        <v>10</v>
      </c>
      <c r="B4" s="14">
        <v>93.577979999999997</v>
      </c>
      <c r="C4" s="14">
        <v>176.3158</v>
      </c>
      <c r="D4" s="14">
        <v>141.22810000000001</v>
      </c>
      <c r="E4" s="14">
        <v>100.8929</v>
      </c>
      <c r="F4" s="14">
        <v>90.508470000000003</v>
      </c>
      <c r="G4" s="14">
        <v>162.8571</v>
      </c>
      <c r="H4" s="14">
        <v>175.49019999999999</v>
      </c>
    </row>
    <row r="5" spans="1:11">
      <c r="A5" s="10">
        <v>20</v>
      </c>
      <c r="B5" s="14">
        <v>86.238529999999997</v>
      </c>
      <c r="C5" s="14">
        <v>122.36839999999999</v>
      </c>
      <c r="D5" s="14">
        <v>95.614040000000003</v>
      </c>
      <c r="E5" s="14">
        <v>111.0119</v>
      </c>
      <c r="F5" s="14">
        <v>78.644069999999999</v>
      </c>
      <c r="G5" s="14">
        <v>230</v>
      </c>
      <c r="H5" s="14">
        <v>172.54900000000001</v>
      </c>
    </row>
    <row r="6" spans="1:11">
      <c r="A6" s="10">
        <v>30</v>
      </c>
      <c r="B6" s="14">
        <v>106.422</v>
      </c>
      <c r="C6" s="14">
        <v>94.736840000000001</v>
      </c>
      <c r="D6" s="14">
        <v>65.789469999999994</v>
      </c>
      <c r="E6" s="14">
        <v>148.21430000000001</v>
      </c>
      <c r="F6" s="14">
        <v>100.339</v>
      </c>
      <c r="G6" s="14">
        <v>271.42860000000002</v>
      </c>
      <c r="H6" s="14">
        <v>172.54900000000001</v>
      </c>
    </row>
    <row r="8" spans="1:11">
      <c r="A8" s="43" t="s">
        <v>12</v>
      </c>
      <c r="B8" s="123" t="s">
        <v>14</v>
      </c>
      <c r="C8" s="123"/>
      <c r="D8" s="123"/>
      <c r="E8" s="123"/>
    </row>
    <row r="9" spans="1:11">
      <c r="A9" s="10">
        <v>0</v>
      </c>
      <c r="B9" s="14">
        <v>100</v>
      </c>
      <c r="C9" s="14">
        <v>100</v>
      </c>
      <c r="D9" s="14">
        <v>100</v>
      </c>
      <c r="E9" s="14">
        <v>100</v>
      </c>
      <c r="F9" s="10"/>
      <c r="G9" s="10"/>
      <c r="H9" s="10"/>
      <c r="I9" s="10"/>
      <c r="J9" s="10"/>
      <c r="K9" s="10"/>
    </row>
    <row r="10" spans="1:11">
      <c r="A10" s="10">
        <v>10</v>
      </c>
      <c r="B10" s="14">
        <v>257.1429</v>
      </c>
      <c r="C10" s="14">
        <v>64.545450000000002</v>
      </c>
      <c r="D10" s="14">
        <v>44.44444</v>
      </c>
      <c r="E10" s="14">
        <v>43.75</v>
      </c>
      <c r="F10" s="10"/>
      <c r="G10" s="10"/>
      <c r="H10" s="10"/>
      <c r="I10" s="10"/>
      <c r="J10" s="10"/>
      <c r="K10" s="10"/>
    </row>
    <row r="11" spans="1:11">
      <c r="A11" s="10">
        <v>20</v>
      </c>
      <c r="B11" s="14">
        <v>728.57140000000004</v>
      </c>
      <c r="C11" s="14">
        <v>73.636359999999996</v>
      </c>
      <c r="D11" s="14">
        <v>144.4444</v>
      </c>
      <c r="E11" s="14">
        <v>9.375</v>
      </c>
      <c r="F11" s="10"/>
      <c r="G11" s="10"/>
      <c r="H11" s="10"/>
      <c r="I11" s="10"/>
      <c r="J11" s="10"/>
      <c r="K11" s="10"/>
    </row>
    <row r="12" spans="1:11">
      <c r="A12" s="10">
        <v>30</v>
      </c>
      <c r="B12" s="14">
        <v>814.28570000000002</v>
      </c>
      <c r="C12" s="14">
        <v>70</v>
      </c>
      <c r="D12" s="14">
        <v>120.83329999999999</v>
      </c>
      <c r="E12" s="14">
        <v>0</v>
      </c>
      <c r="F12" s="10"/>
      <c r="G12" s="10"/>
      <c r="H12" s="10"/>
      <c r="I12" s="10"/>
      <c r="J12" s="10"/>
      <c r="K12" s="10"/>
    </row>
  </sheetData>
  <mergeCells count="3">
    <mergeCell ref="B8:E8"/>
    <mergeCell ref="A1:H1"/>
    <mergeCell ref="B2:H2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41ED42-B813-4CAB-84CB-055E562401F4}">
  <dimension ref="A1:K12"/>
  <sheetViews>
    <sheetView zoomScaleNormal="100" workbookViewId="0">
      <selection activeCell="L23" sqref="L23"/>
    </sheetView>
  </sheetViews>
  <sheetFormatPr defaultRowHeight="14.4"/>
  <cols>
    <col min="1" max="1" width="11.578125" customWidth="1"/>
  </cols>
  <sheetData>
    <row r="1" spans="1:11" s="43" customFormat="1">
      <c r="A1" s="123" t="s">
        <v>77</v>
      </c>
      <c r="B1" s="123"/>
      <c r="C1" s="123"/>
      <c r="D1" s="123"/>
      <c r="E1" s="123"/>
      <c r="F1" s="123"/>
      <c r="G1" s="123"/>
      <c r="H1" s="123"/>
      <c r="I1" s="123"/>
      <c r="J1" s="123"/>
    </row>
    <row r="2" spans="1:11" s="43" customFormat="1">
      <c r="A2" s="43" t="s">
        <v>12</v>
      </c>
      <c r="B2" s="123" t="s">
        <v>13</v>
      </c>
      <c r="C2" s="123"/>
    </row>
    <row r="3" spans="1:11" s="43" customFormat="1">
      <c r="A3" s="10">
        <v>0</v>
      </c>
      <c r="B3" s="14">
        <v>100</v>
      </c>
      <c r="C3" s="14">
        <v>100</v>
      </c>
      <c r="D3" s="10"/>
      <c r="E3" s="10"/>
      <c r="F3" s="10"/>
      <c r="G3" s="10"/>
      <c r="H3" s="10"/>
    </row>
    <row r="4" spans="1:11" s="43" customFormat="1">
      <c r="A4" s="10">
        <v>10</v>
      </c>
      <c r="B4" s="14">
        <v>74.074070000000006</v>
      </c>
      <c r="C4" s="14">
        <v>113.33329999999999</v>
      </c>
      <c r="D4" s="10"/>
      <c r="E4" s="10"/>
      <c r="F4" s="10"/>
      <c r="G4" s="10"/>
      <c r="H4" s="10"/>
    </row>
    <row r="5" spans="1:11" s="43" customFormat="1">
      <c r="A5" s="10">
        <v>20</v>
      </c>
      <c r="B5" s="14">
        <v>329.62959999999998</v>
      </c>
      <c r="C5" s="14">
        <v>177.77780000000001</v>
      </c>
      <c r="D5" s="10"/>
      <c r="E5" s="10"/>
      <c r="F5" s="10"/>
      <c r="G5" s="10"/>
      <c r="H5" s="10"/>
    </row>
    <row r="6" spans="1:11" s="43" customFormat="1">
      <c r="A6" s="10">
        <v>30</v>
      </c>
      <c r="B6" s="14">
        <v>303.70370000000003</v>
      </c>
      <c r="C6" s="14">
        <v>135.5556</v>
      </c>
      <c r="D6" s="10"/>
      <c r="E6" s="10"/>
      <c r="F6" s="10"/>
      <c r="G6" s="10"/>
      <c r="H6" s="10"/>
    </row>
    <row r="7" spans="1:11" s="43" customFormat="1"/>
    <row r="8" spans="1:11" s="43" customFormat="1">
      <c r="A8" s="43" t="s">
        <v>12</v>
      </c>
      <c r="B8" s="123" t="s">
        <v>14</v>
      </c>
      <c r="C8" s="123"/>
      <c r="D8" s="123"/>
      <c r="E8" s="123"/>
      <c r="F8" s="123"/>
      <c r="G8" s="123"/>
      <c r="H8" s="123"/>
      <c r="I8" s="123"/>
      <c r="J8" s="123"/>
    </row>
    <row r="9" spans="1:11" s="43" customFormat="1">
      <c r="A9" s="10">
        <v>0</v>
      </c>
      <c r="B9" s="14">
        <v>100</v>
      </c>
      <c r="C9" s="14">
        <v>100</v>
      </c>
      <c r="D9" s="14">
        <v>100</v>
      </c>
      <c r="E9" s="14">
        <v>100</v>
      </c>
      <c r="F9" s="14">
        <v>100</v>
      </c>
      <c r="G9" s="14">
        <v>100</v>
      </c>
      <c r="H9" s="14">
        <v>100</v>
      </c>
      <c r="I9" s="14">
        <v>100</v>
      </c>
      <c r="J9" s="14">
        <v>100</v>
      </c>
      <c r="K9" s="10"/>
    </row>
    <row r="10" spans="1:11" s="43" customFormat="1">
      <c r="A10" s="10">
        <v>10</v>
      </c>
      <c r="B10" s="14">
        <v>125</v>
      </c>
      <c r="C10" s="14">
        <v>100.7692</v>
      </c>
      <c r="D10" s="14">
        <v>40</v>
      </c>
      <c r="E10" s="14">
        <v>54.794519999999999</v>
      </c>
      <c r="F10" s="14">
        <v>38.461539999999999</v>
      </c>
      <c r="G10" s="14">
        <v>84.158420000000007</v>
      </c>
      <c r="H10" s="14">
        <v>237.5</v>
      </c>
      <c r="I10" s="14">
        <v>46</v>
      </c>
      <c r="J10" s="14">
        <v>314.81479999999999</v>
      </c>
      <c r="K10" s="10"/>
    </row>
    <row r="11" spans="1:11" s="43" customFormat="1">
      <c r="A11" s="10">
        <v>20</v>
      </c>
      <c r="B11" s="14">
        <v>50</v>
      </c>
      <c r="C11" s="14">
        <v>104.61539999999999</v>
      </c>
      <c r="D11" s="14">
        <v>28</v>
      </c>
      <c r="E11" s="14">
        <v>45.662100000000002</v>
      </c>
      <c r="F11" s="14">
        <v>60.897440000000003</v>
      </c>
      <c r="G11" s="14">
        <v>64.356440000000006</v>
      </c>
      <c r="H11" s="14">
        <v>400</v>
      </c>
      <c r="I11" s="14">
        <v>94</v>
      </c>
      <c r="J11" s="14">
        <v>248.1481</v>
      </c>
      <c r="K11" s="10"/>
    </row>
    <row r="12" spans="1:11" s="43" customFormat="1">
      <c r="A12" s="10">
        <v>30</v>
      </c>
      <c r="B12" s="14">
        <v>112.5</v>
      </c>
      <c r="C12" s="14">
        <v>56.923099999999998</v>
      </c>
      <c r="D12" s="14">
        <v>48</v>
      </c>
      <c r="E12" s="14">
        <v>64.840199999999996</v>
      </c>
      <c r="F12" s="14">
        <v>103.846</v>
      </c>
      <c r="G12" s="14">
        <v>69.306899999999999</v>
      </c>
      <c r="H12" s="14">
        <v>425</v>
      </c>
      <c r="I12" s="14">
        <v>200</v>
      </c>
      <c r="J12" s="14">
        <v>270.37</v>
      </c>
      <c r="K12" s="10"/>
    </row>
  </sheetData>
  <mergeCells count="3">
    <mergeCell ref="B8:J8"/>
    <mergeCell ref="B2:C2"/>
    <mergeCell ref="A1:J1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D3BE5-86F5-4786-8C56-F37488958AFD}">
  <dimension ref="A1:K12"/>
  <sheetViews>
    <sheetView workbookViewId="0">
      <selection activeCell="L23" sqref="L23"/>
    </sheetView>
  </sheetViews>
  <sheetFormatPr defaultRowHeight="14.4"/>
  <cols>
    <col min="1" max="1" width="10.15625" customWidth="1"/>
    <col min="2" max="2" width="12.15625" customWidth="1"/>
  </cols>
  <sheetData>
    <row r="1" spans="1:11" s="50" customFormat="1">
      <c r="A1" s="119" t="s">
        <v>78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</row>
    <row r="2" spans="1:11" s="50" customFormat="1">
      <c r="A2" s="50" t="s">
        <v>12</v>
      </c>
      <c r="B2" s="46" t="s">
        <v>13</v>
      </c>
    </row>
    <row r="3" spans="1:11" s="50" customFormat="1">
      <c r="A3" s="92">
        <v>0</v>
      </c>
      <c r="B3" s="98">
        <v>100</v>
      </c>
      <c r="C3" s="92"/>
      <c r="D3" s="92"/>
      <c r="E3" s="92"/>
      <c r="F3" s="92"/>
      <c r="G3" s="92"/>
      <c r="H3" s="92"/>
    </row>
    <row r="4" spans="1:11" s="50" customFormat="1">
      <c r="A4" s="92">
        <v>10</v>
      </c>
      <c r="B4" s="98">
        <v>170.96770000000001</v>
      </c>
      <c r="C4" s="92"/>
      <c r="D4" s="92"/>
      <c r="E4" s="92"/>
      <c r="F4" s="92"/>
      <c r="G4" s="92"/>
      <c r="H4" s="92"/>
    </row>
    <row r="5" spans="1:11" s="50" customFormat="1">
      <c r="A5" s="92">
        <v>20</v>
      </c>
      <c r="B5" s="98">
        <v>79.032259999999994</v>
      </c>
      <c r="C5" s="92"/>
      <c r="D5" s="92"/>
      <c r="E5" s="92"/>
      <c r="F5" s="92"/>
      <c r="G5" s="92"/>
      <c r="H5" s="92"/>
    </row>
    <row r="6" spans="1:11" s="50" customFormat="1">
      <c r="A6" s="92">
        <v>30</v>
      </c>
      <c r="B6" s="98">
        <v>114.51609999999999</v>
      </c>
      <c r="C6" s="92"/>
      <c r="D6" s="92"/>
      <c r="E6" s="92"/>
      <c r="F6" s="92"/>
      <c r="G6" s="92"/>
      <c r="H6" s="92"/>
    </row>
    <row r="7" spans="1:11" s="50" customFormat="1"/>
    <row r="8" spans="1:11" s="50" customFormat="1">
      <c r="A8" s="50" t="s">
        <v>12</v>
      </c>
      <c r="B8" s="119" t="s">
        <v>14</v>
      </c>
      <c r="C8" s="119"/>
      <c r="D8" s="119"/>
      <c r="E8" s="119"/>
      <c r="F8" s="119"/>
      <c r="G8" s="119"/>
      <c r="H8" s="119"/>
      <c r="I8" s="119"/>
      <c r="J8" s="119"/>
      <c r="K8" s="119"/>
    </row>
    <row r="9" spans="1:11" s="50" customFormat="1">
      <c r="A9" s="92">
        <v>0</v>
      </c>
      <c r="B9" s="98">
        <v>100</v>
      </c>
      <c r="C9" s="98">
        <v>100</v>
      </c>
      <c r="D9" s="98">
        <v>100</v>
      </c>
      <c r="E9" s="98">
        <v>100</v>
      </c>
      <c r="F9" s="98">
        <v>100</v>
      </c>
      <c r="G9" s="98">
        <v>100</v>
      </c>
      <c r="H9" s="98">
        <v>100</v>
      </c>
      <c r="I9" s="98">
        <v>100</v>
      </c>
      <c r="J9" s="98">
        <v>100</v>
      </c>
      <c r="K9" s="98">
        <v>100</v>
      </c>
    </row>
    <row r="10" spans="1:11" s="50" customFormat="1">
      <c r="A10" s="92">
        <v>10</v>
      </c>
      <c r="B10" s="98">
        <v>85.245900000000006</v>
      </c>
      <c r="C10" s="98">
        <v>46.153849999999998</v>
      </c>
      <c r="D10" s="98">
        <v>9.0909089999999999</v>
      </c>
      <c r="E10" s="98">
        <v>42.22222</v>
      </c>
      <c r="F10" s="98">
        <v>40.97222</v>
      </c>
      <c r="G10" s="98">
        <v>138.88890000000001</v>
      </c>
      <c r="H10" s="98">
        <v>12.903230000000001</v>
      </c>
      <c r="I10" s="98">
        <v>3.4482759999999999</v>
      </c>
      <c r="J10" s="98">
        <v>202.94120000000001</v>
      </c>
      <c r="K10" s="98">
        <v>40.092170000000003</v>
      </c>
    </row>
    <row r="11" spans="1:11" s="50" customFormat="1">
      <c r="A11" s="92">
        <v>20</v>
      </c>
      <c r="B11" s="98">
        <v>11.47541</v>
      </c>
      <c r="C11" s="98">
        <v>61.538460000000001</v>
      </c>
      <c r="D11" s="98">
        <v>31.818180000000002</v>
      </c>
      <c r="E11" s="98">
        <v>45.55556</v>
      </c>
      <c r="F11" s="98">
        <v>19.44444</v>
      </c>
      <c r="G11" s="98">
        <v>183.33330000000001</v>
      </c>
      <c r="H11" s="98">
        <v>53.225810000000003</v>
      </c>
      <c r="I11" s="98">
        <v>34.482759999999999</v>
      </c>
      <c r="J11" s="98">
        <v>173.52940000000001</v>
      </c>
      <c r="K11" s="98">
        <v>37.788020000000003</v>
      </c>
    </row>
    <row r="12" spans="1:11" s="50" customFormat="1">
      <c r="A12" s="92">
        <v>30</v>
      </c>
      <c r="B12" s="98">
        <v>3.278689</v>
      </c>
      <c r="C12" s="98">
        <v>115.38460000000001</v>
      </c>
      <c r="D12" s="98">
        <v>81.818179999999998</v>
      </c>
      <c r="E12" s="98">
        <v>15.55556</v>
      </c>
      <c r="F12" s="98">
        <v>18.75</v>
      </c>
      <c r="G12" s="98">
        <v>122.2222</v>
      </c>
      <c r="H12" s="98">
        <v>59.677419999999998</v>
      </c>
      <c r="I12" s="98">
        <v>5.7471259999999997</v>
      </c>
      <c r="J12" s="98">
        <v>97.058819999999997</v>
      </c>
      <c r="K12" s="98">
        <v>56.912439999999997</v>
      </c>
    </row>
  </sheetData>
  <mergeCells count="2">
    <mergeCell ref="A1:K1"/>
    <mergeCell ref="B8:K8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0935D-E739-4A49-9E98-CAF4A6C6DD50}">
  <dimension ref="A1:K12"/>
  <sheetViews>
    <sheetView zoomScale="85" zoomScaleNormal="85" workbookViewId="0">
      <selection activeCell="L23" sqref="L23"/>
    </sheetView>
  </sheetViews>
  <sheetFormatPr defaultRowHeight="14.4"/>
  <cols>
    <col min="1" max="1" width="11.578125" customWidth="1"/>
  </cols>
  <sheetData>
    <row r="1" spans="1:11" s="43" customFormat="1">
      <c r="A1" s="123" t="s">
        <v>79</v>
      </c>
      <c r="B1" s="123"/>
      <c r="C1" s="123"/>
      <c r="D1" s="123"/>
      <c r="E1" s="123"/>
      <c r="F1" s="123"/>
      <c r="G1" s="123"/>
      <c r="H1" s="97"/>
      <c r="I1" s="97"/>
      <c r="J1" s="97"/>
      <c r="K1" s="97"/>
    </row>
    <row r="2" spans="1:11" s="43" customFormat="1">
      <c r="A2" s="43" t="s">
        <v>12</v>
      </c>
      <c r="B2" s="123" t="s">
        <v>13</v>
      </c>
      <c r="C2" s="123"/>
      <c r="D2" s="123"/>
      <c r="E2" s="123"/>
      <c r="F2" s="123"/>
      <c r="G2" s="123"/>
    </row>
    <row r="3" spans="1:11" s="43" customFormat="1">
      <c r="A3" s="10">
        <v>0</v>
      </c>
      <c r="B3" s="14">
        <v>100</v>
      </c>
      <c r="C3" s="14">
        <v>100</v>
      </c>
      <c r="D3" s="14">
        <v>100</v>
      </c>
      <c r="E3" s="14">
        <v>100</v>
      </c>
      <c r="F3" s="14">
        <v>100</v>
      </c>
      <c r="G3" s="14">
        <v>100</v>
      </c>
      <c r="H3" s="10"/>
    </row>
    <row r="4" spans="1:11" s="43" customFormat="1">
      <c r="A4" s="10">
        <v>10</v>
      </c>
      <c r="B4" s="14">
        <v>95.789469999999994</v>
      </c>
      <c r="C4" s="14">
        <v>87.228260000000006</v>
      </c>
      <c r="D4" s="14">
        <v>97.413790000000006</v>
      </c>
      <c r="E4" s="14">
        <v>96.969700000000003</v>
      </c>
      <c r="F4" s="14">
        <v>97.755099999999999</v>
      </c>
      <c r="G4" s="14">
        <v>50</v>
      </c>
      <c r="H4" s="10"/>
    </row>
    <row r="5" spans="1:11" s="43" customFormat="1">
      <c r="A5" s="10">
        <v>20</v>
      </c>
      <c r="B5" s="14">
        <v>127.36839999999999</v>
      </c>
      <c r="C5" s="14">
        <v>86.956519999999998</v>
      </c>
      <c r="D5" s="14">
        <v>96.26437</v>
      </c>
      <c r="E5" s="14">
        <v>103.0303</v>
      </c>
      <c r="F5" s="14">
        <v>75.714290000000005</v>
      </c>
      <c r="G5" s="14">
        <v>49.253729999999997</v>
      </c>
      <c r="H5" s="10"/>
    </row>
    <row r="6" spans="1:11" s="43" customFormat="1">
      <c r="A6" s="10">
        <v>30</v>
      </c>
      <c r="B6" s="14">
        <v>106.3158</v>
      </c>
      <c r="C6" s="14">
        <v>73.913039999999995</v>
      </c>
      <c r="D6" s="14">
        <v>94.540229999999994</v>
      </c>
      <c r="E6" s="14">
        <v>47.727269999999997</v>
      </c>
      <c r="F6" s="14">
        <v>56.122450000000001</v>
      </c>
      <c r="G6" s="14">
        <v>61.940300000000001</v>
      </c>
      <c r="H6" s="10"/>
    </row>
    <row r="7" spans="1:11" s="43" customFormat="1"/>
    <row r="8" spans="1:11" s="43" customFormat="1">
      <c r="A8" s="43" t="s">
        <v>12</v>
      </c>
      <c r="B8" s="123" t="s">
        <v>14</v>
      </c>
      <c r="C8" s="123"/>
      <c r="D8" s="123"/>
      <c r="E8" s="123"/>
      <c r="F8" s="123"/>
    </row>
    <row r="9" spans="1:11" s="43" customFormat="1">
      <c r="A9" s="10">
        <v>0</v>
      </c>
      <c r="B9" s="14">
        <v>100</v>
      </c>
      <c r="C9" s="14">
        <v>100</v>
      </c>
      <c r="D9" s="14">
        <v>100</v>
      </c>
      <c r="E9" s="14">
        <v>100</v>
      </c>
      <c r="F9" s="14">
        <v>100</v>
      </c>
      <c r="G9" s="10"/>
      <c r="H9" s="10"/>
      <c r="I9" s="10"/>
      <c r="J9" s="10"/>
      <c r="K9" s="10"/>
    </row>
    <row r="10" spans="1:11" s="43" customFormat="1">
      <c r="A10" s="10">
        <v>10</v>
      </c>
      <c r="B10" s="14">
        <v>84.353740000000002</v>
      </c>
      <c r="C10" s="14">
        <v>51.041670000000003</v>
      </c>
      <c r="D10" s="14">
        <v>100</v>
      </c>
      <c r="E10" s="14">
        <v>126.087</v>
      </c>
      <c r="F10" s="14">
        <v>59.803919999999998</v>
      </c>
      <c r="G10" s="10"/>
      <c r="H10" s="10"/>
      <c r="I10" s="10"/>
      <c r="J10" s="10"/>
      <c r="K10" s="10"/>
    </row>
    <row r="11" spans="1:11" s="43" customFormat="1">
      <c r="A11" s="10">
        <v>20</v>
      </c>
      <c r="B11" s="14">
        <v>78.231290000000001</v>
      </c>
      <c r="C11" s="14">
        <v>24.47917</v>
      </c>
      <c r="D11" s="14">
        <v>125.71429999999999</v>
      </c>
      <c r="E11" s="14">
        <v>160.86959999999999</v>
      </c>
      <c r="F11" s="14">
        <v>89.215689999999995</v>
      </c>
      <c r="G11" s="10"/>
      <c r="H11" s="10"/>
      <c r="I11" s="10"/>
      <c r="J11" s="10"/>
      <c r="K11" s="10"/>
    </row>
    <row r="12" spans="1:11" s="43" customFormat="1">
      <c r="A12" s="10">
        <v>30</v>
      </c>
      <c r="B12" s="14">
        <v>45.578229999999998</v>
      </c>
      <c r="C12" s="14">
        <v>14.0625</v>
      </c>
      <c r="D12" s="14">
        <v>111.4286</v>
      </c>
      <c r="E12" s="14">
        <v>78.260869999999997</v>
      </c>
      <c r="F12" s="14">
        <v>50</v>
      </c>
      <c r="G12" s="10"/>
      <c r="H12" s="10"/>
      <c r="I12" s="10"/>
      <c r="J12" s="10"/>
      <c r="K12" s="10"/>
    </row>
  </sheetData>
  <mergeCells count="3">
    <mergeCell ref="B8:F8"/>
    <mergeCell ref="B2:G2"/>
    <mergeCell ref="A1:G1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FF537F-9180-476B-B6AE-6E2BE9C9376B}">
  <dimension ref="A1:AJ13"/>
  <sheetViews>
    <sheetView zoomScale="85" zoomScaleNormal="85" workbookViewId="0">
      <selection activeCell="B38" sqref="B38"/>
    </sheetView>
  </sheetViews>
  <sheetFormatPr defaultRowHeight="14.4"/>
  <cols>
    <col min="1" max="1" width="16.26171875" customWidth="1"/>
  </cols>
  <sheetData>
    <row r="1" spans="1:36">
      <c r="A1" s="119" t="s">
        <v>64</v>
      </c>
      <c r="B1" s="127"/>
      <c r="C1" s="127"/>
      <c r="D1" s="127"/>
      <c r="E1" s="127"/>
      <c r="F1" s="127"/>
      <c r="G1" s="127"/>
    </row>
    <row r="2" spans="1:36" s="43" customFormat="1">
      <c r="A2" s="48" t="s">
        <v>81</v>
      </c>
      <c r="B2" s="123" t="s">
        <v>57</v>
      </c>
      <c r="C2" s="123"/>
      <c r="D2" s="123"/>
      <c r="E2" s="123"/>
      <c r="F2" s="123"/>
      <c r="G2" s="123"/>
      <c r="H2" s="48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</row>
    <row r="3" spans="1:36" s="43" customFormat="1" ht="16.5">
      <c r="A3" s="43" t="s">
        <v>56</v>
      </c>
      <c r="B3" s="123" t="s">
        <v>80</v>
      </c>
      <c r="C3" s="123"/>
      <c r="D3" s="123"/>
      <c r="E3" s="123"/>
      <c r="F3" s="123"/>
      <c r="G3" s="123"/>
    </row>
    <row r="4" spans="1:36" s="43" customFormat="1">
      <c r="A4" s="10">
        <v>0.5</v>
      </c>
      <c r="B4" s="10">
        <v>0</v>
      </c>
      <c r="C4" s="10">
        <v>0</v>
      </c>
      <c r="D4" s="10">
        <v>1</v>
      </c>
      <c r="E4" s="10">
        <v>0</v>
      </c>
      <c r="F4" s="10">
        <v>1</v>
      </c>
      <c r="G4" s="10">
        <v>0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1:36" s="43" customFormat="1">
      <c r="A5" s="10">
        <v>2.6</v>
      </c>
      <c r="B5" s="10">
        <v>1</v>
      </c>
      <c r="C5" s="10">
        <v>0</v>
      </c>
      <c r="D5" s="10">
        <v>2</v>
      </c>
      <c r="E5" s="10">
        <v>2</v>
      </c>
      <c r="F5" s="10">
        <v>1</v>
      </c>
      <c r="G5" s="10">
        <v>1</v>
      </c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6" s="43" customFormat="1">
      <c r="A6" s="10">
        <v>3.9</v>
      </c>
      <c r="B6" s="10">
        <v>1</v>
      </c>
      <c r="C6" s="10">
        <v>1</v>
      </c>
      <c r="D6" s="10">
        <v>1</v>
      </c>
      <c r="E6" s="10">
        <v>1</v>
      </c>
      <c r="F6" s="10">
        <v>2</v>
      </c>
      <c r="G6" s="10">
        <v>1</v>
      </c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</row>
    <row r="7" spans="1:36" s="43" customFormat="1">
      <c r="A7" s="10">
        <v>4.3</v>
      </c>
      <c r="B7" s="10">
        <v>1</v>
      </c>
      <c r="C7" s="10">
        <v>1</v>
      </c>
      <c r="D7" s="10">
        <v>1</v>
      </c>
      <c r="E7" s="10">
        <v>2</v>
      </c>
      <c r="F7" s="10">
        <v>2</v>
      </c>
      <c r="G7" s="10">
        <v>1</v>
      </c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</row>
    <row r="8" spans="1:36" s="43" customFormat="1"/>
    <row r="9" spans="1:36" s="43" customFormat="1" ht="16.5">
      <c r="A9" s="43" t="s">
        <v>56</v>
      </c>
      <c r="B9" s="116" t="s">
        <v>27</v>
      </c>
      <c r="C9" s="116"/>
      <c r="D9" s="116"/>
    </row>
    <row r="10" spans="1:36" s="43" customFormat="1">
      <c r="A10" s="10">
        <v>0.5</v>
      </c>
      <c r="B10" s="10">
        <v>2</v>
      </c>
      <c r="C10" s="10">
        <v>2</v>
      </c>
      <c r="D10" s="10">
        <v>0</v>
      </c>
      <c r="E10" s="10"/>
      <c r="F10" s="10"/>
      <c r="G10" s="10"/>
      <c r="H10" s="10"/>
    </row>
    <row r="11" spans="1:36" s="43" customFormat="1">
      <c r="A11" s="10">
        <v>2.6</v>
      </c>
      <c r="B11" s="10">
        <v>2</v>
      </c>
      <c r="C11" s="10">
        <v>0</v>
      </c>
      <c r="D11" s="10">
        <v>0</v>
      </c>
      <c r="E11" s="10"/>
      <c r="F11" s="10"/>
      <c r="G11" s="10"/>
      <c r="H11" s="10"/>
    </row>
    <row r="12" spans="1:36" s="43" customFormat="1">
      <c r="A12" s="10">
        <v>3.9</v>
      </c>
      <c r="B12" s="10">
        <v>1</v>
      </c>
      <c r="C12" s="10">
        <v>0</v>
      </c>
      <c r="D12" s="10">
        <v>0</v>
      </c>
      <c r="E12" s="10"/>
      <c r="F12" s="10"/>
      <c r="G12" s="10"/>
      <c r="H12" s="10"/>
    </row>
    <row r="13" spans="1:36" s="43" customFormat="1">
      <c r="A13" s="10">
        <v>4.3</v>
      </c>
      <c r="B13" s="10">
        <v>1</v>
      </c>
      <c r="C13" s="10">
        <v>0</v>
      </c>
      <c r="D13" s="10">
        <v>0</v>
      </c>
      <c r="E13" s="10"/>
      <c r="F13" s="10"/>
      <c r="G13" s="10"/>
      <c r="H13" s="10"/>
    </row>
  </sheetData>
  <mergeCells count="4">
    <mergeCell ref="B3:G3"/>
    <mergeCell ref="B2:G2"/>
    <mergeCell ref="B9:D9"/>
    <mergeCell ref="A1:G1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182952-6340-4875-BD6F-2DC55B2426C9}">
  <dimension ref="A1:M38"/>
  <sheetViews>
    <sheetView zoomScale="85" zoomScaleNormal="85" workbookViewId="0">
      <selection activeCell="B38" sqref="B38"/>
    </sheetView>
  </sheetViews>
  <sheetFormatPr defaultRowHeight="14.4"/>
  <cols>
    <col min="6" max="6" width="45.3671875" customWidth="1"/>
  </cols>
  <sheetData>
    <row r="1" spans="1:13">
      <c r="A1" s="119" t="s">
        <v>83</v>
      </c>
      <c r="B1" s="127"/>
      <c r="C1" s="127"/>
      <c r="D1" s="127"/>
    </row>
    <row r="2" spans="1:13">
      <c r="A2" s="119" t="s">
        <v>81</v>
      </c>
      <c r="B2" s="127"/>
      <c r="C2" s="127"/>
      <c r="D2" s="127"/>
    </row>
    <row r="3" spans="1:13" s="43" customFormat="1">
      <c r="A3" s="10" t="s">
        <v>8</v>
      </c>
      <c r="B3" s="130" t="s">
        <v>9</v>
      </c>
      <c r="C3" s="130"/>
      <c r="D3" s="130"/>
      <c r="E3" s="130"/>
      <c r="F3" s="99" t="s">
        <v>82</v>
      </c>
      <c r="G3" s="99"/>
      <c r="H3" s="99"/>
      <c r="I3" s="99"/>
      <c r="J3" s="99"/>
      <c r="K3" s="99"/>
      <c r="L3" s="99"/>
      <c r="M3" s="99"/>
    </row>
    <row r="4" spans="1:13" s="43" customFormat="1">
      <c r="A4" s="10">
        <v>1</v>
      </c>
      <c r="B4" s="92">
        <v>1.5</v>
      </c>
      <c r="C4" s="92">
        <v>0.5</v>
      </c>
      <c r="D4" s="92">
        <v>0</v>
      </c>
      <c r="J4" s="10"/>
      <c r="K4" s="10"/>
      <c r="L4" s="10"/>
      <c r="M4" s="10"/>
    </row>
    <row r="5" spans="1:13" s="43" customFormat="1">
      <c r="A5" s="10">
        <v>2</v>
      </c>
      <c r="B5" s="92">
        <v>0</v>
      </c>
      <c r="C5" s="92">
        <v>0</v>
      </c>
      <c r="D5" s="92">
        <v>0</v>
      </c>
      <c r="J5" s="10"/>
      <c r="K5" s="10"/>
      <c r="L5" s="10"/>
      <c r="M5" s="10"/>
    </row>
    <row r="6" spans="1:13" s="43" customFormat="1">
      <c r="A6" s="10">
        <v>3</v>
      </c>
      <c r="B6" s="92">
        <v>0</v>
      </c>
      <c r="C6" s="92">
        <v>0</v>
      </c>
      <c r="D6" s="92">
        <v>0</v>
      </c>
      <c r="J6" s="10"/>
      <c r="K6" s="10"/>
      <c r="L6" s="10"/>
      <c r="M6" s="10"/>
    </row>
    <row r="7" spans="1:13" s="43" customFormat="1">
      <c r="A7" s="10">
        <v>4</v>
      </c>
      <c r="B7" s="92">
        <v>0</v>
      </c>
      <c r="C7" s="92">
        <v>0</v>
      </c>
      <c r="D7" s="92">
        <v>0</v>
      </c>
      <c r="J7" s="10"/>
      <c r="K7" s="10"/>
      <c r="L7" s="10"/>
      <c r="M7" s="10"/>
    </row>
    <row r="8" spans="1:13" s="43" customFormat="1">
      <c r="A8" s="10">
        <v>5</v>
      </c>
      <c r="B8" s="92">
        <v>0</v>
      </c>
      <c r="C8" s="92">
        <v>0</v>
      </c>
      <c r="D8" s="92">
        <v>0</v>
      </c>
      <c r="J8" s="10"/>
      <c r="K8" s="10"/>
      <c r="L8" s="10"/>
      <c r="M8" s="10"/>
    </row>
    <row r="9" spans="1:13" s="43" customFormat="1">
      <c r="A9" s="10">
        <v>6</v>
      </c>
      <c r="B9" s="92">
        <v>0</v>
      </c>
      <c r="C9" s="92">
        <v>0</v>
      </c>
      <c r="D9" s="92">
        <v>0</v>
      </c>
      <c r="J9" s="10"/>
      <c r="K9" s="10"/>
      <c r="L9" s="10"/>
      <c r="M9" s="10"/>
    </row>
    <row r="10" spans="1:13" s="43" customFormat="1">
      <c r="A10" s="10">
        <v>7</v>
      </c>
      <c r="B10" s="92">
        <v>0</v>
      </c>
      <c r="C10" s="92">
        <v>0</v>
      </c>
      <c r="D10" s="92">
        <v>0</v>
      </c>
      <c r="J10" s="10"/>
      <c r="K10" s="10"/>
      <c r="L10" s="10"/>
      <c r="M10" s="10"/>
    </row>
    <row r="11" spans="1:13" s="43" customFormat="1">
      <c r="A11" s="10">
        <v>8</v>
      </c>
      <c r="B11" s="92">
        <v>0</v>
      </c>
      <c r="C11" s="92">
        <v>0</v>
      </c>
      <c r="D11" s="92">
        <v>0</v>
      </c>
      <c r="J11" s="10"/>
      <c r="K11" s="10"/>
      <c r="L11" s="10"/>
      <c r="M11" s="10"/>
    </row>
    <row r="12" spans="1:13" s="43" customFormat="1">
      <c r="A12" s="10">
        <v>9</v>
      </c>
      <c r="B12" s="92">
        <v>0</v>
      </c>
      <c r="C12" s="92">
        <v>0</v>
      </c>
      <c r="D12" s="92">
        <v>0</v>
      </c>
      <c r="J12" s="10"/>
      <c r="K12" s="10"/>
      <c r="L12" s="10"/>
      <c r="M12" s="10"/>
    </row>
    <row r="13" spans="1:13" s="43" customFormat="1">
      <c r="A13" s="10">
        <v>10</v>
      </c>
      <c r="B13" s="92">
        <v>0</v>
      </c>
      <c r="C13" s="92">
        <v>0</v>
      </c>
      <c r="D13" s="92">
        <v>0</v>
      </c>
      <c r="J13" s="10"/>
      <c r="K13" s="10"/>
      <c r="L13" s="10"/>
      <c r="M13" s="10"/>
    </row>
    <row r="14" spans="1:13" s="43" customFormat="1"/>
    <row r="15" spans="1:13" s="43" customFormat="1"/>
    <row r="16" spans="1:13" s="43" customFormat="1">
      <c r="A16" s="10" t="s">
        <v>8</v>
      </c>
      <c r="B16" s="130" t="s">
        <v>10</v>
      </c>
      <c r="C16" s="130"/>
      <c r="D16" s="130"/>
      <c r="E16" s="130"/>
      <c r="F16" s="10"/>
      <c r="G16" s="10"/>
      <c r="H16" s="10"/>
      <c r="I16" s="10"/>
      <c r="J16" s="10"/>
      <c r="K16" s="10"/>
      <c r="L16" s="10"/>
    </row>
    <row r="17" spans="1:12" s="43" customFormat="1">
      <c r="A17" s="10">
        <v>1</v>
      </c>
      <c r="B17" s="92">
        <v>2</v>
      </c>
      <c r="C17" s="92">
        <v>2</v>
      </c>
      <c r="D17" s="92">
        <v>1</v>
      </c>
      <c r="E17" s="10"/>
      <c r="F17" s="10"/>
      <c r="G17" s="10"/>
      <c r="H17" s="10"/>
      <c r="I17" s="10"/>
      <c r="J17" s="10"/>
      <c r="K17" s="10"/>
      <c r="L17" s="10"/>
    </row>
    <row r="18" spans="1:12" s="43" customFormat="1">
      <c r="A18" s="10">
        <v>2</v>
      </c>
      <c r="B18" s="92">
        <v>0</v>
      </c>
      <c r="C18" s="92">
        <v>0</v>
      </c>
      <c r="D18" s="92">
        <v>0</v>
      </c>
      <c r="E18" s="10"/>
      <c r="F18" s="10"/>
      <c r="G18" s="10"/>
      <c r="H18" s="10"/>
      <c r="I18" s="10"/>
      <c r="J18" s="10"/>
      <c r="K18" s="10"/>
      <c r="L18" s="10"/>
    </row>
    <row r="19" spans="1:12" s="43" customFormat="1">
      <c r="A19" s="10">
        <v>3</v>
      </c>
      <c r="B19" s="92">
        <v>0</v>
      </c>
      <c r="C19" s="92">
        <v>0</v>
      </c>
      <c r="D19" s="92">
        <v>0</v>
      </c>
      <c r="E19" s="10"/>
      <c r="F19" s="10"/>
      <c r="G19" s="10"/>
      <c r="H19" s="10"/>
      <c r="I19" s="10"/>
      <c r="J19" s="10"/>
      <c r="K19" s="10"/>
      <c r="L19" s="10"/>
    </row>
    <row r="20" spans="1:12" s="43" customFormat="1">
      <c r="A20" s="10">
        <v>4</v>
      </c>
      <c r="B20" s="92">
        <v>0</v>
      </c>
      <c r="C20" s="92">
        <v>0</v>
      </c>
      <c r="D20" s="92">
        <v>0</v>
      </c>
      <c r="E20" s="10"/>
      <c r="F20" s="10"/>
      <c r="G20" s="10"/>
      <c r="H20" s="10"/>
      <c r="I20" s="10"/>
      <c r="J20" s="10"/>
      <c r="K20" s="10"/>
      <c r="L20" s="10"/>
    </row>
    <row r="21" spans="1:12" s="43" customFormat="1">
      <c r="A21" s="10">
        <v>5</v>
      </c>
      <c r="B21" s="92">
        <v>0</v>
      </c>
      <c r="C21" s="92">
        <v>0</v>
      </c>
      <c r="D21" s="92">
        <v>0</v>
      </c>
      <c r="E21" s="10"/>
      <c r="F21" s="10"/>
      <c r="G21" s="10"/>
      <c r="H21" s="10"/>
      <c r="I21" s="10"/>
      <c r="J21" s="10"/>
      <c r="K21" s="10"/>
      <c r="L21" s="10"/>
    </row>
    <row r="22" spans="1:12" s="43" customFormat="1">
      <c r="A22" s="10">
        <v>6</v>
      </c>
      <c r="B22" s="92">
        <v>0</v>
      </c>
      <c r="C22" s="92">
        <v>0</v>
      </c>
      <c r="D22" s="92">
        <v>0</v>
      </c>
      <c r="E22" s="10"/>
      <c r="F22" s="10"/>
      <c r="G22" s="10"/>
      <c r="H22" s="10"/>
      <c r="I22" s="10"/>
      <c r="J22" s="10"/>
      <c r="K22" s="10"/>
      <c r="L22" s="10"/>
    </row>
    <row r="23" spans="1:12" s="43" customFormat="1">
      <c r="A23" s="10">
        <v>7</v>
      </c>
      <c r="B23" s="92">
        <v>0</v>
      </c>
      <c r="C23" s="92">
        <v>0</v>
      </c>
      <c r="D23" s="92">
        <v>0</v>
      </c>
      <c r="E23" s="10"/>
      <c r="F23" s="10"/>
      <c r="G23" s="10"/>
      <c r="H23" s="10"/>
      <c r="I23" s="10"/>
      <c r="J23" s="10"/>
      <c r="K23" s="10"/>
      <c r="L23" s="10"/>
    </row>
    <row r="24" spans="1:12" s="43" customFormat="1">
      <c r="A24" s="10">
        <v>8</v>
      </c>
      <c r="B24" s="92">
        <v>0</v>
      </c>
      <c r="C24" s="92">
        <v>0</v>
      </c>
      <c r="D24" s="92">
        <v>0</v>
      </c>
      <c r="E24" s="10"/>
      <c r="F24" s="10"/>
      <c r="G24" s="10"/>
      <c r="H24" s="10"/>
      <c r="I24" s="10"/>
      <c r="J24" s="10"/>
      <c r="K24" s="10"/>
      <c r="L24" s="10"/>
    </row>
    <row r="25" spans="1:12" s="43" customFormat="1">
      <c r="A25" s="10">
        <v>9</v>
      </c>
      <c r="B25" s="92">
        <v>0</v>
      </c>
      <c r="C25" s="92">
        <v>0</v>
      </c>
      <c r="D25" s="92">
        <v>0</v>
      </c>
      <c r="E25" s="10"/>
      <c r="F25" s="10"/>
      <c r="G25" s="10"/>
      <c r="H25" s="10"/>
      <c r="I25" s="10"/>
      <c r="J25" s="10"/>
      <c r="K25" s="10"/>
      <c r="L25" s="10"/>
    </row>
    <row r="26" spans="1:12" s="43" customFormat="1">
      <c r="A26" s="10">
        <v>10</v>
      </c>
      <c r="B26" s="92">
        <v>0</v>
      </c>
      <c r="C26" s="92">
        <v>0</v>
      </c>
      <c r="D26" s="92">
        <v>0</v>
      </c>
      <c r="E26" s="10"/>
      <c r="F26" s="10"/>
      <c r="G26" s="10"/>
      <c r="H26" s="10"/>
      <c r="I26" s="10"/>
      <c r="J26" s="10"/>
      <c r="K26" s="10"/>
      <c r="L26" s="10"/>
    </row>
    <row r="29" spans="1:12">
      <c r="C29" s="95"/>
      <c r="D29" s="95"/>
      <c r="E29" s="95"/>
      <c r="F29" s="95"/>
      <c r="G29" s="95"/>
      <c r="H29" s="95"/>
      <c r="I29" s="95"/>
      <c r="J29" s="95"/>
    </row>
    <row r="30" spans="1:12">
      <c r="C30" s="95"/>
      <c r="D30" s="95"/>
      <c r="E30" s="95"/>
      <c r="F30" s="95"/>
      <c r="G30" s="95"/>
      <c r="H30" s="95"/>
      <c r="I30" s="95"/>
      <c r="J30" s="95"/>
    </row>
    <row r="31" spans="1:12">
      <c r="C31" s="95"/>
      <c r="D31" s="95"/>
      <c r="E31" s="95"/>
      <c r="F31" s="95"/>
      <c r="G31" s="95"/>
      <c r="H31" s="95"/>
      <c r="I31" s="95"/>
      <c r="J31" s="95"/>
    </row>
    <row r="32" spans="1:12">
      <c r="C32" s="95"/>
      <c r="D32" s="95"/>
      <c r="E32" s="95"/>
      <c r="F32" s="95"/>
      <c r="G32" s="95"/>
      <c r="H32" s="95"/>
      <c r="I32" s="95"/>
      <c r="J32" s="95"/>
    </row>
    <row r="33" spans="3:10">
      <c r="C33" s="95"/>
      <c r="D33" s="95"/>
      <c r="E33" s="95"/>
      <c r="F33" s="95"/>
      <c r="G33" s="95"/>
      <c r="H33" s="95"/>
      <c r="I33" s="95"/>
      <c r="J33" s="95"/>
    </row>
    <row r="34" spans="3:10">
      <c r="C34" s="95"/>
      <c r="D34" s="95"/>
      <c r="E34" s="95"/>
      <c r="F34" s="95"/>
      <c r="G34" s="95"/>
      <c r="H34" s="95"/>
      <c r="I34" s="95"/>
      <c r="J34" s="95"/>
    </row>
    <row r="35" spans="3:10">
      <c r="C35" s="95"/>
      <c r="D35" s="95"/>
      <c r="E35" s="95"/>
      <c r="F35" s="95"/>
      <c r="G35" s="95"/>
      <c r="H35" s="95"/>
      <c r="I35" s="95"/>
      <c r="J35" s="95"/>
    </row>
    <row r="36" spans="3:10">
      <c r="C36" s="95"/>
      <c r="D36" s="95"/>
      <c r="E36" s="95"/>
      <c r="F36" s="95"/>
      <c r="G36" s="95"/>
      <c r="H36" s="95"/>
      <c r="I36" s="95"/>
      <c r="J36" s="95"/>
    </row>
    <row r="37" spans="3:10">
      <c r="C37" s="95"/>
      <c r="D37" s="95"/>
      <c r="E37" s="95"/>
      <c r="F37" s="95"/>
      <c r="G37" s="95"/>
      <c r="H37" s="95"/>
      <c r="I37" s="95"/>
      <c r="J37" s="95"/>
    </row>
    <row r="38" spans="3:10">
      <c r="C38" s="95"/>
      <c r="D38" s="95"/>
      <c r="E38" s="95"/>
      <c r="F38" s="95"/>
      <c r="G38" s="95"/>
      <c r="H38" s="95"/>
      <c r="I38" s="95"/>
      <c r="J38" s="95"/>
    </row>
  </sheetData>
  <mergeCells count="4">
    <mergeCell ref="B16:E16"/>
    <mergeCell ref="B3:E3"/>
    <mergeCell ref="A2:D2"/>
    <mergeCell ref="A1:D1"/>
  </mergeCell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BBD54D-7D95-4D54-945D-F80905E34E09}">
  <dimension ref="A1:B21"/>
  <sheetViews>
    <sheetView zoomScale="85" zoomScaleNormal="85" workbookViewId="0">
      <selection activeCell="B38" sqref="B38"/>
    </sheetView>
  </sheetViews>
  <sheetFormatPr defaultRowHeight="14.4"/>
  <cols>
    <col min="1" max="1" width="16" customWidth="1"/>
    <col min="2" max="2" width="17.26171875" customWidth="1"/>
  </cols>
  <sheetData>
    <row r="1" spans="1:2">
      <c r="A1" s="127" t="s">
        <v>83</v>
      </c>
      <c r="B1" s="127"/>
    </row>
    <row r="2" spans="1:2" s="43" customFormat="1">
      <c r="A2" s="123" t="s">
        <v>85</v>
      </c>
      <c r="B2" s="123"/>
    </row>
    <row r="3" spans="1:2" s="43" customFormat="1">
      <c r="A3" s="116" t="s">
        <v>29</v>
      </c>
      <c r="B3" s="116"/>
    </row>
    <row r="4" spans="1:2" s="43" customFormat="1">
      <c r="A4" s="43" t="s">
        <v>84</v>
      </c>
      <c r="B4" s="43" t="s">
        <v>1</v>
      </c>
    </row>
    <row r="5" spans="1:2" s="43" customFormat="1">
      <c r="A5" s="14">
        <v>5.1089580000000003</v>
      </c>
      <c r="B5" s="14">
        <v>13.331770000000001</v>
      </c>
    </row>
    <row r="6" spans="1:2" s="43" customFormat="1">
      <c r="A6" s="14">
        <v>4.400417</v>
      </c>
      <c r="B6" s="14">
        <v>22.897079999999999</v>
      </c>
    </row>
    <row r="7" spans="1:2" s="43" customFormat="1">
      <c r="A7" s="14">
        <v>70.052400000000006</v>
      </c>
      <c r="B7" s="14">
        <v>5.59375</v>
      </c>
    </row>
    <row r="8" spans="1:2" s="43" customFormat="1">
      <c r="A8" s="49"/>
      <c r="B8" s="14">
        <v>10.40438</v>
      </c>
    </row>
    <row r="9" spans="1:2" s="43" customFormat="1">
      <c r="A9" s="49"/>
      <c r="B9" s="14">
        <v>1.5848960000000001</v>
      </c>
    </row>
    <row r="10" spans="1:2" s="43" customFormat="1">
      <c r="A10" s="49"/>
      <c r="B10" s="14">
        <v>1.8645999999999999E-2</v>
      </c>
    </row>
    <row r="11" spans="1:2" s="43" customFormat="1">
      <c r="A11" s="49"/>
      <c r="B11" s="14">
        <v>74.396879999999996</v>
      </c>
    </row>
    <row r="12" spans="1:2" s="43" customFormat="1">
      <c r="A12" s="49"/>
      <c r="B12" s="14">
        <v>110.2901</v>
      </c>
    </row>
    <row r="13" spans="1:2" s="43" customFormat="1">
      <c r="A13" s="49"/>
      <c r="B13" s="14">
        <v>1.100104</v>
      </c>
    </row>
    <row r="14" spans="1:2" s="43" customFormat="1">
      <c r="A14" s="49"/>
      <c r="B14" s="14">
        <v>5.407292</v>
      </c>
    </row>
    <row r="15" spans="1:2" s="43" customFormat="1">
      <c r="A15" s="49"/>
      <c r="B15" s="14">
        <v>91.700209999999998</v>
      </c>
    </row>
    <row r="16" spans="1:2" s="43" customFormat="1">
      <c r="A16" s="49"/>
      <c r="B16" s="14">
        <v>45.812809999999999</v>
      </c>
    </row>
    <row r="17" spans="1:2" s="43" customFormat="1">
      <c r="A17" s="49"/>
      <c r="B17" s="14">
        <v>59.77854</v>
      </c>
    </row>
    <row r="18" spans="1:2" s="43" customFormat="1">
      <c r="A18" s="49"/>
      <c r="B18" s="14">
        <v>10.36708</v>
      </c>
    </row>
    <row r="19" spans="1:2" s="43" customFormat="1">
      <c r="A19" s="49"/>
      <c r="B19" s="14">
        <v>9.9568750000000001</v>
      </c>
    </row>
    <row r="20" spans="1:2" s="43" customFormat="1">
      <c r="A20" s="49"/>
      <c r="B20" s="14">
        <v>3.505417</v>
      </c>
    </row>
    <row r="21" spans="1:2" s="43" customFormat="1">
      <c r="A21" s="49"/>
      <c r="B21" s="14">
        <v>0.41020800000000002</v>
      </c>
    </row>
  </sheetData>
  <mergeCells count="3">
    <mergeCell ref="A3:B3"/>
    <mergeCell ref="A2:B2"/>
    <mergeCell ref="A1:B1"/>
  </mergeCell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045DE-936E-4B4F-8A86-EF2658AC0902}">
  <dimension ref="A1:R16"/>
  <sheetViews>
    <sheetView topLeftCell="A3" zoomScale="85" zoomScaleNormal="85" workbookViewId="0">
      <selection activeCell="B38" sqref="B38"/>
    </sheetView>
  </sheetViews>
  <sheetFormatPr defaultRowHeight="14.4"/>
  <cols>
    <col min="1" max="1" width="15.578125" customWidth="1"/>
  </cols>
  <sheetData>
    <row r="1" spans="1:18">
      <c r="A1" s="119" t="s">
        <v>83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</row>
    <row r="2" spans="1:18" s="43" customFormat="1">
      <c r="A2" s="48" t="s">
        <v>81</v>
      </c>
      <c r="B2" s="123" t="s">
        <v>87</v>
      </c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</row>
    <row r="3" spans="1:18" s="43" customFormat="1">
      <c r="A3" s="43" t="s">
        <v>86</v>
      </c>
      <c r="B3" s="116" t="s">
        <v>0</v>
      </c>
      <c r="C3" s="116"/>
      <c r="D3" s="116"/>
    </row>
    <row r="4" spans="1:18" s="43" customFormat="1">
      <c r="A4" s="43">
        <v>7.4999999999999997E-2</v>
      </c>
      <c r="B4" s="94">
        <v>0</v>
      </c>
      <c r="C4" s="94">
        <v>0</v>
      </c>
      <c r="D4" s="94">
        <v>0</v>
      </c>
    </row>
    <row r="5" spans="1:18" s="43" customFormat="1">
      <c r="A5" s="43">
        <v>0.15</v>
      </c>
      <c r="B5" s="94">
        <v>0</v>
      </c>
      <c r="C5" s="94">
        <v>0</v>
      </c>
      <c r="D5" s="94">
        <v>0</v>
      </c>
    </row>
    <row r="6" spans="1:18" s="43" customFormat="1">
      <c r="A6" s="43">
        <v>0.45</v>
      </c>
      <c r="B6" s="94">
        <v>0</v>
      </c>
      <c r="C6" s="94">
        <v>0</v>
      </c>
      <c r="D6" s="94">
        <v>0</v>
      </c>
    </row>
    <row r="7" spans="1:18" s="43" customFormat="1">
      <c r="A7" s="43">
        <v>1.5</v>
      </c>
      <c r="B7" s="94">
        <v>0</v>
      </c>
      <c r="C7" s="94">
        <v>6.2015500000000001</v>
      </c>
      <c r="D7" s="94">
        <v>0</v>
      </c>
    </row>
    <row r="8" spans="1:18" s="43" customFormat="1">
      <c r="A8" s="43">
        <v>15</v>
      </c>
      <c r="B8" s="94">
        <v>125</v>
      </c>
      <c r="C8" s="94">
        <v>125</v>
      </c>
      <c r="D8" s="94">
        <v>125</v>
      </c>
    </row>
    <row r="9" spans="1:18" s="43" customFormat="1"/>
    <row r="10" spans="1:18" s="43" customFormat="1"/>
    <row r="11" spans="1:18" s="43" customFormat="1">
      <c r="A11" s="43" t="s">
        <v>86</v>
      </c>
      <c r="B11" s="116" t="s">
        <v>1</v>
      </c>
      <c r="C11" s="116"/>
      <c r="D11" s="116"/>
      <c r="E11" s="116"/>
      <c r="F11" s="116"/>
      <c r="G11" s="116"/>
      <c r="H11" s="116"/>
      <c r="I11" s="116"/>
      <c r="J11" s="116"/>
      <c r="K11" s="116"/>
      <c r="L11" s="116"/>
      <c r="M11" s="116"/>
      <c r="N11" s="116"/>
      <c r="O11" s="116"/>
      <c r="P11" s="116"/>
      <c r="Q11" s="116"/>
      <c r="R11" s="116"/>
    </row>
    <row r="12" spans="1:18" s="43" customFormat="1">
      <c r="A12" s="43">
        <v>7.4999999999999997E-2</v>
      </c>
      <c r="B12" s="94">
        <v>0</v>
      </c>
      <c r="C12" s="94">
        <v>1.875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0.3125</v>
      </c>
      <c r="R12" s="94">
        <v>0</v>
      </c>
    </row>
    <row r="13" spans="1:18" s="43" customFormat="1">
      <c r="A13" s="43">
        <v>0.15</v>
      </c>
      <c r="B13" s="94">
        <v>0</v>
      </c>
      <c r="C13" s="94">
        <v>0.61538499999999996</v>
      </c>
      <c r="D13" s="94">
        <v>0</v>
      </c>
      <c r="E13" s="94">
        <v>1.230769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1.230769</v>
      </c>
      <c r="N13" s="94">
        <v>0</v>
      </c>
      <c r="O13" s="94">
        <v>0</v>
      </c>
      <c r="P13" s="94">
        <v>0</v>
      </c>
      <c r="Q13" s="94">
        <v>0.61538499999999996</v>
      </c>
      <c r="R13" s="94">
        <v>0</v>
      </c>
    </row>
    <row r="14" spans="1:18" s="43" customFormat="1">
      <c r="A14" s="43">
        <v>0.45</v>
      </c>
      <c r="B14" s="94">
        <v>0</v>
      </c>
      <c r="C14" s="94">
        <v>3.4782609999999998</v>
      </c>
      <c r="D14" s="94">
        <v>0</v>
      </c>
      <c r="E14" s="94">
        <v>5.2173910000000001</v>
      </c>
      <c r="F14" s="94">
        <v>0</v>
      </c>
      <c r="G14" s="94">
        <v>0</v>
      </c>
      <c r="H14" s="94">
        <v>0</v>
      </c>
      <c r="I14" s="94">
        <v>0</v>
      </c>
      <c r="J14" s="94">
        <v>5.2173910000000001</v>
      </c>
      <c r="K14" s="94">
        <v>0</v>
      </c>
      <c r="L14" s="94">
        <v>0</v>
      </c>
      <c r="M14" s="94">
        <v>5.2173910000000001</v>
      </c>
      <c r="N14" s="94">
        <v>0</v>
      </c>
      <c r="O14" s="94">
        <v>0</v>
      </c>
      <c r="P14" s="94">
        <v>0</v>
      </c>
      <c r="Q14" s="94">
        <v>3.4782609999999998</v>
      </c>
      <c r="R14" s="94">
        <v>0</v>
      </c>
    </row>
    <row r="15" spans="1:18" s="43" customFormat="1">
      <c r="A15" s="43">
        <v>1.5</v>
      </c>
      <c r="B15" s="94">
        <v>0</v>
      </c>
      <c r="C15" s="94">
        <v>12.4031</v>
      </c>
      <c r="D15" s="94">
        <v>43.410850000000003</v>
      </c>
      <c r="E15" s="94">
        <v>24.8062</v>
      </c>
      <c r="F15" s="94">
        <v>12.4031</v>
      </c>
      <c r="G15" s="94">
        <v>6.2015500000000001</v>
      </c>
      <c r="H15" s="94">
        <v>0</v>
      </c>
      <c r="I15" s="94">
        <v>0</v>
      </c>
      <c r="J15" s="94">
        <v>18.604649999999999</v>
      </c>
      <c r="K15" s="94">
        <v>0</v>
      </c>
      <c r="L15" s="94">
        <v>6.2015500000000001</v>
      </c>
      <c r="M15" s="94">
        <v>18.604649999999999</v>
      </c>
      <c r="N15" s="94">
        <v>0</v>
      </c>
      <c r="O15" s="94">
        <v>0</v>
      </c>
      <c r="P15" s="94">
        <v>6.2015500000000001</v>
      </c>
      <c r="Q15" s="94">
        <v>6.2015500000000001</v>
      </c>
      <c r="R15" s="94">
        <v>12.4031</v>
      </c>
    </row>
    <row r="16" spans="1:18" s="43" customFormat="1">
      <c r="A16" s="43">
        <v>15</v>
      </c>
      <c r="B16" s="94">
        <v>62.5</v>
      </c>
      <c r="C16" s="94">
        <v>62.5</v>
      </c>
      <c r="D16" s="94">
        <v>187.5</v>
      </c>
      <c r="E16" s="94">
        <v>187.5</v>
      </c>
      <c r="F16" s="94">
        <v>250</v>
      </c>
      <c r="G16" s="94">
        <v>187.5</v>
      </c>
      <c r="H16" s="94">
        <v>62.5</v>
      </c>
      <c r="I16" s="94">
        <v>62.5</v>
      </c>
      <c r="J16" s="94">
        <v>125</v>
      </c>
      <c r="K16" s="94">
        <v>62.5</v>
      </c>
      <c r="L16" s="94">
        <v>187.5</v>
      </c>
      <c r="M16" s="94">
        <v>187.5</v>
      </c>
      <c r="N16" s="94">
        <v>62.5</v>
      </c>
      <c r="O16" s="94">
        <v>62.5</v>
      </c>
      <c r="P16" s="94">
        <v>250</v>
      </c>
      <c r="Q16" s="94">
        <v>125</v>
      </c>
      <c r="R16" s="94">
        <v>62.5</v>
      </c>
    </row>
  </sheetData>
  <mergeCells count="4">
    <mergeCell ref="B3:D3"/>
    <mergeCell ref="B11:R11"/>
    <mergeCell ref="B2:R2"/>
    <mergeCell ref="A1:R1"/>
  </mergeCells>
  <pageMargins left="0.7" right="0.7" top="0.75" bottom="0.75" header="0.3" footer="0.3"/>
  <pageSetup orientation="portrait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CB65A-5EC5-4FA8-8EEF-DB0DD2F2D512}">
  <dimension ref="A1:B7"/>
  <sheetViews>
    <sheetView zoomScaleNormal="100" workbookViewId="0">
      <selection activeCell="B38" sqref="B38"/>
    </sheetView>
  </sheetViews>
  <sheetFormatPr defaultRowHeight="14.4"/>
  <cols>
    <col min="1" max="1" width="11.41796875" customWidth="1"/>
    <col min="2" max="2" width="15.41796875" customWidth="1"/>
  </cols>
  <sheetData>
    <row r="1" spans="1:2">
      <c r="A1" s="119" t="s">
        <v>83</v>
      </c>
      <c r="B1" s="127"/>
    </row>
    <row r="2" spans="1:2" s="43" customFormat="1">
      <c r="A2" s="123" t="s">
        <v>85</v>
      </c>
      <c r="B2" s="123"/>
    </row>
    <row r="3" spans="1:2" s="43" customFormat="1">
      <c r="A3" s="43" t="s">
        <v>42</v>
      </c>
      <c r="B3" s="43" t="s">
        <v>41</v>
      </c>
    </row>
    <row r="4" spans="1:2" s="43" customFormat="1">
      <c r="A4" s="14">
        <v>5.1089580000000003</v>
      </c>
      <c r="B4" s="14">
        <v>28.378959999999999</v>
      </c>
    </row>
    <row r="5" spans="1:2" s="43" customFormat="1">
      <c r="A5" s="14">
        <v>4.400417</v>
      </c>
      <c r="B5" s="14">
        <v>3.505417</v>
      </c>
    </row>
    <row r="6" spans="1:2" s="43" customFormat="1">
      <c r="A6" s="14">
        <v>70.052400000000006</v>
      </c>
      <c r="B6" s="49"/>
    </row>
    <row r="7" spans="1:2" s="43" customFormat="1"/>
  </sheetData>
  <mergeCells count="2">
    <mergeCell ref="A2:B2"/>
    <mergeCell ref="A1:B1"/>
  </mergeCell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277404-A8CB-416B-A778-3AF2B3F661E9}">
  <dimension ref="A1:R16"/>
  <sheetViews>
    <sheetView zoomScale="85" zoomScaleNormal="85" workbookViewId="0">
      <selection activeCell="B38" sqref="B38"/>
    </sheetView>
  </sheetViews>
  <sheetFormatPr defaultRowHeight="14.4"/>
  <cols>
    <col min="1" max="1" width="16" customWidth="1"/>
  </cols>
  <sheetData>
    <row r="1" spans="1:18">
      <c r="A1" s="119" t="s">
        <v>83</v>
      </c>
      <c r="B1" s="127"/>
      <c r="C1" s="127"/>
      <c r="D1" s="127"/>
    </row>
    <row r="2" spans="1:18" s="43" customFormat="1">
      <c r="B2" s="123" t="s">
        <v>88</v>
      </c>
      <c r="C2" s="123"/>
      <c r="D2" s="123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</row>
    <row r="3" spans="1:18" s="43" customFormat="1">
      <c r="A3" s="43" t="s">
        <v>86</v>
      </c>
      <c r="B3" s="116" t="s">
        <v>42</v>
      </c>
      <c r="C3" s="116"/>
      <c r="D3" s="116"/>
    </row>
    <row r="4" spans="1:18" s="43" customFormat="1">
      <c r="A4" s="43">
        <v>7.4999999999999997E-2</v>
      </c>
      <c r="B4" s="94">
        <v>0</v>
      </c>
      <c r="C4" s="94">
        <v>0</v>
      </c>
      <c r="D4" s="94">
        <v>0</v>
      </c>
    </row>
    <row r="5" spans="1:18" s="43" customFormat="1">
      <c r="A5" s="43">
        <v>0.15</v>
      </c>
      <c r="B5" s="94">
        <v>0</v>
      </c>
      <c r="C5" s="94">
        <v>0</v>
      </c>
      <c r="D5" s="94">
        <v>0</v>
      </c>
    </row>
    <row r="6" spans="1:18" s="43" customFormat="1">
      <c r="A6" s="43">
        <v>0.45</v>
      </c>
      <c r="B6" s="94">
        <v>0</v>
      </c>
      <c r="C6" s="94">
        <v>0</v>
      </c>
      <c r="D6" s="94">
        <v>0</v>
      </c>
    </row>
    <row r="7" spans="1:18" s="43" customFormat="1">
      <c r="A7" s="43">
        <v>1.5</v>
      </c>
      <c r="B7" s="94">
        <v>0</v>
      </c>
      <c r="C7" s="94">
        <v>6.2</v>
      </c>
      <c r="D7" s="94">
        <v>0</v>
      </c>
    </row>
    <row r="8" spans="1:18" s="43" customFormat="1">
      <c r="A8" s="43">
        <v>15</v>
      </c>
      <c r="B8" s="94">
        <v>125</v>
      </c>
      <c r="C8" s="94">
        <v>125</v>
      </c>
      <c r="D8" s="94">
        <v>125</v>
      </c>
    </row>
    <row r="9" spans="1:18" s="43" customFormat="1">
      <c r="B9" s="35"/>
      <c r="C9" s="35"/>
      <c r="D9" s="35"/>
    </row>
    <row r="10" spans="1:18" s="43" customFormat="1">
      <c r="B10" s="35"/>
      <c r="C10" s="35"/>
      <c r="D10" s="35"/>
    </row>
    <row r="11" spans="1:18" s="43" customFormat="1">
      <c r="A11" s="43" t="s">
        <v>86</v>
      </c>
      <c r="B11" s="131" t="s">
        <v>41</v>
      </c>
      <c r="C11" s="131"/>
      <c r="D11" s="100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</row>
    <row r="12" spans="1:18" s="43" customFormat="1">
      <c r="A12" s="43">
        <v>7.4999999999999997E-2</v>
      </c>
      <c r="B12" s="94">
        <v>0</v>
      </c>
      <c r="C12" s="94">
        <v>0</v>
      </c>
      <c r="D12" s="94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</row>
    <row r="13" spans="1:18" s="43" customFormat="1">
      <c r="A13" s="43">
        <v>0.15</v>
      </c>
      <c r="B13" s="94">
        <v>0</v>
      </c>
      <c r="C13" s="94">
        <v>0.61</v>
      </c>
      <c r="D13" s="94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</row>
    <row r="14" spans="1:18" s="43" customFormat="1">
      <c r="A14" s="43">
        <v>0.45</v>
      </c>
      <c r="B14" s="94">
        <v>0</v>
      </c>
      <c r="C14" s="94">
        <v>3.48</v>
      </c>
      <c r="D14" s="94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</row>
    <row r="15" spans="1:18" s="43" customFormat="1">
      <c r="A15" s="43">
        <v>1.5</v>
      </c>
      <c r="B15" s="94">
        <v>0</v>
      </c>
      <c r="C15" s="94">
        <v>12.4</v>
      </c>
      <c r="D15" s="94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</row>
    <row r="16" spans="1:18" s="43" customFormat="1">
      <c r="A16" s="43">
        <v>15</v>
      </c>
      <c r="B16" s="94">
        <v>62.5</v>
      </c>
      <c r="C16" s="94">
        <v>62.5</v>
      </c>
      <c r="D16" s="94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</row>
  </sheetData>
  <mergeCells count="4">
    <mergeCell ref="B3:D3"/>
    <mergeCell ref="B11:C11"/>
    <mergeCell ref="B2:D2"/>
    <mergeCell ref="A1:D1"/>
  </mergeCell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587DB-6A29-4473-B865-D55DCB6B14C0}">
  <dimension ref="A1:B21"/>
  <sheetViews>
    <sheetView zoomScaleNormal="100" workbookViewId="0">
      <selection activeCell="B38" sqref="B38"/>
    </sheetView>
  </sheetViews>
  <sheetFormatPr defaultRowHeight="14.4"/>
  <cols>
    <col min="1" max="2" width="16" customWidth="1"/>
  </cols>
  <sheetData>
    <row r="1" spans="1:2">
      <c r="A1" s="119" t="s">
        <v>89</v>
      </c>
      <c r="B1" s="119"/>
    </row>
    <row r="2" spans="1:2" s="43" customFormat="1">
      <c r="A2" s="123" t="s">
        <v>85</v>
      </c>
      <c r="B2" s="123"/>
    </row>
    <row r="3" spans="1:2" s="43" customFormat="1">
      <c r="A3" s="116" t="s">
        <v>29</v>
      </c>
      <c r="B3" s="116"/>
    </row>
    <row r="4" spans="1:2" s="43" customFormat="1">
      <c r="A4" s="43" t="s">
        <v>84</v>
      </c>
      <c r="B4" s="43" t="s">
        <v>1</v>
      </c>
    </row>
    <row r="5" spans="1:2" s="43" customFormat="1">
      <c r="A5" s="14">
        <v>1.5289583333333332</v>
      </c>
      <c r="B5" s="14">
        <v>16.799895833333334</v>
      </c>
    </row>
    <row r="6" spans="1:2" s="43" customFormat="1">
      <c r="A6" s="14">
        <v>4.7733333333333325</v>
      </c>
      <c r="B6" s="14">
        <v>85.975937500000001</v>
      </c>
    </row>
    <row r="7" spans="1:2" s="43" customFormat="1">
      <c r="A7" s="14">
        <v>4.8106249999999999</v>
      </c>
      <c r="B7" s="14">
        <v>18.869583333333331</v>
      </c>
    </row>
    <row r="8" spans="1:2" s="43" customFormat="1">
      <c r="A8" s="49">
        <v>11.616354166666664</v>
      </c>
      <c r="B8" s="14">
        <v>2.5544791666666669</v>
      </c>
    </row>
    <row r="9" spans="1:2" s="43" customFormat="1">
      <c r="A9" s="49">
        <v>16.911770833333335</v>
      </c>
      <c r="B9" s="14">
        <v>27.521250000000009</v>
      </c>
    </row>
    <row r="10" spans="1:2" s="43" customFormat="1">
      <c r="A10" s="49">
        <v>4.2326041666666665</v>
      </c>
      <c r="B10" s="14">
        <v>2.4985416666666671</v>
      </c>
    </row>
    <row r="11" spans="1:2" s="43" customFormat="1">
      <c r="A11" s="49"/>
      <c r="B11" s="14">
        <v>4.5682291666666668</v>
      </c>
    </row>
    <row r="12" spans="1:2" s="43" customFormat="1">
      <c r="A12" s="49"/>
      <c r="B12" s="14">
        <v>5.1462499999999993</v>
      </c>
    </row>
    <row r="13" spans="1:2" s="43" customFormat="1">
      <c r="A13" s="49"/>
      <c r="B13" s="14">
        <v>5.2208333333333332</v>
      </c>
    </row>
    <row r="14" spans="1:2" s="43" customFormat="1">
      <c r="A14" s="49"/>
      <c r="B14" s="14">
        <v>0.98822916666666671</v>
      </c>
    </row>
    <row r="15" spans="1:2" s="43" customFormat="1">
      <c r="A15" s="49"/>
      <c r="B15" s="14">
        <v>25.861770833333331</v>
      </c>
    </row>
    <row r="16" spans="1:2" s="43" customFormat="1">
      <c r="B16" s="10"/>
    </row>
    <row r="17" spans="2:2" s="43" customFormat="1">
      <c r="B17" s="10"/>
    </row>
    <row r="18" spans="2:2" s="43" customFormat="1">
      <c r="B18" s="10"/>
    </row>
    <row r="19" spans="2:2" s="43" customFormat="1">
      <c r="B19" s="10"/>
    </row>
    <row r="20" spans="2:2" s="43" customFormat="1">
      <c r="B20" s="10"/>
    </row>
    <row r="21" spans="2:2" s="43" customFormat="1">
      <c r="B21" s="10"/>
    </row>
  </sheetData>
  <mergeCells count="3">
    <mergeCell ref="A2:B2"/>
    <mergeCell ref="A3:B3"/>
    <mergeCell ref="A1:B1"/>
  </mergeCell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DE1E3-ABB1-4E74-A511-AA6EFEF93B3C}">
  <dimension ref="A1:R16"/>
  <sheetViews>
    <sheetView zoomScale="85" zoomScaleNormal="85" workbookViewId="0">
      <selection activeCell="B38" sqref="B38"/>
    </sheetView>
  </sheetViews>
  <sheetFormatPr defaultRowHeight="14.4"/>
  <cols>
    <col min="1" max="1" width="15.83984375" customWidth="1"/>
  </cols>
  <sheetData>
    <row r="1" spans="1:18">
      <c r="A1" s="119" t="s">
        <v>89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</row>
    <row r="2" spans="1:18" s="43" customFormat="1">
      <c r="B2" s="123" t="s">
        <v>87</v>
      </c>
      <c r="C2" s="123"/>
      <c r="D2" s="123"/>
      <c r="E2" s="123"/>
      <c r="F2" s="123"/>
      <c r="G2" s="123"/>
      <c r="H2" s="48"/>
      <c r="I2" s="48"/>
      <c r="J2" s="48"/>
      <c r="K2" s="48"/>
      <c r="L2" s="48"/>
      <c r="M2" s="48"/>
      <c r="N2" s="48"/>
      <c r="O2" s="48"/>
      <c r="P2" s="48"/>
      <c r="Q2" s="48"/>
      <c r="R2" s="48"/>
    </row>
    <row r="3" spans="1:18" s="43" customFormat="1">
      <c r="A3" s="43" t="s">
        <v>86</v>
      </c>
      <c r="B3" s="116" t="s">
        <v>0</v>
      </c>
      <c r="C3" s="116"/>
      <c r="D3" s="116"/>
      <c r="E3" s="116"/>
      <c r="F3" s="116"/>
      <c r="G3" s="116"/>
    </row>
    <row r="4" spans="1:18" s="43" customFormat="1">
      <c r="A4" s="43">
        <v>7.4999999999999997E-2</v>
      </c>
      <c r="B4" s="94">
        <v>0.3125</v>
      </c>
      <c r="C4" s="94">
        <v>0</v>
      </c>
      <c r="D4" s="94">
        <v>1.875</v>
      </c>
      <c r="E4" s="94">
        <v>0</v>
      </c>
      <c r="F4" s="94">
        <v>0</v>
      </c>
      <c r="G4" s="94">
        <v>0</v>
      </c>
    </row>
    <row r="5" spans="1:18" s="43" customFormat="1">
      <c r="A5" s="43">
        <v>0.15</v>
      </c>
      <c r="B5" s="94">
        <v>1.230769</v>
      </c>
      <c r="C5" s="94">
        <v>0.61538499999999996</v>
      </c>
      <c r="D5" s="94">
        <v>1.8461540000000001</v>
      </c>
      <c r="E5" s="94">
        <v>0</v>
      </c>
      <c r="F5" s="94">
        <v>0</v>
      </c>
      <c r="G5" s="94">
        <v>0</v>
      </c>
    </row>
    <row r="6" spans="1:18" s="43" customFormat="1">
      <c r="A6" s="43">
        <v>0.45</v>
      </c>
      <c r="B6" s="94">
        <v>8.6956520000000008</v>
      </c>
      <c r="C6" s="94">
        <v>1.7391300000000001</v>
      </c>
      <c r="D6" s="94">
        <v>5.2173910000000001</v>
      </c>
      <c r="E6" s="94">
        <v>0</v>
      </c>
      <c r="F6" s="94">
        <v>0</v>
      </c>
      <c r="G6" s="94">
        <v>1.7391300000000001</v>
      </c>
    </row>
    <row r="7" spans="1:18" s="43" customFormat="1">
      <c r="A7" s="43">
        <v>1.5</v>
      </c>
      <c r="B7" s="94">
        <v>24.8062</v>
      </c>
      <c r="C7" s="94">
        <v>24.8062</v>
      </c>
      <c r="D7" s="94">
        <v>12.4031</v>
      </c>
      <c r="E7" s="94">
        <v>0</v>
      </c>
      <c r="F7" s="94">
        <v>0</v>
      </c>
      <c r="G7" s="94">
        <v>6.2015500000000001</v>
      </c>
    </row>
    <row r="8" spans="1:18" s="43" customFormat="1">
      <c r="A8" s="43">
        <v>15</v>
      </c>
      <c r="B8" s="94">
        <v>187.5</v>
      </c>
      <c r="C8" s="94">
        <v>125</v>
      </c>
      <c r="D8" s="94">
        <v>125</v>
      </c>
      <c r="E8" s="94">
        <v>62.5</v>
      </c>
      <c r="F8" s="94">
        <v>125</v>
      </c>
      <c r="G8" s="94">
        <v>62.5</v>
      </c>
    </row>
    <row r="9" spans="1:18" s="43" customFormat="1"/>
    <row r="10" spans="1:18" s="43" customFormat="1"/>
    <row r="11" spans="1:18" s="43" customFormat="1">
      <c r="A11" s="43" t="s">
        <v>86</v>
      </c>
      <c r="B11" s="116" t="s">
        <v>1</v>
      </c>
      <c r="C11" s="116"/>
      <c r="D11" s="116"/>
      <c r="E11" s="116"/>
      <c r="F11" s="116"/>
      <c r="G11" s="116"/>
      <c r="H11" s="116"/>
      <c r="I11" s="116"/>
      <c r="J11" s="116"/>
      <c r="K11" s="116"/>
      <c r="L11" s="116"/>
    </row>
    <row r="12" spans="1:18" s="43" customFormat="1">
      <c r="A12" s="43">
        <v>7.4999999999999997E-2</v>
      </c>
      <c r="B12" s="94">
        <v>0</v>
      </c>
      <c r="C12" s="35"/>
      <c r="D12" s="94">
        <v>0.9375</v>
      </c>
      <c r="E12" s="94">
        <v>1.25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0.3125</v>
      </c>
      <c r="L12" s="94">
        <v>0</v>
      </c>
      <c r="M12" s="10"/>
      <c r="N12" s="10"/>
      <c r="O12" s="10"/>
      <c r="P12" s="10"/>
      <c r="Q12" s="10"/>
      <c r="R12" s="10"/>
    </row>
    <row r="13" spans="1:18" s="43" customFormat="1">
      <c r="A13" s="43">
        <v>0.15</v>
      </c>
      <c r="B13" s="94">
        <v>0</v>
      </c>
      <c r="C13" s="35"/>
      <c r="D13" s="94">
        <v>2.461538</v>
      </c>
      <c r="E13" s="94">
        <v>0.61538499999999996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0.61538499999999996</v>
      </c>
      <c r="L13" s="94">
        <v>0</v>
      </c>
      <c r="M13" s="10"/>
      <c r="N13" s="10"/>
      <c r="O13" s="10"/>
      <c r="P13" s="10"/>
      <c r="Q13" s="10"/>
      <c r="R13" s="10"/>
    </row>
    <row r="14" spans="1:18" s="43" customFormat="1">
      <c r="A14" s="43">
        <v>0.45</v>
      </c>
      <c r="B14" s="94">
        <v>0</v>
      </c>
      <c r="C14" s="35"/>
      <c r="D14" s="94">
        <v>5.2173910000000001</v>
      </c>
      <c r="E14" s="94">
        <v>3.4782609999999998</v>
      </c>
      <c r="F14" s="94">
        <v>0</v>
      </c>
      <c r="G14" s="94">
        <v>3.4782609999999998</v>
      </c>
      <c r="H14" s="94">
        <v>0</v>
      </c>
      <c r="I14" s="94">
        <v>0</v>
      </c>
      <c r="J14" s="94">
        <v>0</v>
      </c>
      <c r="K14" s="94">
        <v>1.7391300000000001</v>
      </c>
      <c r="L14" s="94">
        <v>0</v>
      </c>
      <c r="M14" s="10"/>
      <c r="N14" s="10"/>
      <c r="O14" s="10"/>
      <c r="P14" s="10"/>
      <c r="Q14" s="10"/>
      <c r="R14" s="10"/>
    </row>
    <row r="15" spans="1:18" s="43" customFormat="1">
      <c r="A15" s="43">
        <v>1.5</v>
      </c>
      <c r="B15" s="94">
        <v>6.2015500000000001</v>
      </c>
      <c r="C15" s="35"/>
      <c r="D15" s="94">
        <v>12.4031</v>
      </c>
      <c r="E15" s="94">
        <v>12.4031</v>
      </c>
      <c r="F15" s="94">
        <v>0</v>
      </c>
      <c r="G15" s="94">
        <v>12.4031</v>
      </c>
      <c r="H15" s="94">
        <v>0</v>
      </c>
      <c r="I15" s="94">
        <v>6.2015500000000001</v>
      </c>
      <c r="J15" s="94">
        <v>12.4031</v>
      </c>
      <c r="K15" s="94">
        <v>12.4031</v>
      </c>
      <c r="L15" s="94">
        <v>0</v>
      </c>
      <c r="M15" s="10"/>
      <c r="N15" s="10"/>
      <c r="O15" s="10"/>
      <c r="P15" s="10"/>
      <c r="Q15" s="10"/>
      <c r="R15" s="10"/>
    </row>
    <row r="16" spans="1:18" s="43" customFormat="1">
      <c r="A16" s="43">
        <v>15</v>
      </c>
      <c r="B16" s="94">
        <v>125</v>
      </c>
      <c r="C16" s="35"/>
      <c r="D16" s="94">
        <v>125</v>
      </c>
      <c r="E16" s="94">
        <v>62.5</v>
      </c>
      <c r="F16" s="94">
        <v>62.5</v>
      </c>
      <c r="G16" s="94">
        <v>187.5</v>
      </c>
      <c r="H16" s="94">
        <v>62.5</v>
      </c>
      <c r="I16" s="94">
        <v>62.5</v>
      </c>
      <c r="J16" s="94">
        <v>250</v>
      </c>
      <c r="K16" s="94">
        <v>62.5</v>
      </c>
      <c r="L16" s="94">
        <v>62.5</v>
      </c>
      <c r="M16" s="10"/>
      <c r="N16" s="10"/>
      <c r="O16" s="10"/>
      <c r="P16" s="10"/>
      <c r="Q16" s="10"/>
      <c r="R16" s="10"/>
    </row>
  </sheetData>
  <mergeCells count="4">
    <mergeCell ref="B2:G2"/>
    <mergeCell ref="B3:G3"/>
    <mergeCell ref="B11:L11"/>
    <mergeCell ref="A1:L1"/>
  </mergeCell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683440-5284-46D4-8B4E-F9B200BA1C13}">
  <dimension ref="A1:C3"/>
  <sheetViews>
    <sheetView zoomScaleNormal="100" workbookViewId="0">
      <selection activeCell="H32" sqref="H32"/>
    </sheetView>
  </sheetViews>
  <sheetFormatPr defaultRowHeight="14.4"/>
  <cols>
    <col min="2" max="2" width="15.15625" customWidth="1"/>
    <col min="3" max="3" width="17.68359375" customWidth="1"/>
  </cols>
  <sheetData>
    <row r="1" spans="1:3">
      <c r="B1" s="119" t="s">
        <v>14</v>
      </c>
      <c r="C1" s="119"/>
    </row>
    <row r="2" spans="1:3" s="50" customFormat="1">
      <c r="B2" s="50" t="s">
        <v>0</v>
      </c>
      <c r="C2" s="50" t="s">
        <v>1</v>
      </c>
    </row>
    <row r="3" spans="1:3" s="50" customFormat="1">
      <c r="A3" s="46" t="s">
        <v>29</v>
      </c>
      <c r="B3" s="42">
        <f>9/20*100</f>
        <v>45</v>
      </c>
      <c r="C3" s="42">
        <f>11/20*100</f>
        <v>55.000000000000007</v>
      </c>
    </row>
  </sheetData>
  <mergeCells count="1">
    <mergeCell ref="B1:C1"/>
  </mergeCells>
  <pageMargins left="0.7" right="0.7" top="0.75" bottom="0.75" header="0.3" footer="0.3"/>
  <pageSetup paperSize="9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1A040A-21D5-4331-BAC3-E9DC83C95B7B}">
  <dimension ref="A1:L12"/>
  <sheetViews>
    <sheetView zoomScaleNormal="100" workbookViewId="0">
      <selection activeCell="H32" sqref="H32"/>
    </sheetView>
  </sheetViews>
  <sheetFormatPr defaultRowHeight="14.4"/>
  <cols>
    <col min="1" max="1" width="15.83984375" customWidth="1"/>
  </cols>
  <sheetData>
    <row r="1" spans="1:12" s="50" customFormat="1">
      <c r="A1" s="119" t="s">
        <v>16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</row>
    <row r="2" spans="1:12" s="50" customFormat="1">
      <c r="A2" s="50" t="s">
        <v>12</v>
      </c>
      <c r="B2" s="119" t="s">
        <v>13</v>
      </c>
      <c r="C2" s="119"/>
      <c r="D2" s="119"/>
      <c r="E2" s="119"/>
      <c r="F2" s="119"/>
      <c r="G2" s="119"/>
      <c r="H2" s="119"/>
      <c r="I2" s="119"/>
      <c r="J2" s="119"/>
      <c r="K2" s="119"/>
      <c r="L2" s="119"/>
    </row>
    <row r="3" spans="1:12" s="50" customFormat="1">
      <c r="A3" s="92">
        <v>0</v>
      </c>
      <c r="B3" s="101">
        <v>100</v>
      </c>
      <c r="C3" s="101">
        <v>100</v>
      </c>
      <c r="D3" s="101">
        <v>100</v>
      </c>
      <c r="E3" s="101">
        <v>100</v>
      </c>
      <c r="F3" s="101">
        <v>100</v>
      </c>
      <c r="G3" s="101">
        <v>100</v>
      </c>
      <c r="H3" s="101">
        <v>100</v>
      </c>
      <c r="I3" s="101">
        <v>100</v>
      </c>
      <c r="J3" s="101">
        <v>100</v>
      </c>
      <c r="K3" s="101">
        <v>100</v>
      </c>
      <c r="L3" s="101">
        <v>100</v>
      </c>
    </row>
    <row r="4" spans="1:12" s="50" customFormat="1">
      <c r="A4" s="92">
        <v>10</v>
      </c>
      <c r="B4" s="101">
        <v>117.66379999999999</v>
      </c>
      <c r="C4" s="101">
        <v>3.3377840000000001</v>
      </c>
      <c r="D4" s="101">
        <v>114.9901</v>
      </c>
      <c r="E4" s="101">
        <v>106.4468</v>
      </c>
      <c r="F4" s="101">
        <v>123.90130000000001</v>
      </c>
      <c r="G4" s="101">
        <v>87.744460000000004</v>
      </c>
      <c r="H4" s="101">
        <v>72.255489999999995</v>
      </c>
      <c r="I4" s="101">
        <v>72.225290000000001</v>
      </c>
      <c r="J4" s="101">
        <v>41.299300000000002</v>
      </c>
      <c r="K4" s="101">
        <v>41.03107</v>
      </c>
      <c r="L4" s="101">
        <v>165.81739999999999</v>
      </c>
    </row>
    <row r="5" spans="1:12" s="50" customFormat="1">
      <c r="A5" s="92">
        <v>20</v>
      </c>
      <c r="B5" s="101">
        <v>153.84620000000001</v>
      </c>
      <c r="C5" s="101">
        <v>21.495329999999999</v>
      </c>
      <c r="D5" s="101">
        <v>153.05719999999999</v>
      </c>
      <c r="E5" s="101">
        <v>134.4828</v>
      </c>
      <c r="F5" s="101">
        <v>96.838859999999997</v>
      </c>
      <c r="G5" s="101">
        <v>109.7784</v>
      </c>
      <c r="H5" s="101">
        <v>144.7106</v>
      </c>
      <c r="I5" s="101">
        <v>94.202100000000002</v>
      </c>
      <c r="J5" s="101">
        <v>99.767979999999994</v>
      </c>
      <c r="K5" s="101">
        <v>75.635589999999993</v>
      </c>
      <c r="L5" s="101">
        <v>140.97659999999999</v>
      </c>
    </row>
    <row r="6" spans="1:12" s="50" customFormat="1">
      <c r="A6" s="92">
        <v>30</v>
      </c>
      <c r="B6" s="101">
        <v>350.42739999999998</v>
      </c>
      <c r="C6" s="101">
        <v>13.21762</v>
      </c>
      <c r="D6" s="101">
        <v>103.55029999999999</v>
      </c>
      <c r="E6" s="101">
        <v>422.03899999999999</v>
      </c>
      <c r="F6" s="101">
        <v>135.00389999999999</v>
      </c>
      <c r="G6" s="101">
        <v>131.68190000000001</v>
      </c>
      <c r="H6" s="101">
        <v>294.7106</v>
      </c>
      <c r="I6" s="101">
        <v>121.0381</v>
      </c>
      <c r="J6" s="101">
        <v>73.955920000000006</v>
      </c>
      <c r="K6" s="101">
        <v>138.065</v>
      </c>
      <c r="L6" s="101">
        <v>89.808920000000001</v>
      </c>
    </row>
    <row r="7" spans="1:12" s="50" customFormat="1"/>
    <row r="8" spans="1:12" s="50" customFormat="1">
      <c r="A8" s="50" t="s">
        <v>12</v>
      </c>
      <c r="B8" s="119" t="s">
        <v>90</v>
      </c>
      <c r="C8" s="119"/>
      <c r="D8" s="119"/>
      <c r="E8" s="119"/>
      <c r="F8" s="119"/>
      <c r="G8" s="119"/>
      <c r="H8" s="119"/>
      <c r="I8" s="119"/>
      <c r="J8" s="119"/>
      <c r="K8" s="119"/>
      <c r="L8" s="119"/>
    </row>
    <row r="9" spans="1:12" s="50" customFormat="1">
      <c r="A9" s="92">
        <v>0</v>
      </c>
      <c r="B9" s="101">
        <v>100</v>
      </c>
      <c r="C9" s="101">
        <v>100</v>
      </c>
      <c r="D9" s="101">
        <v>100</v>
      </c>
      <c r="E9" s="101">
        <v>100</v>
      </c>
      <c r="F9" s="101">
        <v>100</v>
      </c>
      <c r="G9" s="101">
        <v>100</v>
      </c>
      <c r="H9" s="101">
        <v>100</v>
      </c>
      <c r="I9" s="101">
        <v>100</v>
      </c>
      <c r="J9" s="101">
        <v>100</v>
      </c>
      <c r="K9" s="101">
        <v>100</v>
      </c>
      <c r="L9" s="101">
        <v>100</v>
      </c>
    </row>
    <row r="10" spans="1:12" s="50" customFormat="1">
      <c r="A10" s="92">
        <v>10</v>
      </c>
      <c r="B10" s="101">
        <v>29.570959999999999</v>
      </c>
      <c r="C10" s="101">
        <v>105.47629999999999</v>
      </c>
      <c r="D10" s="101">
        <v>47.489240000000002</v>
      </c>
      <c r="E10" s="101">
        <v>118.93689999999999</v>
      </c>
      <c r="F10" s="101">
        <v>84.126980000000003</v>
      </c>
      <c r="G10" s="101">
        <v>70.098730000000003</v>
      </c>
      <c r="H10" s="101">
        <v>32.27299</v>
      </c>
      <c r="I10" s="101">
        <v>44.525880000000001</v>
      </c>
      <c r="J10" s="101">
        <v>59.69697</v>
      </c>
      <c r="K10" s="101">
        <v>34.605809999999998</v>
      </c>
      <c r="L10" s="101">
        <v>81.736689999999996</v>
      </c>
    </row>
    <row r="11" spans="1:12" s="50" customFormat="1">
      <c r="A11" s="92">
        <v>20</v>
      </c>
      <c r="B11" s="101">
        <v>88.844880000000003</v>
      </c>
      <c r="C11" s="101">
        <v>146.70269999999999</v>
      </c>
      <c r="D11" s="101">
        <v>96.197990000000004</v>
      </c>
      <c r="E11" s="101">
        <v>179.40199999999999</v>
      </c>
      <c r="F11" s="101">
        <v>73.015870000000007</v>
      </c>
      <c r="G11" s="101">
        <v>6.7700990000000001</v>
      </c>
      <c r="H11" s="101">
        <v>22.440719999999999</v>
      </c>
      <c r="I11" s="101">
        <v>93.540999999999997</v>
      </c>
      <c r="J11" s="101">
        <v>65.227270000000004</v>
      </c>
      <c r="K11" s="101">
        <v>0.24896299999999999</v>
      </c>
      <c r="L11" s="101">
        <v>101.6807</v>
      </c>
    </row>
    <row r="12" spans="1:12" s="50" customFormat="1">
      <c r="A12" s="92">
        <v>30</v>
      </c>
      <c r="B12" s="101">
        <v>65.214519999999993</v>
      </c>
      <c r="C12" s="101">
        <v>146.1242</v>
      </c>
      <c r="D12" s="101">
        <v>15.06456</v>
      </c>
      <c r="E12" s="101">
        <v>172.61510000000001</v>
      </c>
      <c r="F12" s="101">
        <v>48.968249999999998</v>
      </c>
      <c r="G12" s="101">
        <v>54.866010000000003</v>
      </c>
      <c r="H12" s="101">
        <v>112.9555</v>
      </c>
      <c r="I12" s="101">
        <v>105.1764</v>
      </c>
      <c r="J12" s="101">
        <v>37.19697</v>
      </c>
      <c r="K12" s="101">
        <v>84.398340000000005</v>
      </c>
      <c r="L12" s="101">
        <v>113.83750000000001</v>
      </c>
    </row>
  </sheetData>
  <mergeCells count="3">
    <mergeCell ref="B2:L2"/>
    <mergeCell ref="A1:L1"/>
    <mergeCell ref="B8:L8"/>
  </mergeCells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D3524-16FD-4A49-91FB-D15C58B93A80}">
  <dimension ref="A1:L13"/>
  <sheetViews>
    <sheetView tabSelected="1" zoomScaleNormal="100" workbookViewId="0">
      <selection activeCell="E9" sqref="E9:E12"/>
    </sheetView>
  </sheetViews>
  <sheetFormatPr defaultRowHeight="14.4"/>
  <cols>
    <col min="1" max="1" width="13.41796875" customWidth="1"/>
  </cols>
  <sheetData>
    <row r="1" spans="1:12" s="43" customFormat="1">
      <c r="B1" s="123" t="s">
        <v>91</v>
      </c>
      <c r="C1" s="123"/>
      <c r="D1" s="123"/>
      <c r="E1" s="123"/>
      <c r="F1" s="123"/>
      <c r="G1" s="123"/>
      <c r="H1" s="123"/>
      <c r="I1" s="123"/>
      <c r="J1" s="123"/>
      <c r="K1" s="123"/>
      <c r="L1" s="123"/>
    </row>
    <row r="2" spans="1:12" s="43" customFormat="1">
      <c r="A2" s="43" t="s">
        <v>12</v>
      </c>
      <c r="B2" s="123" t="s">
        <v>13</v>
      </c>
      <c r="C2" s="123"/>
      <c r="D2" s="123"/>
      <c r="E2" s="123"/>
      <c r="F2" s="123"/>
      <c r="G2" s="123"/>
      <c r="H2" s="123"/>
      <c r="I2" s="123"/>
      <c r="J2" s="123"/>
      <c r="K2" s="123"/>
      <c r="L2" s="123"/>
    </row>
    <row r="3" spans="1:12" s="43" customFormat="1">
      <c r="A3" s="10">
        <v>0</v>
      </c>
      <c r="B3" s="94">
        <v>100</v>
      </c>
      <c r="C3" s="94">
        <v>100</v>
      </c>
      <c r="D3" s="94">
        <v>100</v>
      </c>
      <c r="E3" s="94">
        <v>100</v>
      </c>
      <c r="F3" s="94">
        <v>100</v>
      </c>
      <c r="G3" s="94">
        <v>100</v>
      </c>
      <c r="H3" s="94">
        <v>100</v>
      </c>
      <c r="I3" s="94">
        <v>100</v>
      </c>
      <c r="J3" s="94">
        <v>100</v>
      </c>
      <c r="K3" s="94">
        <v>100</v>
      </c>
      <c r="L3" s="94">
        <v>100</v>
      </c>
    </row>
    <row r="4" spans="1:12" s="43" customFormat="1">
      <c r="A4" s="10">
        <v>10</v>
      </c>
      <c r="B4" s="94">
        <v>101.1905</v>
      </c>
      <c r="C4" s="94">
        <v>115.83329999999999</v>
      </c>
      <c r="D4" s="94">
        <v>62.16216</v>
      </c>
      <c r="E4" s="94">
        <v>107.0423</v>
      </c>
      <c r="F4" s="94">
        <v>142.64709999999999</v>
      </c>
      <c r="G4" s="94">
        <v>90.4</v>
      </c>
      <c r="H4" s="94">
        <v>97.887320000000003</v>
      </c>
      <c r="I4" s="94">
        <v>72.222219999999993</v>
      </c>
      <c r="J4" s="94">
        <v>217.27269999999999</v>
      </c>
      <c r="K4" s="94">
        <v>154.5455</v>
      </c>
      <c r="L4" s="94">
        <v>176.4331</v>
      </c>
    </row>
    <row r="5" spans="1:12" s="43" customFormat="1">
      <c r="A5" s="10">
        <v>20</v>
      </c>
      <c r="B5" s="94">
        <v>97.023809999999997</v>
      </c>
      <c r="C5" s="94">
        <v>76.25</v>
      </c>
      <c r="D5" s="94">
        <v>155.40539999999999</v>
      </c>
      <c r="E5" s="94">
        <v>105.63379999999999</v>
      </c>
      <c r="F5" s="94">
        <v>63.235289999999999</v>
      </c>
      <c r="G5" s="94">
        <v>76.8</v>
      </c>
      <c r="H5" s="94">
        <v>0</v>
      </c>
      <c r="I5" s="94">
        <v>86.111109999999996</v>
      </c>
      <c r="J5" s="94">
        <v>70</v>
      </c>
      <c r="K5" s="94">
        <v>98.484849999999994</v>
      </c>
      <c r="L5" s="94">
        <v>101.91079999999999</v>
      </c>
    </row>
    <row r="6" spans="1:12" s="43" customFormat="1">
      <c r="A6" s="10">
        <v>30</v>
      </c>
      <c r="B6" s="94">
        <v>50.595239999999997</v>
      </c>
      <c r="C6" s="94">
        <v>81.666669999999996</v>
      </c>
      <c r="D6" s="94">
        <v>95.945949999999996</v>
      </c>
      <c r="E6" s="94">
        <v>4.9295770000000001</v>
      </c>
      <c r="F6" s="94">
        <v>67.647059999999996</v>
      </c>
      <c r="G6" s="94">
        <v>43.2</v>
      </c>
      <c r="H6" s="94">
        <v>0</v>
      </c>
      <c r="I6" s="94">
        <v>97.222219999999993</v>
      </c>
      <c r="J6" s="94">
        <v>59.090910000000001</v>
      </c>
      <c r="K6" s="94">
        <v>116.66670000000001</v>
      </c>
      <c r="L6" s="94">
        <v>89.808920000000001</v>
      </c>
    </row>
    <row r="7" spans="1:12" s="43" customFormat="1">
      <c r="B7" s="10"/>
      <c r="C7" s="10"/>
      <c r="D7" s="10"/>
      <c r="E7" s="10"/>
      <c r="F7" s="10"/>
    </row>
    <row r="8" spans="1:12" s="43" customFormat="1">
      <c r="A8" s="43" t="s">
        <v>12</v>
      </c>
      <c r="B8" s="123" t="s">
        <v>90</v>
      </c>
      <c r="C8" s="123"/>
      <c r="D8" s="123"/>
      <c r="E8" s="123"/>
      <c r="F8" s="123"/>
      <c r="G8" s="123"/>
      <c r="H8" s="123"/>
      <c r="I8" s="123"/>
      <c r="J8" s="123"/>
      <c r="K8" s="123"/>
      <c r="L8" s="123"/>
    </row>
    <row r="9" spans="1:12" s="43" customFormat="1">
      <c r="A9" s="10">
        <v>0</v>
      </c>
      <c r="B9" s="94">
        <v>100</v>
      </c>
      <c r="C9" s="94">
        <v>100</v>
      </c>
      <c r="D9" s="94">
        <v>100</v>
      </c>
      <c r="E9" s="35"/>
      <c r="F9" s="94">
        <v>100</v>
      </c>
      <c r="G9" s="94">
        <v>100</v>
      </c>
      <c r="H9" s="94">
        <v>100</v>
      </c>
      <c r="I9" s="94">
        <v>100</v>
      </c>
      <c r="J9" s="94">
        <v>100</v>
      </c>
      <c r="K9" s="94">
        <v>100</v>
      </c>
      <c r="L9" s="94">
        <v>100</v>
      </c>
    </row>
    <row r="10" spans="1:12" s="43" customFormat="1">
      <c r="A10" s="10">
        <v>10</v>
      </c>
      <c r="B10" s="94">
        <v>155.102</v>
      </c>
      <c r="C10" s="94">
        <v>28.20513</v>
      </c>
      <c r="D10" s="94">
        <v>117.64709999999999</v>
      </c>
      <c r="E10" s="35"/>
      <c r="F10" s="94">
        <v>88.235290000000006</v>
      </c>
      <c r="G10" s="94">
        <v>92.405060000000006</v>
      </c>
      <c r="H10" s="94">
        <v>145.09800000000001</v>
      </c>
      <c r="I10" s="94">
        <v>73.684209999999993</v>
      </c>
      <c r="J10" s="94">
        <v>98.591549999999998</v>
      </c>
      <c r="K10" s="94">
        <v>105.2632</v>
      </c>
      <c r="L10" s="94">
        <v>29.87013</v>
      </c>
    </row>
    <row r="11" spans="1:12" s="43" customFormat="1">
      <c r="A11" s="10">
        <v>20</v>
      </c>
      <c r="B11" s="94">
        <v>104.08159999999999</v>
      </c>
      <c r="C11" s="94">
        <v>0</v>
      </c>
      <c r="D11" s="94">
        <v>157.35290000000001</v>
      </c>
      <c r="E11" s="35"/>
      <c r="F11" s="94">
        <v>99.346410000000006</v>
      </c>
      <c r="G11" s="94">
        <v>122.1519</v>
      </c>
      <c r="H11" s="94">
        <v>144.11760000000001</v>
      </c>
      <c r="I11" s="94">
        <v>50.877189999999999</v>
      </c>
      <c r="J11" s="94">
        <v>76.760559999999998</v>
      </c>
      <c r="K11" s="94">
        <v>110.52630000000001</v>
      </c>
      <c r="L11" s="94">
        <v>79.220780000000005</v>
      </c>
    </row>
    <row r="12" spans="1:12" s="43" customFormat="1">
      <c r="A12" s="10">
        <v>30</v>
      </c>
      <c r="B12" s="94">
        <v>128.57140000000001</v>
      </c>
      <c r="C12" s="94">
        <v>0</v>
      </c>
      <c r="D12" s="94">
        <v>144.85290000000001</v>
      </c>
      <c r="E12" s="35"/>
      <c r="F12" s="94">
        <v>41.830069999999999</v>
      </c>
      <c r="G12" s="94">
        <v>167.08860000000001</v>
      </c>
      <c r="H12" s="94">
        <v>83.333330000000004</v>
      </c>
      <c r="I12" s="94">
        <v>75.438599999999994</v>
      </c>
      <c r="J12" s="94">
        <v>130.2817</v>
      </c>
      <c r="K12" s="94">
        <v>60.526319999999998</v>
      </c>
      <c r="L12" s="94">
        <v>36.363639999999997</v>
      </c>
    </row>
    <row r="13" spans="1:12">
      <c r="K13" s="136"/>
    </row>
  </sheetData>
  <mergeCells count="3">
    <mergeCell ref="B1:L1"/>
    <mergeCell ref="B2:L2"/>
    <mergeCell ref="B8:L8"/>
  </mergeCells>
  <pageMargins left="0.7" right="0.7" top="0.75" bottom="0.75" header="0.3" footer="0.3"/>
  <pageSetup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7A2BBE-368B-4B9A-9234-2C53D7BDBFF1}">
  <dimension ref="A1:R28"/>
  <sheetViews>
    <sheetView zoomScale="85" zoomScaleNormal="85" workbookViewId="0">
      <selection activeCell="H32" sqref="H32"/>
    </sheetView>
  </sheetViews>
  <sheetFormatPr defaultRowHeight="14.4"/>
  <cols>
    <col min="1" max="1" width="15.578125" customWidth="1"/>
  </cols>
  <sheetData>
    <row r="1" spans="1:18" s="43" customFormat="1">
      <c r="A1" s="48" t="s">
        <v>13</v>
      </c>
      <c r="B1" s="123" t="s">
        <v>96</v>
      </c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48"/>
      <c r="N1" s="48"/>
      <c r="O1" s="48"/>
      <c r="P1" s="48"/>
      <c r="Q1" s="48"/>
      <c r="R1" s="48"/>
    </row>
    <row r="2" spans="1:18" s="43" customFormat="1">
      <c r="A2" s="43" t="s">
        <v>86</v>
      </c>
      <c r="B2" s="116" t="s">
        <v>95</v>
      </c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8" s="43" customFormat="1">
      <c r="A3" s="43">
        <v>7.4999999999999997E-2</v>
      </c>
      <c r="B3" s="94">
        <v>0</v>
      </c>
      <c r="C3" s="94">
        <v>0</v>
      </c>
      <c r="D3" s="94">
        <v>0.3125</v>
      </c>
      <c r="E3" s="94">
        <v>1.875</v>
      </c>
      <c r="F3" s="94">
        <v>0</v>
      </c>
      <c r="G3" s="94">
        <v>0.625</v>
      </c>
      <c r="H3" s="94">
        <v>0</v>
      </c>
      <c r="I3" s="94">
        <v>0.625</v>
      </c>
      <c r="J3" s="94">
        <v>0</v>
      </c>
      <c r="K3" s="94">
        <v>0</v>
      </c>
      <c r="L3" s="94">
        <v>0</v>
      </c>
    </row>
    <row r="4" spans="1:18" s="43" customFormat="1">
      <c r="A4" s="43">
        <v>0.15</v>
      </c>
      <c r="B4" s="94">
        <v>0</v>
      </c>
      <c r="C4" s="94">
        <v>0</v>
      </c>
      <c r="D4" s="94">
        <v>0.61538499999999996</v>
      </c>
      <c r="E4" s="94">
        <v>9.8461540000000003</v>
      </c>
      <c r="F4" s="94">
        <v>0</v>
      </c>
      <c r="G4" s="94">
        <v>3.0769229999999999</v>
      </c>
      <c r="H4" s="94">
        <v>0</v>
      </c>
      <c r="I4" s="94">
        <v>0.61538499999999996</v>
      </c>
      <c r="J4" s="94">
        <v>0</v>
      </c>
      <c r="K4" s="94">
        <v>0</v>
      </c>
      <c r="L4" s="94">
        <v>0</v>
      </c>
    </row>
    <row r="5" spans="1:18" s="43" customFormat="1">
      <c r="A5" s="43">
        <v>0.45</v>
      </c>
      <c r="B5" s="94">
        <v>1.7699119999999999</v>
      </c>
      <c r="C5" s="94">
        <v>0</v>
      </c>
      <c r="D5" s="94">
        <v>8.849558</v>
      </c>
      <c r="E5" s="94">
        <v>26.548670000000001</v>
      </c>
      <c r="F5" s="94">
        <v>0</v>
      </c>
      <c r="G5" s="94">
        <v>14.15929</v>
      </c>
      <c r="H5" s="94">
        <v>0</v>
      </c>
      <c r="I5" s="94">
        <v>0</v>
      </c>
      <c r="J5" s="94">
        <v>10.61947</v>
      </c>
      <c r="K5" s="94">
        <v>0</v>
      </c>
      <c r="L5" s="94">
        <v>8.849558</v>
      </c>
    </row>
    <row r="6" spans="1:18" s="43" customFormat="1">
      <c r="A6" s="43">
        <v>1.5</v>
      </c>
      <c r="B6" s="94">
        <v>24.8062</v>
      </c>
      <c r="C6" s="94">
        <v>0</v>
      </c>
      <c r="D6" s="94">
        <v>12.4031</v>
      </c>
      <c r="E6" s="94">
        <v>50.45147</v>
      </c>
      <c r="F6" s="94">
        <v>6.2015500000000001</v>
      </c>
      <c r="G6" s="94">
        <v>37.209299999999999</v>
      </c>
      <c r="H6" s="94">
        <v>0</v>
      </c>
      <c r="I6" s="94">
        <v>12.4031</v>
      </c>
      <c r="J6" s="94">
        <v>74.418599999999998</v>
      </c>
      <c r="K6" s="94">
        <v>18.604649999999999</v>
      </c>
      <c r="L6" s="94">
        <v>24.8062</v>
      </c>
    </row>
    <row r="7" spans="1:18" s="43" customFormat="1">
      <c r="A7" s="43">
        <v>15</v>
      </c>
      <c r="B7" s="94">
        <v>250</v>
      </c>
      <c r="C7" s="94">
        <v>125</v>
      </c>
      <c r="D7" s="94">
        <v>187.5</v>
      </c>
      <c r="E7" s="94">
        <v>125</v>
      </c>
      <c r="F7" s="94">
        <v>125</v>
      </c>
      <c r="G7" s="94">
        <v>187.5</v>
      </c>
      <c r="H7" s="94">
        <v>62.5</v>
      </c>
      <c r="I7" s="94">
        <v>62.5</v>
      </c>
      <c r="J7" s="94">
        <v>250</v>
      </c>
      <c r="K7" s="94">
        <v>187.5</v>
      </c>
      <c r="L7" s="94">
        <v>187.5</v>
      </c>
    </row>
    <row r="8" spans="1:18" s="43" customFormat="1"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</row>
    <row r="9" spans="1:18" s="43" customFormat="1">
      <c r="A9" s="43" t="s">
        <v>86</v>
      </c>
      <c r="B9" s="131" t="s">
        <v>94</v>
      </c>
      <c r="C9" s="131"/>
      <c r="D9" s="131"/>
      <c r="E9" s="131"/>
      <c r="F9" s="131"/>
      <c r="G9" s="131"/>
      <c r="H9" s="131"/>
      <c r="I9" s="131"/>
      <c r="J9" s="131"/>
      <c r="K9" s="131"/>
      <c r="L9" s="131"/>
    </row>
    <row r="10" spans="1:18" s="43" customFormat="1">
      <c r="A10" s="43">
        <v>7.4999999999999997E-2</v>
      </c>
      <c r="B10" s="94">
        <v>0</v>
      </c>
      <c r="C10" s="94">
        <v>0</v>
      </c>
      <c r="D10" s="94">
        <v>0</v>
      </c>
      <c r="E10" s="94">
        <v>2.1875</v>
      </c>
      <c r="F10" s="94">
        <v>0</v>
      </c>
      <c r="G10" s="94">
        <v>2.8125</v>
      </c>
      <c r="H10" s="94">
        <v>0</v>
      </c>
      <c r="I10" s="94">
        <v>0.625</v>
      </c>
      <c r="J10" s="94">
        <v>0</v>
      </c>
      <c r="K10" s="94">
        <v>0</v>
      </c>
      <c r="L10" s="94">
        <v>0</v>
      </c>
      <c r="M10" s="10"/>
      <c r="N10" s="10"/>
      <c r="O10" s="10"/>
      <c r="P10" s="10"/>
      <c r="Q10" s="10"/>
      <c r="R10" s="10"/>
    </row>
    <row r="11" spans="1:18" s="43" customFormat="1">
      <c r="A11" s="43">
        <v>0.15</v>
      </c>
      <c r="B11" s="94">
        <v>0</v>
      </c>
      <c r="C11" s="94">
        <v>1.8461540000000001</v>
      </c>
      <c r="D11" s="94">
        <v>0</v>
      </c>
      <c r="E11" s="94">
        <v>7.3846150000000002</v>
      </c>
      <c r="F11" s="94">
        <v>0</v>
      </c>
      <c r="G11" s="94">
        <v>3.0769229999999999</v>
      </c>
      <c r="H11" s="94">
        <v>0</v>
      </c>
      <c r="I11" s="94">
        <v>1.8461540000000001</v>
      </c>
      <c r="J11" s="94">
        <v>2.461538</v>
      </c>
      <c r="K11" s="94">
        <v>0</v>
      </c>
      <c r="L11" s="94">
        <v>0</v>
      </c>
      <c r="M11" s="10"/>
      <c r="N11" s="10"/>
      <c r="O11" s="10"/>
      <c r="P11" s="10"/>
      <c r="Q11" s="10"/>
      <c r="R11" s="10"/>
    </row>
    <row r="12" spans="1:18" s="43" customFormat="1">
      <c r="A12" s="43">
        <v>0.45</v>
      </c>
      <c r="B12" s="94">
        <v>0</v>
      </c>
      <c r="C12" s="94">
        <v>8.849558</v>
      </c>
      <c r="D12" s="94">
        <v>1.7699119999999999</v>
      </c>
      <c r="E12" s="94">
        <v>31.858409999999999</v>
      </c>
      <c r="F12" s="94">
        <v>0</v>
      </c>
      <c r="G12" s="94">
        <v>7.0796460000000003</v>
      </c>
      <c r="H12" s="94">
        <v>0</v>
      </c>
      <c r="I12" s="94">
        <v>1.7699119999999999</v>
      </c>
      <c r="J12" s="94">
        <v>26.548670000000001</v>
      </c>
      <c r="K12" s="94">
        <v>0</v>
      </c>
      <c r="L12" s="94">
        <v>5.3097349999999999</v>
      </c>
      <c r="M12" s="10"/>
      <c r="N12" s="10"/>
      <c r="O12" s="10"/>
      <c r="P12" s="10"/>
      <c r="Q12" s="10"/>
      <c r="R12" s="10"/>
    </row>
    <row r="13" spans="1:18" s="43" customFormat="1">
      <c r="A13" s="43">
        <v>1.5</v>
      </c>
      <c r="B13" s="94">
        <v>12.4031</v>
      </c>
      <c r="C13" s="94">
        <v>31.007750000000001</v>
      </c>
      <c r="D13" s="94">
        <v>12.4031</v>
      </c>
      <c r="E13" s="94">
        <v>55.813949999999998</v>
      </c>
      <c r="F13" s="94">
        <v>6.2015500000000001</v>
      </c>
      <c r="G13" s="94">
        <v>18.604649999999999</v>
      </c>
      <c r="H13" s="94">
        <v>0</v>
      </c>
      <c r="I13" s="94">
        <v>6.2015500000000001</v>
      </c>
      <c r="J13" s="94">
        <v>74.418599999999998</v>
      </c>
      <c r="K13" s="94">
        <v>12.4031</v>
      </c>
      <c r="L13" s="94">
        <v>12.4031</v>
      </c>
      <c r="M13" s="10"/>
      <c r="N13" s="10"/>
      <c r="O13" s="10"/>
      <c r="P13" s="10"/>
      <c r="Q13" s="10"/>
      <c r="R13" s="10"/>
    </row>
    <row r="14" spans="1:18" s="43" customFormat="1">
      <c r="A14" s="43">
        <v>15</v>
      </c>
      <c r="B14" s="94">
        <v>125</v>
      </c>
      <c r="C14" s="94">
        <v>312.5</v>
      </c>
      <c r="D14" s="94">
        <v>187.5</v>
      </c>
      <c r="E14" s="94">
        <v>187.5</v>
      </c>
      <c r="F14" s="94">
        <v>187.5</v>
      </c>
      <c r="G14" s="94">
        <v>250</v>
      </c>
      <c r="H14" s="94">
        <v>62.5</v>
      </c>
      <c r="I14" s="94">
        <v>62.5</v>
      </c>
      <c r="J14" s="94">
        <v>250</v>
      </c>
      <c r="K14" s="94">
        <v>125</v>
      </c>
      <c r="L14" s="94">
        <v>125</v>
      </c>
      <c r="M14" s="10"/>
      <c r="N14" s="10"/>
      <c r="O14" s="10"/>
      <c r="P14" s="10"/>
      <c r="Q14" s="10"/>
      <c r="R14" s="10"/>
    </row>
    <row r="15" spans="1:18" s="43" customFormat="1"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</row>
    <row r="16" spans="1:18" s="43" customFormat="1">
      <c r="A16" s="43" t="s">
        <v>86</v>
      </c>
      <c r="B16" s="131" t="s">
        <v>93</v>
      </c>
      <c r="C16" s="131"/>
      <c r="D16" s="131"/>
      <c r="E16" s="131"/>
      <c r="F16" s="131"/>
      <c r="G16" s="131"/>
      <c r="H16" s="131"/>
      <c r="I16" s="131"/>
      <c r="J16" s="131"/>
      <c r="K16" s="131"/>
      <c r="L16" s="131"/>
    </row>
    <row r="17" spans="1:18" s="43" customFormat="1">
      <c r="A17" s="43">
        <v>7.4999999999999997E-2</v>
      </c>
      <c r="B17" s="94">
        <v>0</v>
      </c>
      <c r="C17" s="94">
        <v>2.1875</v>
      </c>
      <c r="D17" s="94">
        <v>0.3125</v>
      </c>
      <c r="E17" s="94">
        <v>0</v>
      </c>
      <c r="F17" s="94">
        <v>0</v>
      </c>
      <c r="G17" s="94">
        <v>0.3125</v>
      </c>
      <c r="H17" s="94">
        <v>0</v>
      </c>
      <c r="I17" s="94">
        <v>0.625</v>
      </c>
      <c r="J17" s="94">
        <v>0</v>
      </c>
      <c r="K17" s="94">
        <v>0</v>
      </c>
      <c r="L17" s="94">
        <v>0.3125</v>
      </c>
      <c r="M17" s="10"/>
      <c r="N17" s="10"/>
      <c r="O17" s="10"/>
      <c r="P17" s="10"/>
      <c r="Q17" s="10"/>
      <c r="R17" s="10"/>
    </row>
    <row r="18" spans="1:18" s="43" customFormat="1">
      <c r="A18" s="43">
        <v>0.15</v>
      </c>
      <c r="B18" s="94">
        <v>0</v>
      </c>
      <c r="C18" s="94">
        <v>1.8461540000000001</v>
      </c>
      <c r="D18" s="94">
        <v>1.230769</v>
      </c>
      <c r="E18" s="94">
        <v>0</v>
      </c>
      <c r="F18" s="94">
        <v>0</v>
      </c>
      <c r="G18" s="94">
        <v>1.230769</v>
      </c>
      <c r="H18" s="94">
        <v>0</v>
      </c>
      <c r="I18" s="94">
        <v>1.230769</v>
      </c>
      <c r="J18" s="94">
        <v>0</v>
      </c>
      <c r="K18" s="94">
        <v>0</v>
      </c>
      <c r="L18" s="94">
        <v>0.61538499999999996</v>
      </c>
      <c r="M18" s="10"/>
      <c r="N18" s="10"/>
      <c r="O18" s="10"/>
      <c r="P18" s="10"/>
      <c r="Q18" s="10"/>
      <c r="R18" s="10"/>
    </row>
    <row r="19" spans="1:18" s="43" customFormat="1">
      <c r="A19" s="43">
        <v>0.45</v>
      </c>
      <c r="B19" s="94">
        <v>0</v>
      </c>
      <c r="C19" s="94">
        <v>7.0796460000000003</v>
      </c>
      <c r="D19" s="94">
        <v>7.0796460000000003</v>
      </c>
      <c r="E19" s="94">
        <v>0</v>
      </c>
      <c r="F19" s="94">
        <v>3.5398230000000002</v>
      </c>
      <c r="G19" s="94">
        <v>8.849558</v>
      </c>
      <c r="H19" s="94">
        <v>0</v>
      </c>
      <c r="I19" s="94">
        <v>7.0796460000000003</v>
      </c>
      <c r="J19" s="94">
        <v>0</v>
      </c>
      <c r="K19" s="94">
        <v>1.7699119999999999</v>
      </c>
      <c r="L19" s="94">
        <v>7.0796460000000003</v>
      </c>
      <c r="M19" s="10"/>
      <c r="N19" s="10"/>
      <c r="O19" s="10"/>
      <c r="P19" s="10"/>
      <c r="Q19" s="10"/>
      <c r="R19" s="10"/>
    </row>
    <row r="20" spans="1:18" s="43" customFormat="1">
      <c r="A20" s="43">
        <v>1.5</v>
      </c>
      <c r="B20" s="94">
        <v>12.4031</v>
      </c>
      <c r="C20" s="94">
        <v>31.007750000000001</v>
      </c>
      <c r="D20" s="94">
        <v>18.604649999999999</v>
      </c>
      <c r="E20" s="94">
        <v>0</v>
      </c>
      <c r="F20" s="94">
        <v>12.4031</v>
      </c>
      <c r="G20" s="94">
        <v>18.604649999999999</v>
      </c>
      <c r="H20" s="94">
        <v>0</v>
      </c>
      <c r="I20" s="94">
        <v>18.604649999999999</v>
      </c>
      <c r="J20" s="94">
        <v>37.209299999999999</v>
      </c>
      <c r="K20" s="94">
        <v>12.4031</v>
      </c>
      <c r="L20" s="94">
        <v>31.007750000000001</v>
      </c>
      <c r="M20" s="10"/>
      <c r="N20" s="10"/>
      <c r="O20" s="10"/>
      <c r="P20" s="10"/>
      <c r="Q20" s="10"/>
      <c r="R20" s="10"/>
    </row>
    <row r="21" spans="1:18" s="43" customFormat="1">
      <c r="A21" s="43">
        <v>15</v>
      </c>
      <c r="B21" s="94">
        <v>187.5</v>
      </c>
      <c r="C21" s="94">
        <v>312.5</v>
      </c>
      <c r="D21" s="94">
        <v>187.5</v>
      </c>
      <c r="E21" s="94">
        <v>125</v>
      </c>
      <c r="F21" s="94">
        <v>187.5</v>
      </c>
      <c r="G21" s="94">
        <v>187.5</v>
      </c>
      <c r="H21" s="94">
        <v>62.5</v>
      </c>
      <c r="I21" s="94">
        <v>187.5</v>
      </c>
      <c r="J21" s="94">
        <v>187.5</v>
      </c>
      <c r="K21" s="94">
        <v>125</v>
      </c>
      <c r="L21" s="94">
        <v>62.5</v>
      </c>
      <c r="M21" s="10"/>
      <c r="N21" s="10"/>
      <c r="O21" s="10"/>
      <c r="P21" s="10"/>
      <c r="Q21" s="10"/>
      <c r="R21" s="10"/>
    </row>
    <row r="22" spans="1:18" s="43" customFormat="1"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</row>
    <row r="23" spans="1:18" s="43" customFormat="1">
      <c r="A23" s="43" t="s">
        <v>86</v>
      </c>
      <c r="B23" s="131" t="s">
        <v>92</v>
      </c>
      <c r="C23" s="131"/>
      <c r="D23" s="131"/>
      <c r="E23" s="131"/>
      <c r="F23" s="131"/>
      <c r="G23" s="131"/>
      <c r="H23" s="131"/>
      <c r="I23" s="131"/>
      <c r="J23" s="131"/>
      <c r="K23" s="131"/>
      <c r="L23" s="131"/>
    </row>
    <row r="24" spans="1:18" s="43" customFormat="1">
      <c r="A24" s="43">
        <v>7.4999999999999997E-2</v>
      </c>
      <c r="B24" s="94">
        <v>0</v>
      </c>
      <c r="C24" s="94">
        <v>5</v>
      </c>
      <c r="D24" s="94">
        <v>0</v>
      </c>
      <c r="E24" s="94">
        <v>0</v>
      </c>
      <c r="F24" s="94">
        <v>0</v>
      </c>
      <c r="G24" s="94">
        <v>3.4375</v>
      </c>
      <c r="H24" s="94">
        <v>0</v>
      </c>
      <c r="I24" s="94">
        <v>0</v>
      </c>
      <c r="J24" s="94">
        <v>0</v>
      </c>
      <c r="K24" s="94">
        <v>0</v>
      </c>
      <c r="L24" s="94">
        <v>0.9375</v>
      </c>
      <c r="M24" s="10"/>
      <c r="N24" s="10"/>
      <c r="O24" s="10"/>
      <c r="P24" s="10"/>
      <c r="Q24" s="10"/>
      <c r="R24" s="10"/>
    </row>
    <row r="25" spans="1:18" s="43" customFormat="1">
      <c r="A25" s="43">
        <v>0.15</v>
      </c>
      <c r="B25" s="94">
        <v>0</v>
      </c>
      <c r="C25" s="94">
        <v>11.692310000000001</v>
      </c>
      <c r="D25" s="94">
        <v>0</v>
      </c>
      <c r="E25" s="94">
        <v>0</v>
      </c>
      <c r="F25" s="94">
        <v>0</v>
      </c>
      <c r="G25" s="94">
        <v>6.1538459999999997</v>
      </c>
      <c r="H25" s="94">
        <v>0</v>
      </c>
      <c r="I25" s="94">
        <v>0</v>
      </c>
      <c r="J25" s="94">
        <v>2.461538</v>
      </c>
      <c r="K25" s="94">
        <v>0</v>
      </c>
      <c r="L25" s="94">
        <v>3.0769229999999999</v>
      </c>
      <c r="M25" s="10"/>
      <c r="N25" s="10"/>
      <c r="O25" s="10"/>
      <c r="P25" s="10"/>
      <c r="Q25" s="10"/>
      <c r="R25" s="10"/>
    </row>
    <row r="26" spans="1:18" s="43" customFormat="1">
      <c r="A26" s="43">
        <v>0.45</v>
      </c>
      <c r="B26" s="94">
        <v>10.61947</v>
      </c>
      <c r="C26" s="94">
        <v>15.9292</v>
      </c>
      <c r="D26" s="94">
        <v>1.7699119999999999</v>
      </c>
      <c r="E26" s="94">
        <v>0</v>
      </c>
      <c r="F26" s="94">
        <v>1.7699119999999999</v>
      </c>
      <c r="G26" s="94">
        <v>14.15929</v>
      </c>
      <c r="H26" s="94">
        <v>0</v>
      </c>
      <c r="I26" s="94">
        <v>0</v>
      </c>
      <c r="J26" s="94">
        <v>24.778759999999998</v>
      </c>
      <c r="K26" s="94">
        <v>5.3097349999999999</v>
      </c>
      <c r="L26" s="94">
        <v>7.0796460000000003</v>
      </c>
      <c r="M26" s="10"/>
      <c r="N26" s="10"/>
      <c r="O26" s="10"/>
      <c r="P26" s="10"/>
      <c r="Q26" s="10"/>
      <c r="R26" s="10"/>
    </row>
    <row r="27" spans="1:18" s="43" customFormat="1">
      <c r="A27" s="43">
        <v>1.5</v>
      </c>
      <c r="B27" s="94">
        <v>24.8062</v>
      </c>
      <c r="C27" s="94">
        <v>49.612400000000001</v>
      </c>
      <c r="D27" s="94">
        <v>6.2015500000000001</v>
      </c>
      <c r="E27" s="94">
        <v>0</v>
      </c>
      <c r="F27" s="94">
        <v>12.4031</v>
      </c>
      <c r="G27" s="94">
        <v>37.209299999999999</v>
      </c>
      <c r="H27" s="94">
        <v>0</v>
      </c>
      <c r="I27" s="94">
        <v>12.4031</v>
      </c>
      <c r="J27" s="94">
        <v>55.813949999999998</v>
      </c>
      <c r="K27" s="94">
        <v>18.604649999999999</v>
      </c>
      <c r="L27" s="94">
        <v>18.604649999999999</v>
      </c>
      <c r="M27" s="10"/>
      <c r="N27" s="10"/>
      <c r="O27" s="10"/>
      <c r="P27" s="10"/>
      <c r="Q27" s="10"/>
      <c r="R27" s="10"/>
    </row>
    <row r="28" spans="1:18" s="43" customFormat="1">
      <c r="A28" s="43">
        <v>15</v>
      </c>
      <c r="B28" s="94">
        <v>187.5</v>
      </c>
      <c r="C28" s="94">
        <v>312.5</v>
      </c>
      <c r="D28" s="94">
        <v>125</v>
      </c>
      <c r="E28" s="94">
        <v>0</v>
      </c>
      <c r="F28" s="94">
        <v>187.5</v>
      </c>
      <c r="G28" s="94">
        <v>187.5</v>
      </c>
      <c r="H28" s="94">
        <v>0</v>
      </c>
      <c r="I28" s="94">
        <v>125</v>
      </c>
      <c r="J28" s="94">
        <v>250</v>
      </c>
      <c r="K28" s="94">
        <v>125</v>
      </c>
      <c r="L28" s="94">
        <v>125</v>
      </c>
      <c r="M28" s="10"/>
      <c r="N28" s="10"/>
      <c r="O28" s="10"/>
      <c r="P28" s="10"/>
      <c r="Q28" s="10"/>
      <c r="R28" s="10"/>
    </row>
  </sheetData>
  <mergeCells count="5">
    <mergeCell ref="B16:L16"/>
    <mergeCell ref="B23:L23"/>
    <mergeCell ref="B2:L2"/>
    <mergeCell ref="B1:L1"/>
    <mergeCell ref="B9:L9"/>
  </mergeCell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532BE-A340-4DF3-8860-D262091D16E9}">
  <dimension ref="A1:R29"/>
  <sheetViews>
    <sheetView zoomScale="85" zoomScaleNormal="85" workbookViewId="0">
      <selection activeCell="H32" sqref="H32"/>
    </sheetView>
  </sheetViews>
  <sheetFormatPr defaultRowHeight="14.4"/>
  <cols>
    <col min="1" max="1" width="24" customWidth="1"/>
  </cols>
  <sheetData>
    <row r="1" spans="1:18" s="50" customFormat="1">
      <c r="A1" s="46" t="s">
        <v>97</v>
      </c>
      <c r="B1" s="119" t="s">
        <v>96</v>
      </c>
      <c r="C1" s="119"/>
      <c r="D1" s="119"/>
      <c r="E1" s="119"/>
      <c r="F1" s="119"/>
      <c r="G1" s="119"/>
      <c r="H1" s="119"/>
      <c r="I1" s="119"/>
      <c r="J1" s="119"/>
      <c r="K1" s="46"/>
      <c r="L1" s="46"/>
      <c r="M1" s="46"/>
      <c r="N1" s="46"/>
      <c r="O1" s="46"/>
      <c r="P1" s="46"/>
      <c r="Q1" s="46"/>
      <c r="R1" s="46"/>
    </row>
    <row r="2" spans="1:18" s="50" customFormat="1">
      <c r="A2" s="50" t="s">
        <v>86</v>
      </c>
      <c r="B2" s="127" t="s">
        <v>95</v>
      </c>
      <c r="C2" s="127"/>
      <c r="D2" s="127"/>
      <c r="E2" s="127"/>
      <c r="F2" s="127"/>
      <c r="G2" s="127"/>
      <c r="H2" s="127"/>
      <c r="I2" s="127"/>
      <c r="J2" s="127"/>
    </row>
    <row r="3" spans="1:18" s="50" customFormat="1">
      <c r="A3" s="50">
        <v>7.4999999999999997E-2</v>
      </c>
      <c r="B3" s="101">
        <v>0.3125</v>
      </c>
      <c r="C3" s="101">
        <v>4.375</v>
      </c>
      <c r="D3" s="101">
        <v>0</v>
      </c>
      <c r="E3" s="101">
        <v>0</v>
      </c>
      <c r="F3" s="101">
        <v>12.5</v>
      </c>
      <c r="G3" s="101">
        <v>0.625</v>
      </c>
      <c r="H3" s="101">
        <v>0</v>
      </c>
      <c r="I3" s="101">
        <v>0</v>
      </c>
      <c r="J3" s="101">
        <v>0</v>
      </c>
      <c r="K3" s="92"/>
      <c r="L3" s="92"/>
    </row>
    <row r="4" spans="1:18" s="50" customFormat="1">
      <c r="A4" s="50">
        <v>0.15</v>
      </c>
      <c r="B4" s="101">
        <v>0.61538499999999996</v>
      </c>
      <c r="C4" s="101">
        <v>3.6923080000000001</v>
      </c>
      <c r="D4" s="101">
        <v>0</v>
      </c>
      <c r="E4" s="101">
        <v>0</v>
      </c>
      <c r="F4" s="101">
        <v>18.461539999999999</v>
      </c>
      <c r="G4" s="101">
        <v>2.461538</v>
      </c>
      <c r="H4" s="101">
        <v>0</v>
      </c>
      <c r="I4" s="101">
        <v>0</v>
      </c>
      <c r="J4" s="101">
        <v>0</v>
      </c>
      <c r="K4" s="92"/>
      <c r="L4" s="92"/>
    </row>
    <row r="5" spans="1:18" s="50" customFormat="1">
      <c r="A5" s="50">
        <v>0.45</v>
      </c>
      <c r="B5" s="101">
        <v>5.3097349999999999</v>
      </c>
      <c r="C5" s="101">
        <v>8.849558</v>
      </c>
      <c r="D5" s="101">
        <v>0</v>
      </c>
      <c r="E5" s="101">
        <v>10.61947</v>
      </c>
      <c r="F5" s="101">
        <v>40.70796</v>
      </c>
      <c r="G5" s="101">
        <v>8.849558</v>
      </c>
      <c r="H5" s="101">
        <v>0</v>
      </c>
      <c r="I5" s="101">
        <v>0</v>
      </c>
      <c r="J5" s="101">
        <v>5.3097349999999999</v>
      </c>
      <c r="K5" s="92"/>
      <c r="L5" s="92"/>
    </row>
    <row r="6" spans="1:18" s="50" customFormat="1">
      <c r="A6" s="50">
        <v>1.5</v>
      </c>
      <c r="B6" s="101">
        <v>24.8062</v>
      </c>
      <c r="C6" s="101">
        <v>31.007750000000001</v>
      </c>
      <c r="D6" s="101">
        <v>6.2015500000000001</v>
      </c>
      <c r="E6" s="101">
        <v>24.8062</v>
      </c>
      <c r="F6" s="101">
        <v>99.224810000000005</v>
      </c>
      <c r="G6" s="101">
        <v>31.007750000000001</v>
      </c>
      <c r="H6" s="101">
        <v>0</v>
      </c>
      <c r="I6" s="101">
        <v>6.2015500000000001</v>
      </c>
      <c r="J6" s="101">
        <v>24.8062</v>
      </c>
      <c r="K6" s="92"/>
      <c r="L6" s="92"/>
    </row>
    <row r="7" spans="1:18" s="50" customFormat="1">
      <c r="A7" s="50">
        <v>15</v>
      </c>
      <c r="B7" s="101">
        <v>187.5</v>
      </c>
      <c r="C7" s="101">
        <v>187.5</v>
      </c>
      <c r="D7" s="101">
        <v>62.5</v>
      </c>
      <c r="E7" s="101">
        <v>125</v>
      </c>
      <c r="F7" s="101">
        <v>250</v>
      </c>
      <c r="G7" s="101">
        <v>250</v>
      </c>
      <c r="H7" s="101">
        <v>125</v>
      </c>
      <c r="I7" s="101">
        <v>125</v>
      </c>
      <c r="J7" s="101">
        <v>187.5</v>
      </c>
      <c r="K7" s="92"/>
      <c r="L7" s="92"/>
    </row>
    <row r="8" spans="1:18" s="50" customFormat="1">
      <c r="B8" s="102"/>
      <c r="C8" s="102"/>
      <c r="D8" s="102"/>
      <c r="E8" s="102"/>
      <c r="F8" s="102"/>
      <c r="G8" s="102"/>
      <c r="H8" s="102"/>
      <c r="I8" s="102"/>
      <c r="J8" s="102"/>
    </row>
    <row r="9" spans="1:18" s="50" customFormat="1">
      <c r="A9" s="50" t="s">
        <v>86</v>
      </c>
      <c r="B9" s="132" t="s">
        <v>94</v>
      </c>
      <c r="C9" s="132"/>
      <c r="D9" s="132"/>
      <c r="E9" s="132"/>
      <c r="F9" s="132"/>
      <c r="G9" s="132"/>
      <c r="H9" s="132"/>
      <c r="I9" s="132"/>
      <c r="J9" s="132"/>
    </row>
    <row r="10" spans="1:18" s="50" customFormat="1">
      <c r="A10" s="50">
        <v>7.4999999999999997E-2</v>
      </c>
      <c r="B10" s="101">
        <v>0</v>
      </c>
      <c r="C10" s="101">
        <v>1.875</v>
      </c>
      <c r="D10" s="101">
        <v>0</v>
      </c>
      <c r="E10" s="101">
        <v>0</v>
      </c>
      <c r="F10" s="101">
        <v>0</v>
      </c>
      <c r="G10" s="101">
        <v>0.3125</v>
      </c>
      <c r="H10" s="101">
        <v>0</v>
      </c>
      <c r="I10" s="101">
        <v>0</v>
      </c>
      <c r="J10" s="101">
        <v>0</v>
      </c>
      <c r="K10" s="92"/>
      <c r="L10" s="92"/>
      <c r="M10" s="92"/>
      <c r="N10" s="92"/>
      <c r="O10" s="92"/>
      <c r="P10" s="92"/>
      <c r="Q10" s="92"/>
      <c r="R10" s="92"/>
    </row>
    <row r="11" spans="1:18" s="50" customFormat="1">
      <c r="A11" s="50">
        <v>0.15</v>
      </c>
      <c r="B11" s="101">
        <v>0.61538499999999996</v>
      </c>
      <c r="C11" s="101">
        <v>3.6923080000000001</v>
      </c>
      <c r="D11" s="101">
        <v>0</v>
      </c>
      <c r="E11" s="101">
        <v>0</v>
      </c>
      <c r="F11" s="101">
        <v>0</v>
      </c>
      <c r="G11" s="101">
        <v>0</v>
      </c>
      <c r="H11" s="101">
        <v>0</v>
      </c>
      <c r="I11" s="101">
        <v>0</v>
      </c>
      <c r="J11" s="101">
        <v>0</v>
      </c>
      <c r="K11" s="92"/>
      <c r="L11" s="92"/>
      <c r="M11" s="92"/>
      <c r="N11" s="92"/>
      <c r="O11" s="92"/>
      <c r="P11" s="92"/>
      <c r="Q11" s="92"/>
      <c r="R11" s="92"/>
    </row>
    <row r="12" spans="1:18" s="50" customFormat="1">
      <c r="A12" s="50">
        <v>0.45</v>
      </c>
      <c r="B12" s="101">
        <v>7.0796460000000003</v>
      </c>
      <c r="C12" s="101">
        <v>14.15929</v>
      </c>
      <c r="D12" s="101">
        <v>0</v>
      </c>
      <c r="E12" s="101">
        <v>0</v>
      </c>
      <c r="F12" s="101">
        <v>8.849558</v>
      </c>
      <c r="G12" s="101">
        <v>0</v>
      </c>
      <c r="H12" s="101">
        <v>0</v>
      </c>
      <c r="I12" s="101">
        <v>0</v>
      </c>
      <c r="J12" s="101">
        <v>0</v>
      </c>
      <c r="K12" s="92"/>
      <c r="L12" s="92"/>
      <c r="M12" s="92"/>
      <c r="N12" s="92"/>
      <c r="O12" s="92"/>
      <c r="P12" s="92"/>
      <c r="Q12" s="92"/>
      <c r="R12" s="92"/>
    </row>
    <row r="13" spans="1:18" s="50" customFormat="1">
      <c r="A13" s="50">
        <v>1.5</v>
      </c>
      <c r="B13" s="101">
        <v>49.612400000000001</v>
      </c>
      <c r="C13" s="101">
        <v>43.410850000000003</v>
      </c>
      <c r="D13" s="101">
        <v>6.2015500000000001</v>
      </c>
      <c r="E13" s="101">
        <v>0</v>
      </c>
      <c r="F13" s="101">
        <v>37.209299999999999</v>
      </c>
      <c r="G13" s="101">
        <v>24.8062</v>
      </c>
      <c r="H13" s="101">
        <v>0</v>
      </c>
      <c r="I13" s="101">
        <v>0</v>
      </c>
      <c r="J13" s="101">
        <v>0</v>
      </c>
      <c r="K13" s="92"/>
      <c r="L13" s="92"/>
      <c r="M13" s="92"/>
      <c r="N13" s="92"/>
      <c r="O13" s="92"/>
      <c r="P13" s="92"/>
      <c r="Q13" s="92"/>
      <c r="R13" s="92"/>
    </row>
    <row r="14" spans="1:18" s="50" customFormat="1">
      <c r="A14" s="50">
        <v>15</v>
      </c>
      <c r="B14" s="101">
        <v>187.5</v>
      </c>
      <c r="C14" s="101">
        <v>250</v>
      </c>
      <c r="D14" s="101">
        <v>62.5</v>
      </c>
      <c r="E14" s="101">
        <v>62.5</v>
      </c>
      <c r="F14" s="101">
        <v>125</v>
      </c>
      <c r="G14" s="101">
        <v>187.5</v>
      </c>
      <c r="H14" s="101">
        <v>125</v>
      </c>
      <c r="I14" s="101">
        <v>125</v>
      </c>
      <c r="J14" s="101">
        <v>125</v>
      </c>
      <c r="K14" s="92"/>
      <c r="L14" s="92"/>
      <c r="M14" s="92"/>
      <c r="N14" s="92"/>
      <c r="O14" s="92"/>
      <c r="P14" s="92"/>
      <c r="Q14" s="92"/>
      <c r="R14" s="92"/>
    </row>
    <row r="15" spans="1:18" s="50" customFormat="1">
      <c r="B15" s="102"/>
      <c r="C15" s="102"/>
      <c r="D15" s="102"/>
      <c r="E15" s="102"/>
      <c r="F15" s="102"/>
      <c r="G15" s="102"/>
      <c r="H15" s="102"/>
      <c r="I15" s="102"/>
      <c r="J15" s="102"/>
    </row>
    <row r="16" spans="1:18" s="50" customFormat="1">
      <c r="A16" s="50" t="s">
        <v>86</v>
      </c>
      <c r="B16" s="132" t="s">
        <v>93</v>
      </c>
      <c r="C16" s="132"/>
      <c r="D16" s="132"/>
      <c r="E16" s="132"/>
      <c r="F16" s="132"/>
      <c r="G16" s="132"/>
      <c r="H16" s="132"/>
      <c r="I16" s="132"/>
      <c r="J16" s="132"/>
    </row>
    <row r="17" spans="1:18" s="50" customFormat="1">
      <c r="A17" s="50">
        <v>7.4999999999999997E-2</v>
      </c>
      <c r="B17" s="101">
        <v>0</v>
      </c>
      <c r="C17" s="101">
        <v>0.9375</v>
      </c>
      <c r="D17" s="101">
        <v>0</v>
      </c>
      <c r="E17" s="101">
        <v>0</v>
      </c>
      <c r="F17" s="101">
        <v>0</v>
      </c>
      <c r="G17" s="101">
        <v>0</v>
      </c>
      <c r="H17" s="101">
        <v>0</v>
      </c>
      <c r="I17" s="101">
        <v>0</v>
      </c>
      <c r="J17" s="101">
        <v>0</v>
      </c>
      <c r="K17" s="92"/>
      <c r="L17" s="92"/>
      <c r="M17" s="92"/>
      <c r="N17" s="92"/>
      <c r="O17" s="92"/>
      <c r="P17" s="92"/>
      <c r="Q17" s="92"/>
      <c r="R17" s="92"/>
    </row>
    <row r="18" spans="1:18" s="50" customFormat="1">
      <c r="A18" s="50">
        <v>0.15</v>
      </c>
      <c r="B18" s="101">
        <v>1.230769</v>
      </c>
      <c r="C18" s="101">
        <v>1.230769</v>
      </c>
      <c r="D18" s="101">
        <v>0</v>
      </c>
      <c r="E18" s="101">
        <v>0</v>
      </c>
      <c r="F18" s="101">
        <v>0</v>
      </c>
      <c r="G18" s="101">
        <v>1.230769</v>
      </c>
      <c r="H18" s="101">
        <v>0</v>
      </c>
      <c r="I18" s="101">
        <v>0</v>
      </c>
      <c r="J18" s="101">
        <v>0</v>
      </c>
      <c r="K18" s="92"/>
      <c r="L18" s="92"/>
      <c r="M18" s="92"/>
      <c r="N18" s="92"/>
      <c r="O18" s="92"/>
      <c r="P18" s="92"/>
      <c r="Q18" s="92"/>
      <c r="R18" s="92"/>
    </row>
    <row r="19" spans="1:18" s="50" customFormat="1">
      <c r="A19" s="50">
        <v>0.45</v>
      </c>
      <c r="B19" s="101">
        <v>12.389379999999999</v>
      </c>
      <c r="C19" s="101">
        <v>8.849558</v>
      </c>
      <c r="D19" s="101">
        <v>1.7699119999999999</v>
      </c>
      <c r="E19" s="101">
        <v>0</v>
      </c>
      <c r="F19" s="101">
        <v>10.61947</v>
      </c>
      <c r="G19" s="101">
        <v>1.7699119999999999</v>
      </c>
      <c r="H19" s="101">
        <v>0</v>
      </c>
      <c r="I19" s="101">
        <v>0</v>
      </c>
      <c r="J19" s="101">
        <v>0</v>
      </c>
      <c r="K19" s="92"/>
      <c r="L19" s="92"/>
      <c r="M19" s="92"/>
      <c r="N19" s="92"/>
      <c r="O19" s="92"/>
      <c r="P19" s="92"/>
      <c r="Q19" s="92"/>
      <c r="R19" s="92"/>
    </row>
    <row r="20" spans="1:18" s="50" customFormat="1">
      <c r="A20" s="50">
        <v>1.5</v>
      </c>
      <c r="B20" s="101">
        <v>43.410850000000003</v>
      </c>
      <c r="C20" s="101">
        <v>31.007750000000001</v>
      </c>
      <c r="D20" s="101">
        <v>6.2015500000000001</v>
      </c>
      <c r="E20" s="101">
        <v>0</v>
      </c>
      <c r="F20" s="101">
        <v>43.410850000000003</v>
      </c>
      <c r="G20" s="101">
        <v>24.8062</v>
      </c>
      <c r="H20" s="101">
        <v>0</v>
      </c>
      <c r="I20" s="101">
        <v>0</v>
      </c>
      <c r="J20" s="101">
        <v>12.4031</v>
      </c>
      <c r="K20" s="92"/>
      <c r="L20" s="92"/>
      <c r="M20" s="92"/>
      <c r="N20" s="92"/>
      <c r="O20" s="92"/>
      <c r="P20" s="92"/>
      <c r="Q20" s="92"/>
      <c r="R20" s="92"/>
    </row>
    <row r="21" spans="1:18" s="50" customFormat="1">
      <c r="A21" s="50">
        <v>15</v>
      </c>
      <c r="B21" s="101">
        <v>187.5</v>
      </c>
      <c r="C21" s="101">
        <v>187.5</v>
      </c>
      <c r="D21" s="101">
        <v>0</v>
      </c>
      <c r="E21" s="101">
        <v>0</v>
      </c>
      <c r="F21" s="101">
        <v>187.5</v>
      </c>
      <c r="G21" s="101">
        <v>187.5</v>
      </c>
      <c r="H21" s="101">
        <v>62.5</v>
      </c>
      <c r="I21" s="101">
        <v>62.5</v>
      </c>
      <c r="J21" s="101">
        <v>187.5</v>
      </c>
      <c r="K21" s="92"/>
      <c r="L21" s="92"/>
      <c r="M21" s="92"/>
      <c r="N21" s="92"/>
      <c r="O21" s="92"/>
      <c r="P21" s="92"/>
      <c r="Q21" s="92"/>
      <c r="R21" s="92"/>
    </row>
    <row r="22" spans="1:18" s="50" customFormat="1">
      <c r="B22" s="102"/>
      <c r="C22" s="102"/>
      <c r="D22" s="102"/>
      <c r="E22" s="102"/>
      <c r="F22" s="102"/>
      <c r="G22" s="102"/>
      <c r="H22" s="102"/>
      <c r="I22" s="102"/>
      <c r="J22" s="102"/>
    </row>
    <row r="23" spans="1:18" s="50" customFormat="1">
      <c r="A23" s="50" t="s">
        <v>86</v>
      </c>
      <c r="B23" s="132" t="s">
        <v>92</v>
      </c>
      <c r="C23" s="132"/>
      <c r="D23" s="132"/>
      <c r="E23" s="132"/>
      <c r="F23" s="132"/>
      <c r="G23" s="132"/>
      <c r="H23" s="132"/>
      <c r="I23" s="132"/>
      <c r="J23" s="132"/>
    </row>
    <row r="24" spans="1:18" s="50" customFormat="1">
      <c r="A24" s="50">
        <v>7.4999999999999997E-2</v>
      </c>
      <c r="B24" s="101">
        <v>0</v>
      </c>
      <c r="C24" s="101">
        <v>0</v>
      </c>
      <c r="D24" s="101">
        <v>0</v>
      </c>
      <c r="E24" s="101">
        <v>0</v>
      </c>
      <c r="F24" s="101">
        <v>0</v>
      </c>
      <c r="G24" s="101">
        <v>0</v>
      </c>
      <c r="H24" s="101">
        <v>0</v>
      </c>
      <c r="I24" s="101">
        <v>0.3125</v>
      </c>
      <c r="J24" s="101">
        <v>0</v>
      </c>
      <c r="K24" s="92"/>
      <c r="L24" s="92"/>
      <c r="M24" s="92"/>
      <c r="N24" s="92"/>
      <c r="O24" s="92"/>
      <c r="P24" s="92"/>
      <c r="Q24" s="92"/>
      <c r="R24" s="92"/>
    </row>
    <row r="25" spans="1:18" s="50" customFormat="1">
      <c r="A25" s="50">
        <v>0.15</v>
      </c>
      <c r="B25" s="101">
        <v>0</v>
      </c>
      <c r="C25" s="101">
        <v>1.230769</v>
      </c>
      <c r="D25" s="101">
        <v>0</v>
      </c>
      <c r="E25" s="101">
        <v>0</v>
      </c>
      <c r="F25" s="101">
        <v>0</v>
      </c>
      <c r="G25" s="101">
        <v>0</v>
      </c>
      <c r="H25" s="101">
        <v>0</v>
      </c>
      <c r="I25" s="101">
        <v>0.61538499999999996</v>
      </c>
      <c r="J25" s="101">
        <v>0</v>
      </c>
      <c r="K25" s="92"/>
      <c r="L25" s="92"/>
      <c r="M25" s="92"/>
      <c r="N25" s="92"/>
      <c r="O25" s="92"/>
      <c r="P25" s="92"/>
      <c r="Q25" s="92"/>
      <c r="R25" s="92"/>
    </row>
    <row r="26" spans="1:18" s="50" customFormat="1">
      <c r="A26" s="50">
        <v>0.45</v>
      </c>
      <c r="B26" s="101">
        <v>0</v>
      </c>
      <c r="C26" s="101">
        <v>8.849558</v>
      </c>
      <c r="D26" s="101">
        <v>0</v>
      </c>
      <c r="E26" s="101">
        <v>0</v>
      </c>
      <c r="F26" s="101">
        <v>8.849558</v>
      </c>
      <c r="G26" s="101">
        <v>5.3097349999999999</v>
      </c>
      <c r="H26" s="101">
        <v>0</v>
      </c>
      <c r="I26" s="101">
        <v>7.0796460000000003</v>
      </c>
      <c r="J26" s="101">
        <v>0</v>
      </c>
      <c r="K26" s="92"/>
      <c r="L26" s="92"/>
      <c r="M26" s="92"/>
      <c r="N26" s="92"/>
      <c r="O26" s="92"/>
      <c r="P26" s="92"/>
      <c r="Q26" s="92"/>
      <c r="R26" s="92"/>
    </row>
    <row r="27" spans="1:18" s="50" customFormat="1">
      <c r="A27" s="50">
        <v>1.5</v>
      </c>
      <c r="B27" s="101">
        <v>0</v>
      </c>
      <c r="C27" s="101">
        <v>31.007750000000001</v>
      </c>
      <c r="D27" s="101">
        <v>0</v>
      </c>
      <c r="E27" s="101">
        <v>0</v>
      </c>
      <c r="F27" s="101">
        <v>37.209299999999999</v>
      </c>
      <c r="G27" s="101">
        <v>37.209299999999999</v>
      </c>
      <c r="H27" s="101">
        <v>0</v>
      </c>
      <c r="I27" s="101">
        <v>24.8062</v>
      </c>
      <c r="J27" s="101">
        <v>12.4031</v>
      </c>
      <c r="K27" s="92"/>
      <c r="L27" s="92"/>
      <c r="M27" s="92"/>
      <c r="N27" s="92"/>
      <c r="O27" s="92"/>
      <c r="P27" s="92"/>
      <c r="Q27" s="92"/>
      <c r="R27" s="92"/>
    </row>
    <row r="28" spans="1:18" s="50" customFormat="1">
      <c r="A28" s="50">
        <v>15</v>
      </c>
      <c r="B28" s="101">
        <v>0</v>
      </c>
      <c r="C28" s="101">
        <v>187.5</v>
      </c>
      <c r="D28" s="101">
        <v>0</v>
      </c>
      <c r="E28" s="101">
        <v>0</v>
      </c>
      <c r="F28" s="101">
        <v>125</v>
      </c>
      <c r="G28" s="101">
        <v>62.5</v>
      </c>
      <c r="H28" s="101">
        <v>62.5</v>
      </c>
      <c r="I28" s="101">
        <v>187.5</v>
      </c>
      <c r="J28" s="101">
        <v>187.5</v>
      </c>
      <c r="K28" s="92"/>
      <c r="L28" s="92"/>
      <c r="M28" s="92"/>
      <c r="N28" s="92"/>
      <c r="O28" s="92"/>
      <c r="P28" s="92"/>
      <c r="Q28" s="92"/>
      <c r="R28" s="92"/>
    </row>
    <row r="29" spans="1:18" s="50" customFormat="1"/>
  </sheetData>
  <mergeCells count="5">
    <mergeCell ref="B1:J1"/>
    <mergeCell ref="B2:J2"/>
    <mergeCell ref="B9:J9"/>
    <mergeCell ref="B16:J16"/>
    <mergeCell ref="B23:J23"/>
  </mergeCells>
  <pageMargins left="0.7" right="0.7" top="0.75" bottom="0.75" header="0.3" footer="0.3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1B4180-B399-4157-A9E2-B050E330A16A}">
  <dimension ref="A1:R28"/>
  <sheetViews>
    <sheetView zoomScale="85" zoomScaleNormal="85" workbookViewId="0">
      <selection activeCell="H32" sqref="H32"/>
    </sheetView>
  </sheetViews>
  <sheetFormatPr defaultRowHeight="14.4"/>
  <cols>
    <col min="1" max="1" width="27.83984375" customWidth="1"/>
  </cols>
  <sheetData>
    <row r="1" spans="1:18" s="43" customFormat="1">
      <c r="A1" s="48" t="s">
        <v>90</v>
      </c>
      <c r="B1" s="123" t="s">
        <v>96</v>
      </c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48"/>
      <c r="N1" s="48"/>
      <c r="O1" s="48"/>
      <c r="P1" s="48"/>
      <c r="Q1" s="48"/>
      <c r="R1" s="48"/>
    </row>
    <row r="2" spans="1:18" s="43" customFormat="1">
      <c r="A2" s="43" t="s">
        <v>86</v>
      </c>
      <c r="B2" s="116" t="s">
        <v>95</v>
      </c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8" s="43" customFormat="1">
      <c r="A3" s="43">
        <v>7.4999999999999997E-2</v>
      </c>
      <c r="B3" s="94">
        <v>0</v>
      </c>
      <c r="C3" s="94">
        <v>0</v>
      </c>
      <c r="D3" s="94">
        <v>0</v>
      </c>
      <c r="E3" s="94">
        <v>0</v>
      </c>
      <c r="F3" s="94">
        <v>0</v>
      </c>
      <c r="G3" s="94">
        <v>0</v>
      </c>
      <c r="H3" s="94">
        <v>0</v>
      </c>
      <c r="I3" s="94">
        <v>0</v>
      </c>
      <c r="J3" s="94">
        <v>0</v>
      </c>
      <c r="K3" s="94">
        <v>0</v>
      </c>
      <c r="L3" s="94">
        <v>0</v>
      </c>
    </row>
    <row r="4" spans="1:18" s="43" customFormat="1">
      <c r="A4" s="43">
        <v>0.15</v>
      </c>
      <c r="B4" s="94">
        <v>0</v>
      </c>
      <c r="C4" s="94">
        <v>0</v>
      </c>
      <c r="D4" s="94">
        <v>1.230769</v>
      </c>
      <c r="E4" s="94">
        <v>0</v>
      </c>
      <c r="F4" s="94">
        <v>0.61538499999999996</v>
      </c>
      <c r="G4" s="94">
        <v>0.61538499999999996</v>
      </c>
      <c r="H4" s="94">
        <v>0</v>
      </c>
      <c r="I4" s="94">
        <v>0</v>
      </c>
      <c r="J4" s="94">
        <v>1.8461540000000001</v>
      </c>
      <c r="K4" s="94">
        <v>0</v>
      </c>
      <c r="L4" s="94">
        <v>0</v>
      </c>
    </row>
    <row r="5" spans="1:18" s="43" customFormat="1">
      <c r="A5" s="43">
        <v>0.45</v>
      </c>
      <c r="B5" s="94">
        <v>1.7699119999999999</v>
      </c>
      <c r="C5" s="94">
        <v>0</v>
      </c>
      <c r="D5" s="94">
        <v>14.15929</v>
      </c>
      <c r="E5" s="94">
        <v>0</v>
      </c>
      <c r="F5" s="94">
        <v>1.7699119999999999</v>
      </c>
      <c r="G5" s="94">
        <v>5.3097349999999999</v>
      </c>
      <c r="H5" s="94">
        <v>3.5398230000000002</v>
      </c>
      <c r="I5" s="94">
        <v>3.5398230000000002</v>
      </c>
      <c r="J5" s="94">
        <v>7.0796460000000003</v>
      </c>
      <c r="K5" s="94">
        <v>0</v>
      </c>
      <c r="L5" s="94">
        <v>0</v>
      </c>
    </row>
    <row r="6" spans="1:18" s="43" customFormat="1">
      <c r="A6" s="43">
        <v>1.5</v>
      </c>
      <c r="B6" s="94">
        <v>12.4031</v>
      </c>
      <c r="C6" s="94">
        <v>12.4031</v>
      </c>
      <c r="D6" s="94">
        <v>49.612400000000001</v>
      </c>
      <c r="E6" s="94">
        <v>0</v>
      </c>
      <c r="F6" s="94">
        <v>12.4031</v>
      </c>
      <c r="G6" s="94">
        <v>24.8062</v>
      </c>
      <c r="H6" s="94">
        <v>24.8062</v>
      </c>
      <c r="I6" s="94">
        <v>12.4031</v>
      </c>
      <c r="J6" s="94">
        <v>31.007750000000001</v>
      </c>
      <c r="K6" s="94">
        <v>0</v>
      </c>
      <c r="L6" s="94">
        <v>12.4031</v>
      </c>
    </row>
    <row r="7" spans="1:18" s="43" customFormat="1">
      <c r="A7" s="43">
        <v>15</v>
      </c>
      <c r="B7" s="94">
        <v>125</v>
      </c>
      <c r="C7" s="94">
        <v>62.5</v>
      </c>
      <c r="D7" s="94">
        <v>250</v>
      </c>
      <c r="E7" s="94">
        <v>62.5</v>
      </c>
      <c r="F7" s="94">
        <v>125</v>
      </c>
      <c r="G7" s="94">
        <v>187.5</v>
      </c>
      <c r="H7" s="94">
        <v>125</v>
      </c>
      <c r="I7" s="94">
        <v>187.5</v>
      </c>
      <c r="J7" s="94">
        <v>187.5</v>
      </c>
      <c r="K7" s="94">
        <v>62.5</v>
      </c>
      <c r="L7" s="94">
        <v>187.5</v>
      </c>
    </row>
    <row r="8" spans="1:18" s="43" customFormat="1"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</row>
    <row r="9" spans="1:18" s="43" customFormat="1">
      <c r="A9" s="43" t="s">
        <v>86</v>
      </c>
      <c r="B9" s="131" t="s">
        <v>94</v>
      </c>
      <c r="C9" s="131"/>
      <c r="D9" s="131"/>
      <c r="E9" s="131"/>
      <c r="F9" s="131"/>
      <c r="G9" s="131"/>
      <c r="H9" s="131"/>
      <c r="I9" s="131"/>
      <c r="J9" s="131"/>
      <c r="K9" s="131"/>
      <c r="L9" s="131"/>
    </row>
    <row r="10" spans="1:18" s="43" customFormat="1">
      <c r="A10" s="43">
        <v>7.4999999999999997E-2</v>
      </c>
      <c r="B10" s="94">
        <v>0</v>
      </c>
      <c r="C10" s="94">
        <v>0</v>
      </c>
      <c r="D10" s="94">
        <v>5.3125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10"/>
      <c r="N10" s="10"/>
      <c r="O10" s="10"/>
      <c r="P10" s="10"/>
      <c r="Q10" s="10"/>
      <c r="R10" s="10"/>
    </row>
    <row r="11" spans="1:18" s="43" customFormat="1">
      <c r="A11" s="43">
        <v>0.15</v>
      </c>
      <c r="B11" s="94">
        <v>0</v>
      </c>
      <c r="C11" s="94">
        <v>0</v>
      </c>
      <c r="D11" s="94">
        <v>11.692310000000001</v>
      </c>
      <c r="E11" s="94">
        <v>0</v>
      </c>
      <c r="F11" s="94">
        <v>0.61538499999999996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10"/>
      <c r="N11" s="10"/>
      <c r="O11" s="10"/>
      <c r="P11" s="10"/>
      <c r="Q11" s="10"/>
      <c r="R11" s="10"/>
    </row>
    <row r="12" spans="1:18" s="43" customFormat="1">
      <c r="A12" s="43">
        <v>0.45</v>
      </c>
      <c r="B12" s="94">
        <v>1.7699119999999999</v>
      </c>
      <c r="C12" s="94">
        <v>1.7699119999999999</v>
      </c>
      <c r="D12" s="94">
        <v>28.318580000000001</v>
      </c>
      <c r="E12" s="94">
        <v>0</v>
      </c>
      <c r="F12" s="94">
        <v>8.849558</v>
      </c>
      <c r="G12" s="94">
        <v>0</v>
      </c>
      <c r="H12" s="94">
        <v>7.0796460000000003</v>
      </c>
      <c r="I12" s="94">
        <v>1.7699119999999999</v>
      </c>
      <c r="J12" s="94">
        <v>0</v>
      </c>
      <c r="K12" s="94">
        <v>0</v>
      </c>
      <c r="L12" s="94">
        <v>0</v>
      </c>
      <c r="M12" s="10"/>
      <c r="N12" s="10"/>
      <c r="O12" s="10"/>
      <c r="P12" s="10"/>
      <c r="Q12" s="10"/>
      <c r="R12" s="10"/>
    </row>
    <row r="13" spans="1:18" s="43" customFormat="1">
      <c r="A13" s="43">
        <v>1.5</v>
      </c>
      <c r="B13" s="94">
        <v>6.2015500000000001</v>
      </c>
      <c r="C13" s="94">
        <v>24.8062</v>
      </c>
      <c r="D13" s="94">
        <v>62.015500000000003</v>
      </c>
      <c r="E13" s="94">
        <v>0</v>
      </c>
      <c r="F13" s="94">
        <v>31.007750000000001</v>
      </c>
      <c r="G13" s="94">
        <v>6.2015500000000001</v>
      </c>
      <c r="H13" s="94">
        <v>24.8062</v>
      </c>
      <c r="I13" s="94">
        <v>18.604649999999999</v>
      </c>
      <c r="J13" s="94">
        <v>0</v>
      </c>
      <c r="K13" s="94">
        <v>6.2015500000000001</v>
      </c>
      <c r="L13" s="94">
        <v>0</v>
      </c>
      <c r="M13" s="10"/>
      <c r="N13" s="10"/>
      <c r="O13" s="10"/>
      <c r="P13" s="10"/>
      <c r="Q13" s="10"/>
      <c r="R13" s="10"/>
    </row>
    <row r="14" spans="1:18" s="43" customFormat="1">
      <c r="A14" s="43">
        <v>15</v>
      </c>
      <c r="B14" s="94">
        <v>125</v>
      </c>
      <c r="C14" s="94">
        <v>125</v>
      </c>
      <c r="D14" s="94">
        <v>187.5</v>
      </c>
      <c r="E14" s="94">
        <v>62.5</v>
      </c>
      <c r="F14" s="94">
        <v>187.5</v>
      </c>
      <c r="G14" s="94">
        <v>125</v>
      </c>
      <c r="H14" s="94">
        <v>187.5</v>
      </c>
      <c r="I14" s="94">
        <v>187.5</v>
      </c>
      <c r="J14" s="94">
        <v>0</v>
      </c>
      <c r="K14" s="94">
        <v>187.5</v>
      </c>
      <c r="L14" s="94">
        <v>62.5</v>
      </c>
      <c r="M14" s="10"/>
      <c r="N14" s="10"/>
      <c r="O14" s="10"/>
      <c r="P14" s="10"/>
      <c r="Q14" s="10"/>
      <c r="R14" s="10"/>
    </row>
    <row r="15" spans="1:18" s="43" customFormat="1"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</row>
    <row r="16" spans="1:18" s="43" customFormat="1">
      <c r="A16" s="43" t="s">
        <v>86</v>
      </c>
      <c r="B16" s="131" t="s">
        <v>93</v>
      </c>
      <c r="C16" s="131"/>
      <c r="D16" s="131"/>
      <c r="E16" s="131"/>
      <c r="F16" s="131"/>
      <c r="G16" s="131"/>
      <c r="H16" s="131"/>
      <c r="I16" s="131"/>
      <c r="J16" s="131"/>
      <c r="K16" s="131"/>
      <c r="L16" s="131"/>
    </row>
    <row r="17" spans="1:18" s="43" customFormat="1">
      <c r="A17" s="43">
        <v>7.4999999999999997E-2</v>
      </c>
      <c r="B17" s="94">
        <v>0</v>
      </c>
      <c r="C17" s="94">
        <v>0</v>
      </c>
      <c r="D17" s="94">
        <v>2.5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10"/>
      <c r="N17" s="10"/>
      <c r="O17" s="10"/>
      <c r="P17" s="10"/>
      <c r="Q17" s="10"/>
      <c r="R17" s="10"/>
    </row>
    <row r="18" spans="1:18" s="43" customFormat="1">
      <c r="A18" s="43">
        <v>0.15</v>
      </c>
      <c r="B18" s="94">
        <v>1.8461540000000001</v>
      </c>
      <c r="C18" s="94">
        <v>0</v>
      </c>
      <c r="D18" s="94">
        <v>5.538462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0.61538499999999996</v>
      </c>
      <c r="K18" s="94">
        <v>0</v>
      </c>
      <c r="L18" s="94">
        <v>0</v>
      </c>
      <c r="M18" s="10"/>
      <c r="N18" s="10"/>
      <c r="O18" s="10"/>
      <c r="P18" s="10"/>
      <c r="Q18" s="10"/>
      <c r="R18" s="10"/>
    </row>
    <row r="19" spans="1:18" s="43" customFormat="1">
      <c r="A19" s="43">
        <v>0.45</v>
      </c>
      <c r="B19" s="94">
        <v>5.3097349999999999</v>
      </c>
      <c r="C19" s="94">
        <v>0</v>
      </c>
      <c r="D19" s="94">
        <v>19.46903</v>
      </c>
      <c r="E19" s="94">
        <v>0</v>
      </c>
      <c r="F19" s="94">
        <v>5.3097349999999999</v>
      </c>
      <c r="G19" s="94">
        <v>1.7699119999999999</v>
      </c>
      <c r="H19" s="94">
        <v>5.3097349999999999</v>
      </c>
      <c r="I19" s="94">
        <v>5.3097349999999999</v>
      </c>
      <c r="J19" s="94">
        <v>21.238939999999999</v>
      </c>
      <c r="K19" s="94">
        <v>0</v>
      </c>
      <c r="L19" s="94">
        <v>0</v>
      </c>
      <c r="M19" s="10"/>
      <c r="N19" s="10"/>
      <c r="O19" s="10"/>
      <c r="P19" s="10"/>
      <c r="Q19" s="10"/>
      <c r="R19" s="10"/>
    </row>
    <row r="20" spans="1:18" s="43" customFormat="1">
      <c r="A20" s="43">
        <v>1.5</v>
      </c>
      <c r="B20" s="94">
        <v>18.604649999999999</v>
      </c>
      <c r="C20" s="94">
        <v>18.604649999999999</v>
      </c>
      <c r="D20" s="94">
        <v>49.612400000000001</v>
      </c>
      <c r="E20" s="94">
        <v>0</v>
      </c>
      <c r="F20" s="94">
        <v>24.8062</v>
      </c>
      <c r="G20" s="94">
        <v>6.2015500000000001</v>
      </c>
      <c r="H20" s="94">
        <v>24.8062</v>
      </c>
      <c r="I20" s="94">
        <v>18.604649999999999</v>
      </c>
      <c r="J20" s="94">
        <v>55.813949999999998</v>
      </c>
      <c r="K20" s="94">
        <v>12.4031</v>
      </c>
      <c r="L20" s="94">
        <v>0</v>
      </c>
      <c r="M20" s="10"/>
      <c r="N20" s="10"/>
      <c r="O20" s="10"/>
      <c r="P20" s="10"/>
      <c r="Q20" s="10"/>
      <c r="R20" s="10"/>
    </row>
    <row r="21" spans="1:18" s="43" customFormat="1">
      <c r="A21" s="43">
        <v>15</v>
      </c>
      <c r="B21" s="94">
        <v>125</v>
      </c>
      <c r="C21" s="94">
        <v>125</v>
      </c>
      <c r="D21" s="94">
        <v>187.5</v>
      </c>
      <c r="E21" s="94">
        <v>62.5</v>
      </c>
      <c r="F21" s="94">
        <v>187.5</v>
      </c>
      <c r="G21" s="94">
        <v>187.5</v>
      </c>
      <c r="H21" s="94">
        <v>187.5</v>
      </c>
      <c r="I21" s="94">
        <v>187.5</v>
      </c>
      <c r="J21" s="94">
        <v>187.5</v>
      </c>
      <c r="K21" s="94">
        <v>187.5</v>
      </c>
      <c r="L21" s="94">
        <v>62.5</v>
      </c>
      <c r="M21" s="10"/>
      <c r="N21" s="10"/>
      <c r="O21" s="10"/>
      <c r="P21" s="10"/>
      <c r="Q21" s="10"/>
      <c r="R21" s="10"/>
    </row>
    <row r="22" spans="1:18" s="43" customFormat="1"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</row>
    <row r="23" spans="1:18" s="43" customFormat="1">
      <c r="A23" s="43" t="s">
        <v>86</v>
      </c>
      <c r="B23" s="131" t="s">
        <v>92</v>
      </c>
      <c r="C23" s="131"/>
      <c r="D23" s="131"/>
      <c r="E23" s="131"/>
      <c r="F23" s="131"/>
      <c r="G23" s="131"/>
      <c r="H23" s="131"/>
      <c r="I23" s="131"/>
      <c r="J23" s="131"/>
      <c r="K23" s="131"/>
      <c r="L23" s="131"/>
    </row>
    <row r="24" spans="1:18" s="43" customFormat="1">
      <c r="A24" s="43">
        <v>7.4999999999999997E-2</v>
      </c>
      <c r="B24" s="94">
        <v>0.625</v>
      </c>
      <c r="C24" s="94">
        <v>0</v>
      </c>
      <c r="D24" s="94">
        <v>1.25</v>
      </c>
      <c r="E24" s="94">
        <v>0</v>
      </c>
      <c r="F24" s="94">
        <v>0</v>
      </c>
      <c r="G24" s="94">
        <v>0.3125</v>
      </c>
      <c r="H24" s="94">
        <v>0</v>
      </c>
      <c r="I24" s="94">
        <v>0</v>
      </c>
      <c r="J24" s="94">
        <v>0</v>
      </c>
      <c r="K24" s="94">
        <v>0</v>
      </c>
      <c r="L24" s="94">
        <v>0</v>
      </c>
      <c r="M24" s="10"/>
      <c r="N24" s="10"/>
      <c r="O24" s="10"/>
      <c r="P24" s="10"/>
      <c r="Q24" s="10"/>
      <c r="R24" s="10"/>
    </row>
    <row r="25" spans="1:18" s="43" customFormat="1">
      <c r="A25" s="43">
        <v>0.15</v>
      </c>
      <c r="B25" s="94">
        <v>0.61538499999999996</v>
      </c>
      <c r="C25" s="94">
        <v>0</v>
      </c>
      <c r="D25" s="94">
        <v>2.461538</v>
      </c>
      <c r="E25" s="94">
        <v>0</v>
      </c>
      <c r="F25" s="94">
        <v>0</v>
      </c>
      <c r="G25" s="94">
        <v>1.8461540000000001</v>
      </c>
      <c r="H25" s="94">
        <v>0</v>
      </c>
      <c r="I25" s="94">
        <v>0</v>
      </c>
      <c r="J25" s="94">
        <v>0</v>
      </c>
      <c r="K25" s="94">
        <v>0</v>
      </c>
      <c r="L25" s="94">
        <v>0</v>
      </c>
      <c r="M25" s="10"/>
      <c r="N25" s="10"/>
      <c r="O25" s="10"/>
      <c r="P25" s="10"/>
      <c r="Q25" s="10"/>
      <c r="R25" s="10"/>
    </row>
    <row r="26" spans="1:18" s="43" customFormat="1">
      <c r="A26" s="43">
        <v>0.45</v>
      </c>
      <c r="B26" s="94">
        <v>7.0796460000000003</v>
      </c>
      <c r="C26" s="94">
        <v>0</v>
      </c>
      <c r="D26" s="94">
        <v>12.389379999999999</v>
      </c>
      <c r="E26" s="94">
        <v>0</v>
      </c>
      <c r="F26" s="94">
        <v>0</v>
      </c>
      <c r="G26" s="94">
        <v>7.0796460000000003</v>
      </c>
      <c r="H26" s="94">
        <v>3.5398230000000002</v>
      </c>
      <c r="I26" s="94">
        <v>3.5398230000000002</v>
      </c>
      <c r="J26" s="94">
        <v>0</v>
      </c>
      <c r="K26" s="94">
        <v>0</v>
      </c>
      <c r="L26" s="94">
        <v>0</v>
      </c>
      <c r="M26" s="10"/>
      <c r="N26" s="10"/>
      <c r="O26" s="10"/>
      <c r="P26" s="10"/>
      <c r="Q26" s="10"/>
      <c r="R26" s="10"/>
    </row>
    <row r="27" spans="1:18" s="43" customFormat="1">
      <c r="A27" s="43">
        <v>1.5</v>
      </c>
      <c r="B27" s="94">
        <v>18.604649999999999</v>
      </c>
      <c r="C27" s="94">
        <v>6.2015500000000001</v>
      </c>
      <c r="D27" s="94">
        <v>43.410850000000003</v>
      </c>
      <c r="E27" s="94">
        <v>0</v>
      </c>
      <c r="F27" s="94">
        <v>6.2015500000000001</v>
      </c>
      <c r="G27" s="94">
        <v>24.8062</v>
      </c>
      <c r="H27" s="94">
        <v>18.604649999999999</v>
      </c>
      <c r="I27" s="94">
        <v>18.604649999999999</v>
      </c>
      <c r="J27" s="94">
        <v>0</v>
      </c>
      <c r="K27" s="94">
        <v>0</v>
      </c>
      <c r="L27" s="94">
        <v>12.4031</v>
      </c>
      <c r="M27" s="10"/>
      <c r="N27" s="10"/>
      <c r="O27" s="10"/>
      <c r="P27" s="10"/>
      <c r="Q27" s="10"/>
      <c r="R27" s="10"/>
    </row>
    <row r="28" spans="1:18" s="43" customFormat="1">
      <c r="A28" s="43">
        <v>15</v>
      </c>
      <c r="B28" s="94">
        <v>125</v>
      </c>
      <c r="C28" s="94">
        <v>62.5</v>
      </c>
      <c r="D28" s="94">
        <v>187.5</v>
      </c>
      <c r="E28" s="94">
        <v>62.5</v>
      </c>
      <c r="F28" s="94">
        <v>62.5</v>
      </c>
      <c r="G28" s="94">
        <v>187.5</v>
      </c>
      <c r="H28" s="94">
        <v>125</v>
      </c>
      <c r="I28" s="94">
        <v>187.5</v>
      </c>
      <c r="J28" s="94">
        <v>62.5</v>
      </c>
      <c r="K28" s="94">
        <v>62.5</v>
      </c>
      <c r="L28" s="94">
        <v>187.5</v>
      </c>
      <c r="M28" s="10"/>
      <c r="N28" s="10"/>
      <c r="O28" s="10"/>
      <c r="P28" s="10"/>
      <c r="Q28" s="10"/>
      <c r="R28" s="10"/>
    </row>
  </sheetData>
  <mergeCells count="5">
    <mergeCell ref="B1:L1"/>
    <mergeCell ref="B2:L2"/>
    <mergeCell ref="B9:L9"/>
    <mergeCell ref="B16:L16"/>
    <mergeCell ref="B23:L23"/>
  </mergeCells>
  <pageMargins left="0.7" right="0.7" top="0.75" bottom="0.75" header="0.3" footer="0.3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03BEF6-3B59-4566-9F62-9F0830D766E8}">
  <dimension ref="A1:L18"/>
  <sheetViews>
    <sheetView zoomScaleNormal="100" workbookViewId="0">
      <selection activeCell="L22" sqref="L22"/>
    </sheetView>
  </sheetViews>
  <sheetFormatPr defaultRowHeight="14.4"/>
  <cols>
    <col min="1" max="1" width="15.68359375" customWidth="1"/>
  </cols>
  <sheetData>
    <row r="1" spans="1:12" s="43" customFormat="1">
      <c r="A1" s="48" t="s">
        <v>98</v>
      </c>
      <c r="B1" s="123" t="s">
        <v>62</v>
      </c>
      <c r="C1" s="123"/>
      <c r="D1" s="123"/>
      <c r="E1" s="123"/>
      <c r="F1" s="123"/>
      <c r="G1" s="123"/>
      <c r="H1" s="123"/>
      <c r="I1" s="123"/>
      <c r="J1" s="123"/>
      <c r="K1" s="123"/>
      <c r="L1" s="123"/>
    </row>
    <row r="2" spans="1:12" s="43" customFormat="1">
      <c r="A2" s="43" t="s">
        <v>12</v>
      </c>
      <c r="B2" s="123" t="s">
        <v>30</v>
      </c>
      <c r="C2" s="123"/>
      <c r="D2" s="123"/>
      <c r="E2" s="123"/>
      <c r="F2" s="1"/>
      <c r="G2" s="1"/>
      <c r="H2" s="1"/>
      <c r="I2" s="1"/>
      <c r="J2" s="1"/>
      <c r="K2" s="1"/>
      <c r="L2" s="1"/>
    </row>
    <row r="3" spans="1:12" s="43" customFormat="1">
      <c r="A3" s="10">
        <v>0</v>
      </c>
      <c r="B3" s="103">
        <v>6.3582289999999997</v>
      </c>
      <c r="C3" s="103">
        <v>3.3562500000000002</v>
      </c>
      <c r="D3" s="103">
        <v>12.138439999999999</v>
      </c>
      <c r="E3" s="103">
        <v>34.923650000000002</v>
      </c>
      <c r="F3" s="14"/>
      <c r="G3" s="14"/>
      <c r="H3" s="14"/>
      <c r="I3" s="14"/>
      <c r="J3" s="14"/>
      <c r="K3" s="10"/>
      <c r="L3" s="10"/>
    </row>
    <row r="4" spans="1:12" s="43" customFormat="1">
      <c r="A4" s="10">
        <v>10</v>
      </c>
      <c r="B4" s="103">
        <v>17.32198</v>
      </c>
      <c r="C4" s="103">
        <v>6.6379169999999998</v>
      </c>
      <c r="D4" s="103">
        <v>17.07958</v>
      </c>
      <c r="E4" s="103">
        <v>44.358440000000002</v>
      </c>
      <c r="F4" s="14"/>
      <c r="G4" s="14"/>
      <c r="H4" s="14"/>
      <c r="I4" s="14"/>
      <c r="J4" s="14"/>
      <c r="K4" s="10"/>
      <c r="L4" s="10"/>
    </row>
    <row r="5" spans="1:12" s="43" customFormat="1">
      <c r="A5" s="10">
        <v>15</v>
      </c>
      <c r="B5" s="103">
        <v>4.5682289999999997</v>
      </c>
      <c r="C5" s="103">
        <v>4.307188</v>
      </c>
      <c r="D5" s="103">
        <v>16.632079999999998</v>
      </c>
      <c r="E5" s="103">
        <v>39.93938</v>
      </c>
      <c r="F5" s="14"/>
      <c r="G5" s="14"/>
      <c r="H5" s="14"/>
      <c r="I5" s="14"/>
      <c r="J5" s="14"/>
      <c r="K5" s="10"/>
      <c r="L5" s="10"/>
    </row>
    <row r="6" spans="1:12" s="43" customFormat="1">
      <c r="A6" s="10">
        <v>20</v>
      </c>
      <c r="B6" s="103">
        <v>17.228750000000002</v>
      </c>
      <c r="C6" s="103">
        <v>17.713539999999998</v>
      </c>
      <c r="D6" s="103">
        <v>22.953019999999999</v>
      </c>
      <c r="E6" s="103">
        <v>33.991349999999997</v>
      </c>
      <c r="F6" s="14"/>
      <c r="G6" s="14"/>
      <c r="H6" s="14"/>
      <c r="I6" s="14"/>
      <c r="J6" s="14"/>
      <c r="K6" s="10"/>
      <c r="L6" s="10"/>
    </row>
    <row r="7" spans="1:12" s="43" customFormat="1">
      <c r="B7" s="49"/>
      <c r="C7" s="49"/>
      <c r="D7" s="49"/>
      <c r="E7" s="49"/>
      <c r="F7" s="49"/>
      <c r="G7" s="49"/>
      <c r="H7" s="49"/>
      <c r="I7" s="49"/>
      <c r="J7" s="49"/>
    </row>
    <row r="8" spans="1:12" s="43" customFormat="1">
      <c r="A8" s="43" t="s">
        <v>12</v>
      </c>
      <c r="B8" s="129" t="s">
        <v>14</v>
      </c>
      <c r="C8" s="129"/>
      <c r="D8" s="129"/>
      <c r="E8" s="129"/>
      <c r="F8" s="129"/>
      <c r="G8" s="129"/>
      <c r="H8" s="129"/>
      <c r="I8" s="104"/>
      <c r="J8" s="104"/>
    </row>
    <row r="9" spans="1:12" s="43" customFormat="1">
      <c r="A9" s="10">
        <v>0</v>
      </c>
      <c r="B9" s="103">
        <v>1.2865629999999999</v>
      </c>
      <c r="C9" s="103">
        <v>20.547709999999999</v>
      </c>
      <c r="D9" s="103">
        <v>0.16781299999999999</v>
      </c>
      <c r="E9" s="103">
        <v>3.1138539999999999</v>
      </c>
      <c r="F9" s="103">
        <v>13.98438</v>
      </c>
      <c r="G9" s="103">
        <v>2.6477080000000002</v>
      </c>
      <c r="H9" s="103">
        <v>13.369059999999999</v>
      </c>
      <c r="I9" s="14"/>
      <c r="J9" s="14"/>
    </row>
    <row r="10" spans="1:12" s="43" customFormat="1">
      <c r="A10" s="10">
        <v>10</v>
      </c>
      <c r="B10" s="103">
        <v>4.8106249999999999</v>
      </c>
      <c r="C10" s="103">
        <v>2.703646</v>
      </c>
      <c r="D10" s="103">
        <v>1.8645999999999999E-2</v>
      </c>
      <c r="E10" s="103">
        <v>11.46719</v>
      </c>
      <c r="F10" s="103">
        <v>5.314063</v>
      </c>
      <c r="G10" s="103">
        <v>4.1393750000000002</v>
      </c>
      <c r="H10" s="103">
        <v>25.041350000000001</v>
      </c>
      <c r="I10" s="14"/>
      <c r="J10" s="14"/>
    </row>
    <row r="11" spans="1:12" s="43" customFormat="1">
      <c r="A11" s="10">
        <v>15</v>
      </c>
      <c r="B11" s="103">
        <v>11.4299</v>
      </c>
      <c r="C11" s="103">
        <v>2.8714580000000001</v>
      </c>
      <c r="D11" s="103">
        <v>1.6781250000000001</v>
      </c>
      <c r="E11" s="103">
        <v>11.28073</v>
      </c>
      <c r="F11" s="103">
        <v>21.125730000000001</v>
      </c>
      <c r="G11" s="103">
        <v>30.933440000000001</v>
      </c>
      <c r="H11" s="103">
        <v>17.37792</v>
      </c>
      <c r="I11" s="14"/>
      <c r="J11" s="14"/>
    </row>
    <row r="12" spans="1:12" s="43" customFormat="1">
      <c r="A12" s="10">
        <v>20</v>
      </c>
      <c r="B12" s="103">
        <v>1.901875</v>
      </c>
      <c r="C12" s="103">
        <v>1.4730209999999999</v>
      </c>
      <c r="D12" s="103">
        <v>17.210100000000001</v>
      </c>
      <c r="E12" s="103">
        <v>15.326879999999999</v>
      </c>
      <c r="F12" s="103">
        <v>5.1648959999999997</v>
      </c>
      <c r="G12" s="103">
        <v>4.3631250000000001</v>
      </c>
      <c r="H12" s="103">
        <v>15.625209999999999</v>
      </c>
      <c r="I12" s="14"/>
      <c r="J12" s="14"/>
    </row>
    <row r="13" spans="1:12">
      <c r="B13" s="96"/>
      <c r="C13" s="96"/>
      <c r="D13" s="96"/>
      <c r="E13" s="96"/>
      <c r="F13" s="96"/>
      <c r="G13" s="96"/>
      <c r="H13" s="96"/>
      <c r="I13" s="96"/>
      <c r="J13" s="96"/>
    </row>
    <row r="14" spans="1:12" s="43" customFormat="1">
      <c r="A14" s="43" t="s">
        <v>12</v>
      </c>
      <c r="B14" s="129" t="s">
        <v>33</v>
      </c>
      <c r="C14" s="129"/>
      <c r="D14" s="129"/>
      <c r="E14" s="129"/>
      <c r="F14" s="129"/>
      <c r="G14" s="129"/>
      <c r="H14" s="129"/>
      <c r="I14" s="129"/>
      <c r="J14" s="129"/>
    </row>
    <row r="15" spans="1:12" s="43" customFormat="1">
      <c r="A15" s="10">
        <v>0</v>
      </c>
      <c r="B15" s="103">
        <v>11.15021</v>
      </c>
      <c r="C15" s="103">
        <v>10.758649999999999</v>
      </c>
      <c r="D15" s="103">
        <v>2.0510419999999998</v>
      </c>
      <c r="E15" s="103">
        <v>5.2767710000000001</v>
      </c>
      <c r="F15" s="103">
        <v>2.1256249999999999</v>
      </c>
      <c r="G15" s="103">
        <v>22.953019999999999</v>
      </c>
      <c r="H15" s="103">
        <v>1.603542</v>
      </c>
      <c r="I15" s="103">
        <v>16.11</v>
      </c>
      <c r="J15" s="103">
        <v>18.086459999999999</v>
      </c>
    </row>
    <row r="16" spans="1:12" s="43" customFormat="1">
      <c r="A16" s="10">
        <v>10</v>
      </c>
      <c r="B16" s="103">
        <v>3.5613540000000001</v>
      </c>
      <c r="C16" s="103">
        <v>10.385730000000001</v>
      </c>
      <c r="D16" s="103">
        <v>2.5358329999999998</v>
      </c>
      <c r="E16" s="103">
        <v>3.6359379999999999</v>
      </c>
      <c r="F16" s="103">
        <v>6.414167</v>
      </c>
      <c r="G16" s="103">
        <v>1.4730209999999999</v>
      </c>
      <c r="H16" s="103">
        <v>16.24052</v>
      </c>
      <c r="I16" s="103">
        <v>40.59198</v>
      </c>
      <c r="J16" s="103">
        <v>8.577083</v>
      </c>
    </row>
    <row r="17" spans="1:10" s="43" customFormat="1">
      <c r="A17" s="10">
        <v>15</v>
      </c>
      <c r="B17" s="103">
        <v>16.165939999999999</v>
      </c>
      <c r="C17" s="103">
        <v>24.220939999999999</v>
      </c>
      <c r="D17" s="103">
        <v>4.1953129999999996</v>
      </c>
      <c r="E17" s="103">
        <v>10.90781</v>
      </c>
      <c r="F17" s="103">
        <v>11.03833</v>
      </c>
      <c r="G17" s="103">
        <v>14.7675</v>
      </c>
      <c r="H17" s="103">
        <v>21.815629999999999</v>
      </c>
      <c r="I17" s="103">
        <v>24.090420000000002</v>
      </c>
      <c r="J17" s="103">
        <v>14.43188</v>
      </c>
    </row>
    <row r="18" spans="1:10" s="43" customFormat="1">
      <c r="A18" s="10">
        <v>20</v>
      </c>
      <c r="B18" s="103">
        <v>27.67042</v>
      </c>
      <c r="C18" s="103">
        <v>18.552600000000002</v>
      </c>
      <c r="D18" s="103">
        <v>11.1875</v>
      </c>
      <c r="E18" s="103">
        <v>10.46031</v>
      </c>
      <c r="F18" s="103">
        <v>3.6545830000000001</v>
      </c>
      <c r="G18" s="103">
        <v>9.0618750000000006</v>
      </c>
      <c r="H18" s="103">
        <v>9.7331249999999994</v>
      </c>
      <c r="I18" s="103">
        <v>5.0716669999999997</v>
      </c>
      <c r="J18" s="103">
        <v>13.44365</v>
      </c>
    </row>
  </sheetData>
  <mergeCells count="4">
    <mergeCell ref="B1:L1"/>
    <mergeCell ref="B14:J14"/>
    <mergeCell ref="B2:E2"/>
    <mergeCell ref="B8:H8"/>
  </mergeCells>
  <pageMargins left="0.7" right="0.7" top="0.75" bottom="0.75" header="0.3" footer="0.3"/>
  <pageSetup paperSize="9" orientation="portrait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6017E-D78F-41F2-B206-2315662EE039}">
  <dimension ref="A1:L18"/>
  <sheetViews>
    <sheetView zoomScale="85" zoomScaleNormal="85" workbookViewId="0">
      <selection activeCell="L22" sqref="L22"/>
    </sheetView>
  </sheetViews>
  <sheetFormatPr defaultRowHeight="14.4"/>
  <cols>
    <col min="1" max="1" width="10.68359375" customWidth="1"/>
  </cols>
  <sheetData>
    <row r="1" spans="1:12" s="50" customFormat="1">
      <c r="A1" s="46" t="s">
        <v>98</v>
      </c>
      <c r="B1" s="119" t="s">
        <v>99</v>
      </c>
      <c r="C1" s="119"/>
      <c r="D1" s="119"/>
      <c r="E1" s="119"/>
      <c r="F1" s="119"/>
      <c r="G1" s="119"/>
      <c r="H1" s="119"/>
      <c r="I1" s="119"/>
      <c r="J1" s="119"/>
      <c r="K1" s="119"/>
      <c r="L1" s="119"/>
    </row>
    <row r="2" spans="1:12" s="50" customFormat="1">
      <c r="A2" s="50" t="s">
        <v>12</v>
      </c>
      <c r="B2" s="119" t="s">
        <v>30</v>
      </c>
      <c r="C2" s="119"/>
      <c r="D2" s="119"/>
      <c r="E2" s="119"/>
    </row>
    <row r="3" spans="1:12" s="50" customFormat="1">
      <c r="A3" s="92">
        <v>0</v>
      </c>
      <c r="B3" s="101">
        <v>0.493921</v>
      </c>
      <c r="C3" s="101">
        <v>1.3335870000000001</v>
      </c>
      <c r="D3" s="101">
        <v>0.44452900000000001</v>
      </c>
      <c r="E3" s="101">
        <v>0.13677800000000001</v>
      </c>
      <c r="F3" s="101"/>
      <c r="G3" s="101"/>
      <c r="H3" s="101"/>
      <c r="I3" s="101"/>
      <c r="J3" s="101"/>
      <c r="K3" s="92"/>
      <c r="L3" s="92"/>
    </row>
    <row r="4" spans="1:12" s="50" customFormat="1">
      <c r="A4" s="92">
        <v>10</v>
      </c>
      <c r="B4" s="101">
        <v>0.490122</v>
      </c>
      <c r="C4" s="101">
        <v>0.78647400000000001</v>
      </c>
      <c r="D4" s="101">
        <v>0.414134</v>
      </c>
      <c r="E4" s="101">
        <v>0.110182</v>
      </c>
      <c r="F4" s="101"/>
      <c r="G4" s="101"/>
      <c r="H4" s="101"/>
      <c r="I4" s="101"/>
      <c r="J4" s="101"/>
      <c r="K4" s="92"/>
      <c r="L4" s="92"/>
    </row>
    <row r="5" spans="1:12" s="50" customFormat="1">
      <c r="A5" s="92">
        <v>15</v>
      </c>
      <c r="B5" s="101">
        <v>0.41033399999999998</v>
      </c>
      <c r="C5" s="101">
        <v>1.272796</v>
      </c>
      <c r="D5" s="101">
        <v>0.30015199999999997</v>
      </c>
      <c r="E5" s="101">
        <v>0.14437700000000001</v>
      </c>
      <c r="F5" s="101"/>
      <c r="G5" s="101"/>
      <c r="H5" s="101"/>
      <c r="I5" s="101"/>
      <c r="J5" s="101"/>
      <c r="K5" s="92"/>
      <c r="L5" s="92"/>
    </row>
    <row r="6" spans="1:12" s="50" customFormat="1">
      <c r="A6" s="92">
        <v>20</v>
      </c>
      <c r="B6" s="101">
        <v>0.573708</v>
      </c>
      <c r="C6" s="101">
        <v>1.3981760000000001</v>
      </c>
      <c r="D6" s="101">
        <v>0.34954400000000002</v>
      </c>
      <c r="E6" s="101">
        <v>0.14437700000000001</v>
      </c>
      <c r="F6" s="101"/>
      <c r="G6" s="101"/>
      <c r="H6" s="101"/>
      <c r="I6" s="101"/>
      <c r="J6" s="101"/>
      <c r="K6" s="92"/>
      <c r="L6" s="92"/>
    </row>
    <row r="7" spans="1:12" s="50" customFormat="1">
      <c r="B7" s="102"/>
      <c r="C7" s="102"/>
      <c r="D7" s="102"/>
      <c r="E7" s="102"/>
      <c r="F7" s="102"/>
      <c r="G7" s="102"/>
      <c r="H7" s="102"/>
      <c r="I7" s="102"/>
      <c r="J7" s="102"/>
    </row>
    <row r="8" spans="1:12" s="50" customFormat="1">
      <c r="A8" s="50" t="s">
        <v>12</v>
      </c>
      <c r="B8" s="133" t="s">
        <v>14</v>
      </c>
      <c r="C8" s="133"/>
      <c r="D8" s="133"/>
      <c r="E8" s="133"/>
      <c r="F8" s="133"/>
      <c r="G8" s="133"/>
      <c r="H8" s="133"/>
      <c r="I8" s="102"/>
      <c r="J8" s="102"/>
    </row>
    <row r="9" spans="1:12" s="50" customFormat="1">
      <c r="A9" s="92">
        <v>0</v>
      </c>
      <c r="B9" s="101">
        <v>0.79407300000000003</v>
      </c>
      <c r="C9" s="101">
        <v>0.12537999999999999</v>
      </c>
      <c r="D9" s="101">
        <v>0.36474200000000001</v>
      </c>
      <c r="E9" s="101">
        <v>0.55851099999999998</v>
      </c>
      <c r="F9" s="101">
        <v>0.22036500000000001</v>
      </c>
      <c r="G9" s="101">
        <v>0.21276600000000001</v>
      </c>
      <c r="H9" s="101">
        <v>0.39133699999999999</v>
      </c>
      <c r="I9" s="101"/>
      <c r="J9" s="101"/>
    </row>
    <row r="10" spans="1:12" s="50" customFormat="1">
      <c r="A10" s="92">
        <v>10</v>
      </c>
      <c r="B10" s="101">
        <v>0.24316099999999999</v>
      </c>
      <c r="C10" s="101">
        <v>0.37613999999999997</v>
      </c>
      <c r="D10" s="101">
        <v>0.30015199999999997</v>
      </c>
      <c r="E10" s="101">
        <v>0.45592700000000003</v>
      </c>
      <c r="F10" s="101">
        <v>0.30395100000000003</v>
      </c>
      <c r="G10" s="101">
        <v>0.110182</v>
      </c>
      <c r="H10" s="101">
        <v>0.51671699999999998</v>
      </c>
      <c r="I10" s="101"/>
      <c r="J10" s="101"/>
    </row>
    <row r="11" spans="1:12" s="50" customFormat="1">
      <c r="A11" s="92">
        <v>15</v>
      </c>
      <c r="B11" s="101">
        <v>0.24316099999999999</v>
      </c>
      <c r="C11" s="101">
        <v>0.43692999999999999</v>
      </c>
      <c r="D11" s="101">
        <v>0.48252299999999998</v>
      </c>
      <c r="E11" s="101">
        <v>0.37234</v>
      </c>
      <c r="F11" s="101">
        <v>0.21276600000000001</v>
      </c>
      <c r="G11" s="101">
        <v>7.5988E-2</v>
      </c>
      <c r="H11" s="101">
        <v>0.53571400000000002</v>
      </c>
      <c r="I11" s="101"/>
      <c r="J11" s="101"/>
    </row>
    <row r="12" spans="1:12" s="50" customFormat="1">
      <c r="A12" s="92">
        <v>20</v>
      </c>
      <c r="B12" s="101">
        <v>0.56230999999999998</v>
      </c>
      <c r="C12" s="101">
        <v>0.24696000000000001</v>
      </c>
      <c r="D12" s="101">
        <v>0.18237100000000001</v>
      </c>
      <c r="E12" s="101">
        <v>0.32674799999999998</v>
      </c>
      <c r="F12" s="101">
        <v>0.55471099999999995</v>
      </c>
      <c r="G12" s="101">
        <v>0.25075999999999998</v>
      </c>
      <c r="H12" s="101">
        <v>0.573708</v>
      </c>
      <c r="I12" s="101"/>
      <c r="J12" s="101"/>
    </row>
    <row r="13" spans="1:12" s="50" customFormat="1">
      <c r="B13" s="102"/>
      <c r="C13" s="102"/>
      <c r="D13" s="102"/>
      <c r="E13" s="102"/>
      <c r="F13" s="102"/>
      <c r="G13" s="102"/>
      <c r="H13" s="102"/>
      <c r="I13" s="102"/>
      <c r="J13" s="102"/>
    </row>
    <row r="14" spans="1:12" s="50" customFormat="1">
      <c r="A14" s="50" t="s">
        <v>12</v>
      </c>
      <c r="B14" s="133" t="s">
        <v>33</v>
      </c>
      <c r="C14" s="133"/>
      <c r="D14" s="133"/>
      <c r="E14" s="133"/>
      <c r="F14" s="133"/>
      <c r="G14" s="133"/>
      <c r="H14" s="133"/>
      <c r="I14" s="133"/>
      <c r="J14" s="133"/>
    </row>
    <row r="15" spans="1:12" s="50" customFormat="1">
      <c r="A15" s="92">
        <v>0</v>
      </c>
      <c r="B15" s="101">
        <v>0.82692299999999996</v>
      </c>
      <c r="C15" s="101">
        <v>0.52307700000000001</v>
      </c>
      <c r="D15" s="101">
        <v>0.5</v>
      </c>
      <c r="E15" s="101">
        <v>0.230769</v>
      </c>
      <c r="F15" s="101">
        <v>1.1730769999999999</v>
      </c>
      <c r="G15" s="101">
        <v>0.407692</v>
      </c>
      <c r="H15" s="101">
        <v>1.1692309999999999</v>
      </c>
      <c r="I15" s="101">
        <v>0.28461500000000001</v>
      </c>
      <c r="J15" s="101">
        <v>0.196154</v>
      </c>
    </row>
    <row r="16" spans="1:12" s="50" customFormat="1">
      <c r="A16" s="92">
        <v>10</v>
      </c>
      <c r="B16" s="101">
        <v>0.53461499999999995</v>
      </c>
      <c r="C16" s="101">
        <v>0.4</v>
      </c>
      <c r="D16" s="101">
        <v>0.323077</v>
      </c>
      <c r="E16" s="101">
        <v>0.47307700000000003</v>
      </c>
      <c r="F16" s="101">
        <v>0.84615399999999996</v>
      </c>
      <c r="G16" s="101">
        <v>0.36923099999999998</v>
      </c>
      <c r="H16" s="101">
        <v>1.042308</v>
      </c>
      <c r="I16" s="101">
        <v>8.8461999999999999E-2</v>
      </c>
      <c r="J16" s="101">
        <v>0.57692299999999996</v>
      </c>
    </row>
    <row r="17" spans="1:10" s="50" customFormat="1">
      <c r="A17" s="92">
        <v>15</v>
      </c>
      <c r="B17" s="101">
        <v>0.20516699999999999</v>
      </c>
      <c r="C17" s="101">
        <v>0.60030399999999995</v>
      </c>
      <c r="D17" s="101">
        <v>0.60030399999999995</v>
      </c>
      <c r="E17" s="101">
        <v>0.32294800000000001</v>
      </c>
      <c r="F17" s="101">
        <v>0.984043</v>
      </c>
      <c r="G17" s="101">
        <v>0.53571400000000002</v>
      </c>
      <c r="H17" s="101">
        <v>0.52051700000000001</v>
      </c>
      <c r="I17" s="101">
        <v>0.27355600000000002</v>
      </c>
      <c r="J17" s="101">
        <v>0.58890600000000004</v>
      </c>
    </row>
    <row r="18" spans="1:10" s="50" customFormat="1">
      <c r="A18" s="92">
        <v>20</v>
      </c>
      <c r="B18" s="101">
        <v>9.4985E-2</v>
      </c>
      <c r="C18" s="101">
        <v>1.1588149999999999</v>
      </c>
      <c r="D18" s="101">
        <v>0.52811600000000003</v>
      </c>
      <c r="E18" s="101">
        <v>0.55091199999999996</v>
      </c>
      <c r="F18" s="101">
        <v>1.025836</v>
      </c>
      <c r="G18" s="101">
        <v>0.62309999999999999</v>
      </c>
      <c r="H18" s="101">
        <v>1.382979</v>
      </c>
      <c r="I18" s="101">
        <v>0.42553200000000002</v>
      </c>
      <c r="J18" s="101">
        <v>0.50151999999999997</v>
      </c>
    </row>
  </sheetData>
  <mergeCells count="4">
    <mergeCell ref="B1:L1"/>
    <mergeCell ref="B2:E2"/>
    <mergeCell ref="B8:H8"/>
    <mergeCell ref="B14:J14"/>
  </mergeCells>
  <pageMargins left="0.7" right="0.7" top="0.75" bottom="0.75" header="0.3" footer="0.3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864EF-D836-4C17-A7F5-52B686EEBF1F}">
  <dimension ref="A1:L18"/>
  <sheetViews>
    <sheetView view="pageBreakPreview" zoomScale="60" zoomScaleNormal="100" workbookViewId="0">
      <selection activeCell="L22" sqref="L22"/>
    </sheetView>
  </sheetViews>
  <sheetFormatPr defaultRowHeight="14.4"/>
  <cols>
    <col min="1" max="2" width="12.68359375" customWidth="1"/>
  </cols>
  <sheetData>
    <row r="1" spans="1:12" s="43" customFormat="1">
      <c r="A1" s="48" t="s">
        <v>98</v>
      </c>
      <c r="B1" s="123" t="s">
        <v>100</v>
      </c>
      <c r="C1" s="123"/>
      <c r="D1" s="123"/>
      <c r="E1" s="123"/>
      <c r="F1" s="123"/>
      <c r="G1" s="123"/>
      <c r="H1" s="123"/>
      <c r="I1" s="123"/>
      <c r="J1" s="123"/>
      <c r="K1" s="123"/>
      <c r="L1" s="123"/>
    </row>
    <row r="2" spans="1:12" s="43" customFormat="1">
      <c r="A2" s="43" t="s">
        <v>12</v>
      </c>
      <c r="B2" s="123" t="s">
        <v>30</v>
      </c>
      <c r="C2" s="123"/>
      <c r="D2" s="123"/>
      <c r="E2" s="123"/>
    </row>
    <row r="3" spans="1:12" s="43" customFormat="1">
      <c r="A3" s="10">
        <v>0</v>
      </c>
      <c r="B3" s="94">
        <v>4.3</v>
      </c>
      <c r="C3" s="94">
        <v>2.6</v>
      </c>
      <c r="D3" s="94">
        <v>6.2</v>
      </c>
      <c r="E3" s="94">
        <v>8.8000000000000007</v>
      </c>
      <c r="F3" s="94"/>
      <c r="G3" s="94"/>
      <c r="H3" s="94"/>
      <c r="I3" s="94"/>
      <c r="J3" s="94"/>
      <c r="K3" s="10"/>
      <c r="L3" s="10"/>
    </row>
    <row r="4" spans="1:12" s="43" customFormat="1">
      <c r="A4" s="10">
        <v>10</v>
      </c>
      <c r="B4" s="94">
        <v>4.5999999999999996</v>
      </c>
      <c r="C4" s="94">
        <v>7.8</v>
      </c>
      <c r="D4" s="94">
        <v>2.2999999999999998</v>
      </c>
      <c r="E4" s="94">
        <v>8</v>
      </c>
      <c r="F4" s="94"/>
      <c r="G4" s="94"/>
      <c r="H4" s="94"/>
      <c r="I4" s="94"/>
      <c r="J4" s="94"/>
      <c r="K4" s="10"/>
      <c r="L4" s="10"/>
    </row>
    <row r="5" spans="1:12" s="43" customFormat="1">
      <c r="A5" s="10">
        <v>20</v>
      </c>
      <c r="B5" s="94">
        <v>3.1</v>
      </c>
      <c r="C5" s="94">
        <v>7.7</v>
      </c>
      <c r="D5" s="94">
        <v>4.0999999999999996</v>
      </c>
      <c r="E5" s="94">
        <v>1.8</v>
      </c>
      <c r="F5" s="94"/>
      <c r="G5" s="94"/>
      <c r="H5" s="94"/>
      <c r="I5" s="94"/>
      <c r="J5" s="94"/>
      <c r="K5" s="10"/>
      <c r="L5" s="10"/>
    </row>
    <row r="6" spans="1:12" s="43" customFormat="1">
      <c r="A6" s="10">
        <v>30</v>
      </c>
      <c r="B6" s="94">
        <v>7</v>
      </c>
      <c r="C6" s="94">
        <v>7.3</v>
      </c>
      <c r="D6" s="94">
        <v>5.7</v>
      </c>
      <c r="E6" s="94">
        <v>5.8</v>
      </c>
      <c r="F6" s="94"/>
      <c r="G6" s="94"/>
      <c r="H6" s="94"/>
      <c r="I6" s="94"/>
      <c r="J6" s="94"/>
      <c r="K6" s="10"/>
      <c r="L6" s="10"/>
    </row>
    <row r="7" spans="1:12" s="43" customFormat="1">
      <c r="B7" s="35"/>
      <c r="C7" s="35"/>
      <c r="D7" s="35"/>
      <c r="E7" s="35"/>
      <c r="F7" s="35"/>
      <c r="G7" s="35"/>
      <c r="H7" s="35"/>
      <c r="I7" s="35"/>
      <c r="J7" s="35"/>
    </row>
    <row r="8" spans="1:12" s="43" customFormat="1">
      <c r="A8" s="43" t="s">
        <v>12</v>
      </c>
      <c r="B8" s="134" t="s">
        <v>14</v>
      </c>
      <c r="C8" s="134"/>
      <c r="D8" s="134"/>
      <c r="E8" s="134"/>
      <c r="F8" s="134"/>
      <c r="G8" s="134"/>
      <c r="H8" s="134"/>
      <c r="I8" s="35"/>
      <c r="J8" s="35"/>
    </row>
    <row r="9" spans="1:12" s="43" customFormat="1">
      <c r="A9" s="10">
        <v>0</v>
      </c>
      <c r="B9" s="94">
        <v>14.5</v>
      </c>
      <c r="C9" s="94">
        <v>3</v>
      </c>
      <c r="D9" s="94">
        <v>10.5</v>
      </c>
      <c r="E9" s="94">
        <v>5.9</v>
      </c>
      <c r="F9" s="94">
        <v>9.5</v>
      </c>
      <c r="G9" s="94">
        <v>9.1999999999999993</v>
      </c>
      <c r="H9" s="94">
        <v>4.8</v>
      </c>
      <c r="I9" s="94"/>
      <c r="J9" s="94"/>
    </row>
    <row r="10" spans="1:12" s="43" customFormat="1">
      <c r="A10" s="10">
        <v>10</v>
      </c>
      <c r="B10" s="94">
        <v>19.7</v>
      </c>
      <c r="C10" s="94">
        <v>7.3</v>
      </c>
      <c r="D10" s="94">
        <v>12.7</v>
      </c>
      <c r="E10" s="94">
        <v>5.9</v>
      </c>
      <c r="F10" s="94">
        <v>9.9</v>
      </c>
      <c r="G10" s="94">
        <v>8.6</v>
      </c>
      <c r="H10" s="94">
        <v>4.8</v>
      </c>
      <c r="I10" s="94"/>
      <c r="J10" s="94"/>
    </row>
    <row r="11" spans="1:12" s="43" customFormat="1">
      <c r="A11" s="10">
        <v>20</v>
      </c>
      <c r="B11" s="94">
        <v>13.2</v>
      </c>
      <c r="C11" s="94">
        <v>8.9</v>
      </c>
      <c r="D11" s="94">
        <v>7.8</v>
      </c>
      <c r="E11" s="94">
        <v>5.4</v>
      </c>
      <c r="F11" s="94">
        <v>7.1</v>
      </c>
      <c r="G11" s="94">
        <v>10</v>
      </c>
      <c r="H11" s="94">
        <v>8.1999999999999993</v>
      </c>
      <c r="I11" s="94"/>
      <c r="J11" s="94"/>
    </row>
    <row r="12" spans="1:12" s="43" customFormat="1">
      <c r="A12" s="10">
        <v>30</v>
      </c>
      <c r="B12" s="94">
        <v>16.100000000000001</v>
      </c>
      <c r="C12" s="94">
        <v>11.6</v>
      </c>
      <c r="D12" s="94">
        <v>10.3</v>
      </c>
      <c r="E12" s="94">
        <v>9.4</v>
      </c>
      <c r="F12" s="94">
        <v>4.4000000000000004</v>
      </c>
      <c r="G12" s="94">
        <v>5.5</v>
      </c>
      <c r="H12" s="94">
        <v>3.8</v>
      </c>
      <c r="I12" s="94"/>
      <c r="J12" s="94"/>
    </row>
    <row r="13" spans="1:12" s="43" customFormat="1">
      <c r="B13" s="35"/>
      <c r="C13" s="35"/>
      <c r="D13" s="35"/>
      <c r="E13" s="35"/>
      <c r="F13" s="35"/>
      <c r="G13" s="35"/>
      <c r="H13" s="35"/>
      <c r="I13" s="35"/>
      <c r="J13" s="35"/>
    </row>
    <row r="14" spans="1:12" s="43" customFormat="1">
      <c r="A14" s="43" t="s">
        <v>12</v>
      </c>
      <c r="B14" s="134" t="s">
        <v>33</v>
      </c>
      <c r="C14" s="134"/>
      <c r="D14" s="134"/>
      <c r="E14" s="134"/>
      <c r="F14" s="134"/>
      <c r="G14" s="134"/>
      <c r="H14" s="134"/>
      <c r="I14" s="134"/>
      <c r="J14" s="134"/>
    </row>
    <row r="15" spans="1:12" s="43" customFormat="1">
      <c r="A15" s="10">
        <v>0</v>
      </c>
      <c r="B15" s="94">
        <v>8.4</v>
      </c>
      <c r="C15" s="94">
        <v>13.1</v>
      </c>
      <c r="D15" s="94">
        <v>7.6</v>
      </c>
      <c r="E15" s="94">
        <v>5.9</v>
      </c>
      <c r="F15" s="94">
        <v>6.5</v>
      </c>
      <c r="G15" s="94">
        <v>6.4</v>
      </c>
      <c r="H15" s="94">
        <v>6.7</v>
      </c>
      <c r="I15" s="94">
        <v>11.1</v>
      </c>
      <c r="J15" s="94">
        <v>14.8</v>
      </c>
    </row>
    <row r="16" spans="1:12" s="43" customFormat="1">
      <c r="A16" s="10">
        <v>10</v>
      </c>
      <c r="B16" s="94">
        <v>20.100000000000001</v>
      </c>
      <c r="C16" s="94">
        <v>8.9</v>
      </c>
      <c r="D16" s="94">
        <v>9.8000000000000007</v>
      </c>
      <c r="E16" s="94">
        <v>3</v>
      </c>
      <c r="F16" s="94">
        <v>6.3</v>
      </c>
      <c r="G16" s="94">
        <v>10.3</v>
      </c>
      <c r="H16" s="94">
        <v>1.4</v>
      </c>
      <c r="I16" s="94">
        <v>9.1</v>
      </c>
      <c r="J16" s="94">
        <v>9</v>
      </c>
    </row>
    <row r="17" spans="1:10" s="43" customFormat="1">
      <c r="A17" s="10">
        <v>20</v>
      </c>
      <c r="B17" s="94">
        <v>15.9</v>
      </c>
      <c r="C17" s="94">
        <v>2.4</v>
      </c>
      <c r="D17" s="94">
        <v>7.4</v>
      </c>
      <c r="E17" s="94">
        <v>4.4000000000000004</v>
      </c>
      <c r="F17" s="94">
        <v>10.199999999999999</v>
      </c>
      <c r="G17" s="94">
        <v>7.3</v>
      </c>
      <c r="H17" s="94">
        <v>6</v>
      </c>
      <c r="I17" s="94">
        <v>9.3000000000000007</v>
      </c>
      <c r="J17" s="94">
        <v>8.1</v>
      </c>
    </row>
    <row r="18" spans="1:10" s="43" customFormat="1">
      <c r="A18" s="10">
        <v>30</v>
      </c>
      <c r="B18" s="94">
        <v>10</v>
      </c>
      <c r="C18" s="94">
        <v>13.8</v>
      </c>
      <c r="D18" s="94">
        <v>7.2</v>
      </c>
      <c r="E18" s="94">
        <v>5.2</v>
      </c>
      <c r="F18" s="94">
        <v>12.3</v>
      </c>
      <c r="G18" s="94">
        <v>7.5</v>
      </c>
      <c r="H18" s="94">
        <v>13.5</v>
      </c>
      <c r="I18" s="94">
        <v>7.1</v>
      </c>
      <c r="J18" s="94">
        <v>7.5</v>
      </c>
    </row>
  </sheetData>
  <mergeCells count="4">
    <mergeCell ref="B1:L1"/>
    <mergeCell ref="B2:E2"/>
    <mergeCell ref="B8:H8"/>
    <mergeCell ref="B14:J14"/>
  </mergeCells>
  <pageMargins left="0.7" right="0.7" top="0.75" bottom="0.75" header="0.3" footer="0.3"/>
  <pageSetup orientation="portrait" r:id="rId1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24ED8-1716-4CAD-B335-45FEF240A5B7}">
  <dimension ref="A1:P24"/>
  <sheetViews>
    <sheetView workbookViewId="0">
      <selection activeCell="P35" sqref="P35"/>
    </sheetView>
  </sheetViews>
  <sheetFormatPr defaultRowHeight="14.4"/>
  <cols>
    <col min="1" max="1" width="18.26171875" customWidth="1"/>
  </cols>
  <sheetData>
    <row r="1" spans="1:16">
      <c r="A1" s="48" t="s">
        <v>106</v>
      </c>
      <c r="B1" s="123" t="s">
        <v>105</v>
      </c>
      <c r="C1" s="123"/>
      <c r="D1" s="123"/>
      <c r="E1" s="123"/>
      <c r="F1" s="123"/>
      <c r="G1" s="123"/>
      <c r="H1" s="48"/>
      <c r="I1" s="48"/>
      <c r="J1" s="48"/>
      <c r="K1" s="48"/>
      <c r="L1" s="48"/>
      <c r="M1" s="48"/>
      <c r="N1" s="48"/>
      <c r="O1" s="48"/>
      <c r="P1" s="48"/>
    </row>
    <row r="2" spans="1:16" ht="16.5">
      <c r="A2" s="43" t="s">
        <v>56</v>
      </c>
      <c r="B2" s="123" t="s">
        <v>104</v>
      </c>
      <c r="C2" s="123"/>
      <c r="D2" s="12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</row>
    <row r="3" spans="1:16">
      <c r="A3" s="10">
        <v>0.5</v>
      </c>
      <c r="B3" s="10">
        <v>18</v>
      </c>
      <c r="C3" s="10">
        <v>7</v>
      </c>
      <c r="D3" s="10">
        <v>11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</row>
    <row r="4" spans="1:16">
      <c r="A4" s="10">
        <v>2.6</v>
      </c>
      <c r="B4" s="10">
        <v>18</v>
      </c>
      <c r="C4" s="10">
        <v>3</v>
      </c>
      <c r="D4" s="10">
        <v>18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</row>
    <row r="5" spans="1:16">
      <c r="A5" s="10">
        <v>3.9</v>
      </c>
      <c r="B5" s="10">
        <v>4</v>
      </c>
      <c r="C5" s="10">
        <v>4</v>
      </c>
      <c r="D5" s="10">
        <v>10</v>
      </c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</row>
    <row r="6" spans="1:16">
      <c r="A6" s="10">
        <v>4.3</v>
      </c>
      <c r="B6" s="10">
        <v>3</v>
      </c>
      <c r="C6" s="10">
        <v>0</v>
      </c>
      <c r="D6" s="10">
        <v>5</v>
      </c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</row>
    <row r="7" spans="1:16">
      <c r="A7" s="43"/>
      <c r="B7" s="43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</row>
    <row r="8" spans="1:16" ht="16.5">
      <c r="A8" s="43" t="s">
        <v>56</v>
      </c>
      <c r="B8" s="123" t="s">
        <v>103</v>
      </c>
      <c r="C8" s="123"/>
      <c r="D8" s="123"/>
      <c r="E8" s="123"/>
      <c r="F8" s="123"/>
      <c r="G8" s="43"/>
      <c r="H8" s="43"/>
      <c r="I8" s="43"/>
      <c r="J8" s="43"/>
      <c r="K8" s="43"/>
      <c r="L8" s="43"/>
      <c r="M8" s="43"/>
      <c r="N8" s="43"/>
      <c r="O8" s="43"/>
      <c r="P8" s="43"/>
    </row>
    <row r="9" spans="1:16">
      <c r="A9" s="10">
        <v>0.5</v>
      </c>
      <c r="B9" s="10">
        <v>1</v>
      </c>
      <c r="C9" s="10">
        <v>6</v>
      </c>
      <c r="D9" s="10">
        <v>1</v>
      </c>
      <c r="E9" s="10">
        <v>8</v>
      </c>
      <c r="F9" s="10">
        <v>9</v>
      </c>
      <c r="G9" s="10"/>
      <c r="H9" s="10"/>
      <c r="I9" s="43"/>
      <c r="J9" s="43"/>
      <c r="K9" s="43"/>
      <c r="L9" s="43"/>
      <c r="M9" s="43"/>
      <c r="N9" s="43"/>
      <c r="O9" s="43"/>
      <c r="P9" s="43"/>
    </row>
    <row r="10" spans="1:16">
      <c r="A10" s="10">
        <v>2.6</v>
      </c>
      <c r="B10" s="10">
        <v>1</v>
      </c>
      <c r="C10" s="10">
        <v>6</v>
      </c>
      <c r="D10" s="10">
        <v>0</v>
      </c>
      <c r="E10" s="10">
        <v>7</v>
      </c>
      <c r="F10" s="10">
        <v>14</v>
      </c>
      <c r="G10" s="10"/>
      <c r="H10" s="10"/>
      <c r="I10" s="43"/>
      <c r="J10" s="43"/>
      <c r="K10" s="43"/>
      <c r="L10" s="43"/>
      <c r="M10" s="43"/>
      <c r="N10" s="43"/>
      <c r="O10" s="43"/>
      <c r="P10" s="43"/>
    </row>
    <row r="11" spans="1:16">
      <c r="A11" s="10">
        <v>3.9</v>
      </c>
      <c r="B11" s="10">
        <v>1</v>
      </c>
      <c r="C11" s="10">
        <v>4</v>
      </c>
      <c r="D11" s="10">
        <v>0</v>
      </c>
      <c r="E11" s="10">
        <v>6</v>
      </c>
      <c r="F11" s="10">
        <v>11</v>
      </c>
      <c r="G11" s="10"/>
      <c r="H11" s="10"/>
      <c r="I11" s="43"/>
      <c r="J11" s="43"/>
      <c r="K11" s="43"/>
      <c r="L11" s="43"/>
      <c r="M11" s="43"/>
      <c r="N11" s="43"/>
      <c r="O11" s="43"/>
      <c r="P11" s="43"/>
    </row>
    <row r="12" spans="1:16">
      <c r="A12" s="10">
        <v>4.3</v>
      </c>
      <c r="B12" s="10">
        <v>1</v>
      </c>
      <c r="C12" s="10">
        <v>0</v>
      </c>
      <c r="D12" s="10">
        <v>0</v>
      </c>
      <c r="E12" s="10">
        <v>2</v>
      </c>
      <c r="F12" s="10">
        <v>5</v>
      </c>
      <c r="G12" s="10"/>
      <c r="H12" s="10"/>
      <c r="I12" s="43"/>
      <c r="J12" s="43"/>
      <c r="K12" s="43"/>
      <c r="L12" s="43"/>
      <c r="M12" s="43"/>
      <c r="N12" s="43"/>
      <c r="O12" s="43"/>
      <c r="P12" s="43"/>
    </row>
    <row r="13" spans="1:16">
      <c r="A13" s="43"/>
      <c r="B13" s="43"/>
      <c r="C13" s="43"/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</row>
    <row r="14" spans="1:16" ht="16.5">
      <c r="A14" s="43" t="s">
        <v>56</v>
      </c>
      <c r="B14" s="123" t="s">
        <v>102</v>
      </c>
      <c r="C14" s="123"/>
      <c r="D14" s="123"/>
      <c r="E14" s="123"/>
      <c r="F14" s="123"/>
      <c r="G14" s="123"/>
      <c r="H14" s="123"/>
      <c r="I14" s="123"/>
      <c r="J14" s="43"/>
      <c r="K14" s="43"/>
      <c r="L14" s="43"/>
      <c r="M14" s="43"/>
      <c r="N14" s="43"/>
      <c r="O14" s="43"/>
      <c r="P14" s="43"/>
    </row>
    <row r="15" spans="1:16">
      <c r="A15" s="10">
        <v>0.5</v>
      </c>
      <c r="B15" s="10">
        <v>63</v>
      </c>
      <c r="C15" s="10">
        <v>9</v>
      </c>
      <c r="D15" s="10">
        <v>5</v>
      </c>
      <c r="E15" s="10">
        <v>11</v>
      </c>
      <c r="F15" s="10">
        <v>18</v>
      </c>
      <c r="G15" s="10">
        <v>19</v>
      </c>
      <c r="H15" s="10">
        <v>10</v>
      </c>
      <c r="I15" s="10">
        <v>44</v>
      </c>
      <c r="J15" s="43"/>
      <c r="K15" s="43"/>
      <c r="L15" s="43"/>
      <c r="M15" s="43"/>
      <c r="N15" s="43"/>
      <c r="O15" s="43"/>
      <c r="P15" s="43"/>
    </row>
    <row r="16" spans="1:16">
      <c r="A16" s="10">
        <v>2.6</v>
      </c>
      <c r="B16" s="10">
        <v>38</v>
      </c>
      <c r="C16" s="10">
        <v>12</v>
      </c>
      <c r="D16" s="10">
        <v>3</v>
      </c>
      <c r="E16" s="10">
        <v>13</v>
      </c>
      <c r="F16" s="10">
        <v>9</v>
      </c>
      <c r="G16" s="10">
        <v>11</v>
      </c>
      <c r="H16" s="10">
        <v>56</v>
      </c>
      <c r="I16" s="10">
        <v>44</v>
      </c>
      <c r="J16" s="43"/>
      <c r="K16" s="43"/>
      <c r="L16" s="43"/>
      <c r="M16" s="43"/>
      <c r="N16" s="43"/>
      <c r="O16" s="43"/>
      <c r="P16" s="43"/>
    </row>
    <row r="17" spans="1:16">
      <c r="A17" s="10">
        <v>3.9</v>
      </c>
      <c r="B17" s="10">
        <v>33</v>
      </c>
      <c r="C17" s="10">
        <v>5</v>
      </c>
      <c r="D17" s="10">
        <v>0</v>
      </c>
      <c r="E17" s="10">
        <v>6</v>
      </c>
      <c r="F17" s="10">
        <v>8</v>
      </c>
      <c r="G17" s="10">
        <v>7</v>
      </c>
      <c r="H17" s="10">
        <v>41</v>
      </c>
      <c r="I17" s="10">
        <v>20</v>
      </c>
      <c r="J17" s="43"/>
      <c r="K17" s="43"/>
      <c r="L17" s="43"/>
      <c r="M17" s="43"/>
      <c r="N17" s="43"/>
      <c r="O17" s="43"/>
      <c r="P17" s="43"/>
    </row>
    <row r="18" spans="1:16">
      <c r="A18" s="10">
        <v>4.3</v>
      </c>
      <c r="B18" s="10">
        <v>9</v>
      </c>
      <c r="C18" s="10">
        <v>4</v>
      </c>
      <c r="D18" s="10">
        <v>0</v>
      </c>
      <c r="E18" s="10">
        <v>2</v>
      </c>
      <c r="F18" s="10">
        <v>10</v>
      </c>
      <c r="G18" s="10">
        <v>5</v>
      </c>
      <c r="H18" s="10">
        <v>31</v>
      </c>
      <c r="I18" s="10">
        <v>7</v>
      </c>
      <c r="J18" s="43"/>
      <c r="K18" s="43"/>
      <c r="L18" s="43"/>
      <c r="M18" s="43"/>
      <c r="N18" s="43"/>
      <c r="O18" s="43"/>
      <c r="P18" s="43"/>
    </row>
    <row r="19" spans="1:16">
      <c r="A19" s="43"/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</row>
    <row r="20" spans="1:16" ht="16.5">
      <c r="A20" s="43" t="s">
        <v>56</v>
      </c>
      <c r="B20" s="123" t="s">
        <v>101</v>
      </c>
      <c r="C20" s="123"/>
      <c r="D20" s="123"/>
      <c r="E20" s="12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</row>
    <row r="21" spans="1:16">
      <c r="A21" s="10">
        <v>0.5</v>
      </c>
      <c r="B21" s="10">
        <v>22</v>
      </c>
      <c r="C21" s="10">
        <v>7</v>
      </c>
      <c r="D21" s="10">
        <v>1</v>
      </c>
      <c r="E21" s="10">
        <v>30</v>
      </c>
      <c r="F21" s="10"/>
      <c r="G21" s="10"/>
      <c r="H21" s="10"/>
      <c r="I21" s="10"/>
      <c r="J21" s="43"/>
      <c r="K21" s="43"/>
      <c r="L21" s="43"/>
      <c r="M21" s="43"/>
      <c r="N21" s="43"/>
      <c r="O21" s="43"/>
      <c r="P21" s="43"/>
    </row>
    <row r="22" spans="1:16">
      <c r="A22" s="10">
        <v>2.6</v>
      </c>
      <c r="B22" s="10">
        <v>10</v>
      </c>
      <c r="C22" s="10">
        <v>12</v>
      </c>
      <c r="D22" s="10">
        <v>2</v>
      </c>
      <c r="E22" s="10">
        <v>24</v>
      </c>
      <c r="F22" s="10"/>
      <c r="G22" s="10"/>
      <c r="H22" s="10"/>
      <c r="I22" s="10"/>
      <c r="J22" s="43"/>
      <c r="K22" s="43"/>
      <c r="L22" s="43"/>
      <c r="M22" s="43"/>
      <c r="N22" s="43"/>
      <c r="O22" s="43"/>
      <c r="P22" s="43"/>
    </row>
    <row r="23" spans="1:16">
      <c r="A23" s="10">
        <v>3.9</v>
      </c>
      <c r="B23" s="10">
        <v>3</v>
      </c>
      <c r="C23" s="10">
        <v>10</v>
      </c>
      <c r="D23" s="10">
        <v>1</v>
      </c>
      <c r="E23" s="10">
        <v>11</v>
      </c>
      <c r="F23" s="10"/>
      <c r="G23" s="10"/>
      <c r="H23" s="10"/>
      <c r="I23" s="10"/>
      <c r="J23" s="43"/>
      <c r="K23" s="43"/>
      <c r="L23" s="43"/>
      <c r="M23" s="43"/>
      <c r="N23" s="43"/>
      <c r="O23" s="43"/>
      <c r="P23" s="43"/>
    </row>
    <row r="24" spans="1:16">
      <c r="A24" s="10">
        <v>4.3</v>
      </c>
      <c r="B24" s="10">
        <v>16</v>
      </c>
      <c r="C24" s="10">
        <v>9</v>
      </c>
      <c r="D24" s="10">
        <v>1</v>
      </c>
      <c r="E24" s="10">
        <v>6</v>
      </c>
      <c r="F24" s="10"/>
      <c r="G24" s="10"/>
      <c r="H24" s="10"/>
      <c r="I24" s="10"/>
      <c r="J24" s="43"/>
      <c r="K24" s="43"/>
      <c r="L24" s="43"/>
      <c r="M24" s="43"/>
      <c r="N24" s="43"/>
      <c r="O24" s="43"/>
      <c r="P24" s="43"/>
    </row>
  </sheetData>
  <mergeCells count="5">
    <mergeCell ref="B20:E20"/>
    <mergeCell ref="B1:G1"/>
    <mergeCell ref="B2:D2"/>
    <mergeCell ref="B8:F8"/>
    <mergeCell ref="B14:I14"/>
  </mergeCells>
  <pageMargins left="0.7" right="0.7" top="0.75" bottom="0.75" header="0.3" footer="0.3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EE915-02E2-4ABF-8B7B-AA2BB0584843}">
  <dimension ref="A1:AE37"/>
  <sheetViews>
    <sheetView zoomScale="85" zoomScaleNormal="85" workbookViewId="0">
      <selection activeCell="K12" sqref="K12"/>
    </sheetView>
  </sheetViews>
  <sheetFormatPr defaultRowHeight="14.4"/>
  <cols>
    <col min="1" max="1" width="14.15625" customWidth="1"/>
    <col min="2" max="2" width="11.26171875" customWidth="1"/>
    <col min="3" max="3" width="10.578125" customWidth="1"/>
    <col min="8" max="8" width="41.68359375" customWidth="1"/>
  </cols>
  <sheetData>
    <row r="1" spans="1:31" s="43" customFormat="1">
      <c r="A1" s="48" t="s">
        <v>103</v>
      </c>
      <c r="B1" s="123" t="s">
        <v>106</v>
      </c>
      <c r="C1" s="123"/>
      <c r="D1" s="123"/>
      <c r="E1" s="123"/>
      <c r="F1" s="123"/>
    </row>
    <row r="2" spans="1:31" s="43" customFormat="1">
      <c r="A2" s="10" t="s">
        <v>8</v>
      </c>
      <c r="B2" s="130" t="s">
        <v>9</v>
      </c>
      <c r="C2" s="130"/>
      <c r="D2" s="130"/>
      <c r="E2" s="130"/>
      <c r="F2" s="130"/>
      <c r="G2" s="10"/>
      <c r="H2" s="10"/>
    </row>
    <row r="3" spans="1:31" s="43" customFormat="1">
      <c r="A3" s="10">
        <v>1</v>
      </c>
      <c r="B3" s="10">
        <v>1</v>
      </c>
      <c r="C3" s="10">
        <v>1.33</v>
      </c>
      <c r="D3" s="10">
        <v>0.33</v>
      </c>
      <c r="E3" s="10">
        <v>2.33</v>
      </c>
      <c r="F3" s="10">
        <v>2</v>
      </c>
      <c r="G3" s="10"/>
      <c r="H3" s="10" t="s">
        <v>109</v>
      </c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</row>
    <row r="4" spans="1:31" s="43" customFormat="1">
      <c r="A4" s="10">
        <v>2</v>
      </c>
      <c r="B4" s="10">
        <v>0</v>
      </c>
      <c r="C4" s="10">
        <v>0</v>
      </c>
      <c r="D4" s="10">
        <v>0</v>
      </c>
      <c r="E4" s="10">
        <v>0</v>
      </c>
      <c r="F4" s="10">
        <v>1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</row>
    <row r="5" spans="1:31" s="43" customFormat="1">
      <c r="A5" s="10">
        <v>3</v>
      </c>
      <c r="B5" s="10">
        <v>0</v>
      </c>
      <c r="C5" s="10">
        <v>0</v>
      </c>
      <c r="D5" s="10">
        <v>0</v>
      </c>
      <c r="E5" s="10">
        <v>0.67</v>
      </c>
      <c r="F5" s="10">
        <v>2</v>
      </c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 s="43" customFormat="1">
      <c r="A6" s="10">
        <v>4</v>
      </c>
      <c r="B6" s="10">
        <v>0</v>
      </c>
      <c r="C6" s="10">
        <v>1</v>
      </c>
      <c r="D6" s="10">
        <v>0</v>
      </c>
      <c r="E6" s="10">
        <v>0.67</v>
      </c>
      <c r="F6" s="10">
        <v>1.67</v>
      </c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</row>
    <row r="7" spans="1:31" s="43" customFormat="1">
      <c r="A7" s="10">
        <v>5</v>
      </c>
      <c r="B7" s="10">
        <v>0</v>
      </c>
      <c r="C7" s="10">
        <v>0.33</v>
      </c>
      <c r="D7" s="10">
        <v>0</v>
      </c>
      <c r="E7" s="10">
        <v>1</v>
      </c>
      <c r="F7" s="10">
        <v>0.33</v>
      </c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</row>
    <row r="8" spans="1:31" s="43" customFormat="1">
      <c r="A8" s="10">
        <v>6</v>
      </c>
      <c r="B8" s="10">
        <v>0</v>
      </c>
      <c r="C8" s="10">
        <v>1.33</v>
      </c>
      <c r="D8" s="10">
        <v>0</v>
      </c>
      <c r="E8" s="10">
        <v>0.33</v>
      </c>
      <c r="F8" s="10">
        <v>0.67</v>
      </c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</row>
    <row r="9" spans="1:31" s="43" customFormat="1">
      <c r="A9" s="10">
        <v>7</v>
      </c>
      <c r="B9" s="10">
        <v>0</v>
      </c>
      <c r="C9" s="10">
        <v>0.33</v>
      </c>
      <c r="D9" s="10">
        <v>0</v>
      </c>
      <c r="E9" s="10">
        <v>0</v>
      </c>
      <c r="F9" s="10">
        <v>1.67</v>
      </c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</row>
    <row r="10" spans="1:31" s="43" customFormat="1">
      <c r="A10" s="10">
        <v>8</v>
      </c>
      <c r="B10" s="10">
        <v>0</v>
      </c>
      <c r="C10" s="10">
        <v>0.67</v>
      </c>
      <c r="D10" s="10">
        <v>0</v>
      </c>
      <c r="E10" s="10">
        <v>0.67</v>
      </c>
      <c r="F10" s="10">
        <v>0.67</v>
      </c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</row>
    <row r="11" spans="1:31" s="43" customFormat="1">
      <c r="A11" s="10">
        <v>9</v>
      </c>
      <c r="B11" s="10">
        <v>0</v>
      </c>
      <c r="C11" s="10">
        <v>0.33</v>
      </c>
      <c r="D11" s="10">
        <v>0</v>
      </c>
      <c r="E11" s="10">
        <v>0.67</v>
      </c>
      <c r="F11" s="10">
        <v>0.67</v>
      </c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</row>
    <row r="12" spans="1:31" s="43" customFormat="1">
      <c r="A12" s="10">
        <v>10</v>
      </c>
      <c r="B12" s="10">
        <v>0</v>
      </c>
      <c r="C12" s="10">
        <v>0</v>
      </c>
      <c r="D12" s="10">
        <v>0</v>
      </c>
      <c r="E12" s="10">
        <v>0.67</v>
      </c>
      <c r="F12" s="10">
        <v>0.67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</row>
    <row r="13" spans="1:31" s="43" customFormat="1">
      <c r="M13" s="10"/>
    </row>
    <row r="14" spans="1:31" s="43" customFormat="1">
      <c r="G14" s="25"/>
      <c r="H14" s="25"/>
    </row>
    <row r="15" spans="1:31" s="43" customFormat="1">
      <c r="A15" s="10" t="s">
        <v>8</v>
      </c>
      <c r="B15" s="130" t="s">
        <v>10</v>
      </c>
      <c r="C15" s="130"/>
      <c r="D15" s="130"/>
      <c r="E15" s="130"/>
      <c r="F15" s="130"/>
      <c r="G15" s="27"/>
      <c r="H15" s="27"/>
    </row>
    <row r="16" spans="1:31" s="43" customFormat="1">
      <c r="A16" s="10">
        <v>1</v>
      </c>
      <c r="B16" s="10">
        <v>0.2</v>
      </c>
      <c r="C16" s="10">
        <v>0.6</v>
      </c>
      <c r="D16" s="10">
        <v>0.8</v>
      </c>
      <c r="E16" s="10">
        <v>1</v>
      </c>
      <c r="F16" s="10">
        <v>3.4</v>
      </c>
      <c r="G16" s="25"/>
      <c r="H16" s="27" t="s">
        <v>108</v>
      </c>
    </row>
    <row r="17" spans="1:31" s="43" customFormat="1">
      <c r="A17" s="10">
        <v>2</v>
      </c>
      <c r="B17" s="10">
        <v>0</v>
      </c>
      <c r="C17" s="10">
        <v>0</v>
      </c>
      <c r="D17" s="10">
        <v>0</v>
      </c>
      <c r="E17" s="10">
        <v>0</v>
      </c>
      <c r="F17" s="10">
        <v>0</v>
      </c>
      <c r="G17" s="25"/>
      <c r="H17" s="25"/>
    </row>
    <row r="18" spans="1:31" s="43" customFormat="1">
      <c r="A18" s="10">
        <v>3</v>
      </c>
      <c r="B18" s="10">
        <v>0</v>
      </c>
      <c r="C18" s="10">
        <v>0</v>
      </c>
      <c r="D18" s="10">
        <v>0</v>
      </c>
      <c r="E18" s="10">
        <v>0</v>
      </c>
      <c r="F18" s="10">
        <v>0</v>
      </c>
      <c r="G18" s="25"/>
      <c r="H18" s="25"/>
    </row>
    <row r="19" spans="1:31" s="43" customFormat="1">
      <c r="A19" s="10">
        <v>4</v>
      </c>
      <c r="B19" s="10">
        <v>0</v>
      </c>
      <c r="C19" s="10">
        <v>0</v>
      </c>
      <c r="D19" s="10">
        <v>0</v>
      </c>
      <c r="E19" s="10">
        <v>0</v>
      </c>
      <c r="F19" s="10">
        <v>0</v>
      </c>
    </row>
    <row r="20" spans="1:31" s="43" customFormat="1">
      <c r="A20" s="10">
        <v>5</v>
      </c>
      <c r="B20" s="10">
        <v>0</v>
      </c>
      <c r="C20" s="10">
        <v>0</v>
      </c>
      <c r="D20" s="10">
        <v>0</v>
      </c>
      <c r="E20" s="10">
        <v>0</v>
      </c>
      <c r="F20" s="10">
        <v>0</v>
      </c>
    </row>
    <row r="21" spans="1:31" s="43" customFormat="1">
      <c r="A21" s="10">
        <v>6</v>
      </c>
      <c r="B21" s="10">
        <v>0</v>
      </c>
      <c r="C21" s="10">
        <v>0</v>
      </c>
      <c r="D21" s="10">
        <v>0</v>
      </c>
      <c r="E21" s="10">
        <v>0</v>
      </c>
      <c r="F21" s="10">
        <v>0</v>
      </c>
    </row>
    <row r="22" spans="1:31" s="43" customFormat="1">
      <c r="A22" s="10">
        <v>7</v>
      </c>
      <c r="B22" s="10">
        <v>0</v>
      </c>
      <c r="C22" s="10">
        <v>0</v>
      </c>
      <c r="D22" s="10">
        <v>0</v>
      </c>
      <c r="E22" s="10">
        <v>0</v>
      </c>
      <c r="F22" s="10">
        <v>0</v>
      </c>
    </row>
    <row r="23" spans="1:31" s="43" customFormat="1">
      <c r="A23" s="10">
        <v>8</v>
      </c>
      <c r="B23" s="10">
        <v>0</v>
      </c>
      <c r="C23" s="10">
        <v>0</v>
      </c>
      <c r="D23" s="10">
        <v>0</v>
      </c>
      <c r="E23" s="10">
        <v>0</v>
      </c>
      <c r="F23" s="10">
        <v>0</v>
      </c>
    </row>
    <row r="24" spans="1:31" s="43" customFormat="1">
      <c r="A24" s="10">
        <v>9</v>
      </c>
      <c r="B24" s="10">
        <v>0</v>
      </c>
      <c r="C24" s="10">
        <v>0</v>
      </c>
      <c r="D24" s="10">
        <v>0</v>
      </c>
      <c r="E24" s="10">
        <v>0</v>
      </c>
      <c r="F24" s="10">
        <v>0</v>
      </c>
    </row>
    <row r="25" spans="1:31" s="43" customFormat="1">
      <c r="A25" s="10">
        <v>10</v>
      </c>
      <c r="B25" s="10">
        <v>0</v>
      </c>
      <c r="C25" s="10">
        <v>0</v>
      </c>
      <c r="D25" s="10">
        <v>0</v>
      </c>
      <c r="E25" s="10">
        <v>0</v>
      </c>
      <c r="F25" s="10">
        <v>0</v>
      </c>
    </row>
    <row r="26" spans="1:31" s="43" customFormat="1">
      <c r="D26" s="43" t="s">
        <v>107</v>
      </c>
    </row>
    <row r="28" spans="1:31"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</row>
    <row r="29" spans="1:31"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  <c r="Z30" s="95"/>
      <c r="AA30" s="95"/>
      <c r="AB30" s="95"/>
      <c r="AC30" s="95"/>
      <c r="AD30" s="95"/>
      <c r="AE30" s="95"/>
    </row>
    <row r="31" spans="1:31">
      <c r="C31" s="95"/>
      <c r="D31" s="95"/>
      <c r="E31" s="95"/>
      <c r="F31" s="95"/>
      <c r="G31" s="95"/>
      <c r="H31" s="95"/>
      <c r="I31" s="95"/>
      <c r="J31" s="95"/>
      <c r="K31" s="95"/>
      <c r="L31" s="95"/>
      <c r="M31" s="95"/>
      <c r="N31" s="95"/>
      <c r="O31" s="95"/>
      <c r="P31" s="95"/>
      <c r="Q31" s="95"/>
      <c r="R31" s="95"/>
      <c r="S31" s="95"/>
      <c r="T31" s="95"/>
      <c r="U31" s="95"/>
      <c r="V31" s="95"/>
      <c r="W31" s="95"/>
      <c r="X31" s="95"/>
      <c r="Y31" s="95"/>
      <c r="Z31" s="95"/>
      <c r="AA31" s="95"/>
      <c r="AB31" s="95"/>
      <c r="AC31" s="95"/>
      <c r="AD31" s="95"/>
      <c r="AE31" s="95"/>
    </row>
    <row r="32" spans="1:31"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  <c r="N32" s="95"/>
      <c r="O32" s="95"/>
      <c r="P32" s="95"/>
      <c r="Q32" s="95"/>
      <c r="R32" s="95"/>
      <c r="S32" s="95"/>
      <c r="T32" s="95"/>
      <c r="U32" s="95"/>
      <c r="V32" s="95"/>
      <c r="W32" s="95"/>
      <c r="X32" s="95"/>
      <c r="Y32" s="95"/>
      <c r="Z32" s="95"/>
      <c r="AA32" s="95"/>
      <c r="AB32" s="95"/>
      <c r="AC32" s="95"/>
      <c r="AD32" s="95"/>
      <c r="AE32" s="95"/>
    </row>
    <row r="33" spans="3:31">
      <c r="C33" s="95"/>
      <c r="D33" s="95"/>
      <c r="E33" s="95"/>
      <c r="F33" s="95"/>
      <c r="G33" s="95"/>
      <c r="H33" s="95"/>
      <c r="I33" s="95"/>
      <c r="J33" s="95"/>
      <c r="K33" s="95"/>
      <c r="L33" s="95"/>
      <c r="M33" s="95"/>
      <c r="N33" s="95"/>
      <c r="O33" s="95"/>
      <c r="P33" s="95"/>
      <c r="Q33" s="95"/>
      <c r="R33" s="95"/>
      <c r="S33" s="95"/>
      <c r="T33" s="95"/>
      <c r="U33" s="95"/>
      <c r="V33" s="95"/>
      <c r="W33" s="95"/>
      <c r="X33" s="95"/>
      <c r="Y33" s="95"/>
      <c r="Z33" s="95"/>
      <c r="AA33" s="95"/>
      <c r="AB33" s="95"/>
      <c r="AC33" s="95"/>
      <c r="AD33" s="95"/>
      <c r="AE33" s="95"/>
    </row>
    <row r="34" spans="3:31">
      <c r="C34" s="95"/>
      <c r="D34" s="95"/>
      <c r="E34" s="95"/>
      <c r="F34" s="95"/>
      <c r="G34" s="95"/>
      <c r="H34" s="95"/>
      <c r="I34" s="95"/>
      <c r="J34" s="95"/>
      <c r="K34" s="95"/>
      <c r="L34" s="95"/>
      <c r="M34" s="95"/>
      <c r="N34" s="95"/>
      <c r="O34" s="95"/>
      <c r="P34" s="95"/>
      <c r="Q34" s="95"/>
      <c r="R34" s="95"/>
      <c r="S34" s="95"/>
      <c r="T34" s="95"/>
      <c r="U34" s="95"/>
      <c r="V34" s="95"/>
      <c r="W34" s="95"/>
      <c r="X34" s="95"/>
      <c r="Y34" s="95"/>
      <c r="Z34" s="95"/>
      <c r="AA34" s="95"/>
      <c r="AB34" s="95"/>
      <c r="AC34" s="95"/>
      <c r="AD34" s="95"/>
      <c r="AE34" s="95"/>
    </row>
    <row r="35" spans="3:31"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  <c r="N35" s="95"/>
      <c r="O35" s="95"/>
      <c r="P35" s="95"/>
      <c r="Q35" s="95"/>
      <c r="R35" s="95"/>
      <c r="S35" s="95"/>
      <c r="T35" s="95"/>
      <c r="U35" s="95"/>
      <c r="V35" s="95"/>
      <c r="W35" s="95"/>
      <c r="X35" s="95"/>
      <c r="Y35" s="95"/>
      <c r="Z35" s="95"/>
      <c r="AA35" s="95"/>
      <c r="AB35" s="95"/>
      <c r="AC35" s="95"/>
      <c r="AD35" s="95"/>
      <c r="AE35" s="95"/>
    </row>
    <row r="36" spans="3:31"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  <c r="N36" s="95"/>
      <c r="O36" s="95"/>
      <c r="P36" s="95"/>
      <c r="Q36" s="95"/>
      <c r="R36" s="95"/>
      <c r="S36" s="95"/>
      <c r="T36" s="95"/>
      <c r="U36" s="95"/>
      <c r="V36" s="95"/>
      <c r="W36" s="95"/>
      <c r="X36" s="95"/>
      <c r="Y36" s="95"/>
      <c r="Z36" s="95"/>
      <c r="AA36" s="95"/>
      <c r="AB36" s="95"/>
      <c r="AC36" s="95"/>
      <c r="AD36" s="95"/>
      <c r="AE36" s="95"/>
    </row>
    <row r="37" spans="3:31"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95"/>
      <c r="O37" s="95"/>
      <c r="P37" s="95"/>
      <c r="Q37" s="95"/>
      <c r="R37" s="95"/>
      <c r="S37" s="95"/>
      <c r="T37" s="95"/>
      <c r="U37" s="95"/>
      <c r="V37" s="95"/>
      <c r="W37" s="95"/>
      <c r="X37" s="95"/>
      <c r="Y37" s="95"/>
      <c r="Z37" s="95"/>
      <c r="AA37" s="95"/>
      <c r="AB37" s="95"/>
      <c r="AC37" s="95"/>
      <c r="AD37" s="95"/>
      <c r="AE37" s="95"/>
    </row>
  </sheetData>
  <mergeCells count="3">
    <mergeCell ref="B15:F15"/>
    <mergeCell ref="B2:F2"/>
    <mergeCell ref="B1:F1"/>
  </mergeCells>
  <pageMargins left="0.7" right="0.7" top="0.75" bottom="0.75" header="0.3" footer="0.3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59186-2E5C-4B59-8E78-D26C8D0E8800}">
  <dimension ref="A1:AE38"/>
  <sheetViews>
    <sheetView zoomScaleNormal="100" workbookViewId="0">
      <selection activeCell="P35" sqref="P35"/>
    </sheetView>
  </sheetViews>
  <sheetFormatPr defaultRowHeight="14.4"/>
  <cols>
    <col min="1" max="1" width="20" customWidth="1"/>
    <col min="7" max="7" width="35.734375" customWidth="1"/>
  </cols>
  <sheetData>
    <row r="1" spans="1:31" s="43" customFormat="1">
      <c r="A1" s="48" t="s">
        <v>101</v>
      </c>
      <c r="B1" s="123" t="s">
        <v>106</v>
      </c>
      <c r="C1" s="123"/>
      <c r="D1" s="123"/>
      <c r="E1" s="123"/>
      <c r="F1" s="97"/>
    </row>
    <row r="2" spans="1:31" s="43" customFormat="1">
      <c r="A2" s="10" t="s">
        <v>8</v>
      </c>
      <c r="B2" s="130" t="s">
        <v>9</v>
      </c>
      <c r="C2" s="130"/>
      <c r="D2" s="130"/>
      <c r="E2" s="130"/>
      <c r="F2" s="99"/>
      <c r="G2" s="10"/>
      <c r="H2" s="10"/>
    </row>
    <row r="3" spans="1:31" s="43" customFormat="1">
      <c r="A3" s="10">
        <v>1</v>
      </c>
      <c r="B3" s="50">
        <v>1</v>
      </c>
      <c r="C3" s="50">
        <v>2</v>
      </c>
      <c r="D3" s="50">
        <v>1</v>
      </c>
      <c r="E3" s="92">
        <v>3.25</v>
      </c>
      <c r="F3" s="92"/>
      <c r="G3" s="10" t="s">
        <v>109</v>
      </c>
      <c r="H3" s="92"/>
      <c r="I3" s="92"/>
      <c r="J3" s="92"/>
      <c r="K3" s="92"/>
      <c r="L3" s="92"/>
      <c r="M3" s="92"/>
      <c r="N3" s="92"/>
      <c r="O3" s="92"/>
      <c r="P3" s="92"/>
      <c r="Q3" s="92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</row>
    <row r="4" spans="1:31" s="43" customFormat="1">
      <c r="A4" s="10">
        <v>2</v>
      </c>
      <c r="B4" s="50">
        <v>0.5</v>
      </c>
      <c r="C4" s="50">
        <v>1</v>
      </c>
      <c r="D4" s="50">
        <v>0</v>
      </c>
      <c r="E4" s="92">
        <v>4.75</v>
      </c>
      <c r="F4" s="92"/>
      <c r="G4" s="10"/>
      <c r="H4" s="92"/>
      <c r="I4" s="92"/>
      <c r="J4" s="92"/>
      <c r="K4" s="92"/>
      <c r="L4" s="92"/>
      <c r="M4" s="92"/>
      <c r="N4" s="92"/>
      <c r="O4" s="92"/>
      <c r="P4" s="92"/>
      <c r="Q4" s="92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</row>
    <row r="5" spans="1:31" s="43" customFormat="1">
      <c r="A5" s="10">
        <v>3</v>
      </c>
      <c r="B5" s="50">
        <v>1.5</v>
      </c>
      <c r="C5" s="50">
        <v>0.75</v>
      </c>
      <c r="D5" s="50">
        <v>0</v>
      </c>
      <c r="E5" s="92">
        <v>1.75</v>
      </c>
      <c r="F5" s="92"/>
      <c r="G5" s="10"/>
      <c r="H5" s="92"/>
      <c r="I5" s="92"/>
      <c r="J5" s="92"/>
      <c r="K5" s="92"/>
      <c r="L5" s="92"/>
      <c r="M5" s="92"/>
      <c r="N5" s="92"/>
      <c r="O5" s="92"/>
      <c r="P5" s="92"/>
      <c r="Q5" s="92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 s="43" customFormat="1">
      <c r="A6" s="10">
        <v>4</v>
      </c>
      <c r="B6" s="50">
        <v>1.5</v>
      </c>
      <c r="C6" s="50">
        <v>1</v>
      </c>
      <c r="D6" s="50">
        <v>0</v>
      </c>
      <c r="E6" s="92">
        <v>2.25</v>
      </c>
      <c r="F6" s="92"/>
      <c r="G6" s="10"/>
      <c r="H6" s="92"/>
      <c r="I6" s="92"/>
      <c r="J6" s="92"/>
      <c r="K6" s="92"/>
      <c r="L6" s="92"/>
      <c r="M6" s="92"/>
      <c r="N6" s="92"/>
      <c r="O6" s="92"/>
      <c r="P6" s="92"/>
      <c r="Q6" s="92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</row>
    <row r="7" spans="1:31" s="43" customFormat="1">
      <c r="A7" s="10">
        <v>5</v>
      </c>
      <c r="B7" s="50">
        <v>2</v>
      </c>
      <c r="C7" s="50">
        <v>0.75</v>
      </c>
      <c r="D7" s="50">
        <v>0.25</v>
      </c>
      <c r="E7" s="92">
        <v>1.5</v>
      </c>
      <c r="F7" s="92"/>
      <c r="G7" s="10"/>
      <c r="H7" s="92"/>
      <c r="I7" s="92"/>
      <c r="J7" s="92"/>
      <c r="K7" s="92"/>
      <c r="L7" s="92"/>
      <c r="M7" s="92"/>
      <c r="N7" s="92"/>
      <c r="O7" s="92"/>
      <c r="P7" s="92"/>
      <c r="Q7" s="92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</row>
    <row r="8" spans="1:31" s="43" customFormat="1">
      <c r="A8" s="10">
        <v>6</v>
      </c>
      <c r="B8" s="50">
        <v>1.5</v>
      </c>
      <c r="C8" s="50">
        <v>0.75</v>
      </c>
      <c r="D8" s="50">
        <v>0</v>
      </c>
      <c r="E8" s="92">
        <v>1</v>
      </c>
      <c r="F8" s="92"/>
      <c r="G8" s="10"/>
      <c r="H8" s="92"/>
      <c r="I8" s="92"/>
      <c r="J8" s="92"/>
      <c r="K8" s="92"/>
      <c r="L8" s="92"/>
      <c r="M8" s="92"/>
      <c r="N8" s="92"/>
      <c r="O8" s="92"/>
      <c r="P8" s="92"/>
      <c r="Q8" s="92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</row>
    <row r="9" spans="1:31" s="43" customFormat="1">
      <c r="A9" s="10">
        <v>7</v>
      </c>
      <c r="B9" s="50">
        <v>1.75</v>
      </c>
      <c r="C9" s="50">
        <v>1.25</v>
      </c>
      <c r="D9" s="50">
        <v>0</v>
      </c>
      <c r="E9" s="92">
        <v>1.25</v>
      </c>
      <c r="F9" s="92"/>
      <c r="G9" s="10"/>
      <c r="H9" s="92"/>
      <c r="I9" s="92"/>
      <c r="J9" s="10"/>
      <c r="K9" s="92"/>
      <c r="L9" s="92"/>
      <c r="M9" s="92"/>
      <c r="N9" s="92"/>
      <c r="O9" s="92"/>
      <c r="P9" s="92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</row>
    <row r="10" spans="1:31" s="43" customFormat="1">
      <c r="A10" s="10">
        <v>8</v>
      </c>
      <c r="B10" s="50">
        <v>1.25</v>
      </c>
      <c r="C10" s="50">
        <v>0.5</v>
      </c>
      <c r="D10" s="50">
        <v>0</v>
      </c>
      <c r="E10" s="92">
        <v>1</v>
      </c>
      <c r="F10" s="92"/>
      <c r="G10" s="10"/>
      <c r="H10" s="92"/>
      <c r="I10" s="92"/>
      <c r="J10" s="10"/>
      <c r="K10" s="92"/>
      <c r="L10" s="92"/>
      <c r="M10" s="92"/>
      <c r="N10" s="92"/>
      <c r="O10" s="92"/>
      <c r="P10" s="92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</row>
    <row r="11" spans="1:31" s="43" customFormat="1">
      <c r="A11" s="10">
        <v>9</v>
      </c>
      <c r="B11" s="50">
        <v>0.75</v>
      </c>
      <c r="C11" s="50">
        <v>0.75</v>
      </c>
      <c r="D11" s="50">
        <v>0</v>
      </c>
      <c r="E11" s="92">
        <v>0.25</v>
      </c>
      <c r="F11" s="92"/>
      <c r="G11" s="10"/>
      <c r="H11" s="92"/>
      <c r="I11" s="92"/>
      <c r="J11" s="10"/>
      <c r="K11" s="92"/>
      <c r="L11" s="92"/>
      <c r="M11" s="92"/>
      <c r="N11" s="92"/>
      <c r="O11" s="92"/>
      <c r="P11" s="92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</row>
    <row r="12" spans="1:31" s="43" customFormat="1">
      <c r="A12" s="10">
        <v>10</v>
      </c>
      <c r="B12" s="92">
        <v>1</v>
      </c>
      <c r="C12" s="50">
        <v>0.75</v>
      </c>
      <c r="D12" s="50">
        <v>0</v>
      </c>
      <c r="E12" s="92">
        <v>0.75</v>
      </c>
      <c r="F12" s="92"/>
      <c r="G12" s="10"/>
      <c r="H12" s="92"/>
      <c r="I12" s="92"/>
      <c r="J12" s="10"/>
      <c r="K12" s="92"/>
      <c r="L12" s="92"/>
      <c r="M12" s="92"/>
      <c r="N12" s="92"/>
      <c r="O12" s="92"/>
      <c r="P12" s="92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</row>
    <row r="13" spans="1:31" s="43" customFormat="1"/>
    <row r="14" spans="1:31" s="43" customFormat="1"/>
    <row r="15" spans="1:31" s="43" customFormat="1">
      <c r="A15" s="10" t="s">
        <v>8</v>
      </c>
      <c r="B15" s="130" t="s">
        <v>10</v>
      </c>
      <c r="C15" s="130"/>
      <c r="D15" s="130"/>
      <c r="E15" s="130"/>
      <c r="F15" s="130"/>
      <c r="G15" s="10"/>
      <c r="H15" s="10"/>
    </row>
    <row r="16" spans="1:31" s="43" customFormat="1">
      <c r="A16" s="10">
        <v>1</v>
      </c>
      <c r="B16" s="95">
        <v>67</v>
      </c>
      <c r="C16" s="95">
        <v>60.5</v>
      </c>
      <c r="D16" s="95">
        <v>40</v>
      </c>
      <c r="E16" s="95">
        <v>48</v>
      </c>
      <c r="F16" s="95"/>
      <c r="G16" s="105" t="s">
        <v>108</v>
      </c>
      <c r="H16" s="95"/>
      <c r="I16" s="95"/>
      <c r="J16" s="95"/>
      <c r="K16" s="95"/>
      <c r="L16" s="95"/>
    </row>
    <row r="17" spans="1:17" s="43" customFormat="1">
      <c r="A17" s="10">
        <v>2</v>
      </c>
      <c r="B17" s="95">
        <v>50.5</v>
      </c>
      <c r="C17" s="95">
        <v>21</v>
      </c>
      <c r="D17" s="95">
        <v>16</v>
      </c>
      <c r="E17" s="95">
        <v>22.5</v>
      </c>
      <c r="F17" s="95"/>
      <c r="G17" s="95"/>
      <c r="H17" s="95"/>
      <c r="I17" s="95"/>
      <c r="J17" s="95"/>
      <c r="K17" s="95"/>
      <c r="L17" s="95"/>
    </row>
    <row r="18" spans="1:17" s="43" customFormat="1">
      <c r="A18" s="10">
        <v>3</v>
      </c>
      <c r="B18" s="95">
        <v>36</v>
      </c>
      <c r="C18" s="95">
        <v>14</v>
      </c>
      <c r="D18" s="95">
        <v>10</v>
      </c>
      <c r="E18" s="95">
        <v>10.5</v>
      </c>
      <c r="F18" s="95"/>
      <c r="G18" s="95"/>
      <c r="H18" s="95"/>
      <c r="I18" s="95"/>
      <c r="J18" s="95"/>
      <c r="K18" s="95"/>
      <c r="L18" s="95"/>
    </row>
    <row r="19" spans="1:17" s="43" customFormat="1">
      <c r="A19" s="10">
        <v>4</v>
      </c>
      <c r="B19" s="95">
        <v>31</v>
      </c>
      <c r="C19" s="95">
        <v>11</v>
      </c>
      <c r="D19" s="95">
        <v>9</v>
      </c>
      <c r="E19" s="95">
        <v>7</v>
      </c>
      <c r="F19" s="95"/>
      <c r="G19" s="95"/>
      <c r="H19" s="95"/>
      <c r="I19" s="95"/>
      <c r="J19" s="95"/>
      <c r="K19" s="95"/>
      <c r="L19" s="95"/>
    </row>
    <row r="20" spans="1:17" s="43" customFormat="1">
      <c r="A20" s="10">
        <v>5</v>
      </c>
      <c r="B20" s="95">
        <v>26.5</v>
      </c>
      <c r="C20" s="95">
        <v>5</v>
      </c>
      <c r="D20" s="95">
        <v>2.5</v>
      </c>
      <c r="E20" s="95">
        <v>8</v>
      </c>
      <c r="F20" s="95"/>
      <c r="G20" s="95"/>
      <c r="H20" s="95"/>
      <c r="I20" s="95"/>
      <c r="J20" s="95"/>
      <c r="K20" s="95"/>
      <c r="L20" s="95"/>
    </row>
    <row r="21" spans="1:17" s="43" customFormat="1">
      <c r="A21" s="10">
        <v>6</v>
      </c>
      <c r="B21" s="95">
        <v>23.5</v>
      </c>
      <c r="C21" s="95">
        <v>6</v>
      </c>
      <c r="D21" s="95">
        <v>3.5</v>
      </c>
      <c r="E21" s="95">
        <v>7.5</v>
      </c>
      <c r="F21" s="95"/>
      <c r="G21" s="95"/>
      <c r="H21" s="95"/>
      <c r="I21" s="95"/>
      <c r="J21" s="95"/>
      <c r="K21" s="95"/>
      <c r="L21" s="95"/>
    </row>
    <row r="22" spans="1:17" s="43" customFormat="1">
      <c r="A22" s="10">
        <v>7</v>
      </c>
      <c r="B22" s="95">
        <v>21</v>
      </c>
      <c r="C22" s="95">
        <v>3</v>
      </c>
      <c r="D22" s="95">
        <v>3.5</v>
      </c>
      <c r="E22" s="95">
        <v>4.5</v>
      </c>
      <c r="F22" s="95"/>
      <c r="G22" s="95"/>
      <c r="H22" s="95"/>
      <c r="I22" s="95"/>
      <c r="J22" s="95"/>
      <c r="K22" s="95"/>
      <c r="L22" s="95"/>
    </row>
    <row r="23" spans="1:17" s="43" customFormat="1">
      <c r="A23" s="10">
        <v>8</v>
      </c>
      <c r="B23" s="95">
        <v>16.5</v>
      </c>
      <c r="C23" s="95">
        <v>1</v>
      </c>
      <c r="D23" s="95">
        <v>3</v>
      </c>
      <c r="E23" s="95">
        <v>5</v>
      </c>
      <c r="F23" s="95"/>
      <c r="G23" s="95"/>
      <c r="H23" s="95"/>
      <c r="I23" s="95"/>
      <c r="J23" s="95"/>
      <c r="K23" s="95"/>
      <c r="L23" s="95"/>
    </row>
    <row r="24" spans="1:17" s="43" customFormat="1">
      <c r="A24" s="10">
        <v>9</v>
      </c>
      <c r="B24" s="95">
        <v>15.5</v>
      </c>
      <c r="C24" s="95">
        <v>1</v>
      </c>
      <c r="D24" s="95">
        <v>3</v>
      </c>
      <c r="E24" s="95">
        <v>5</v>
      </c>
      <c r="F24" s="95"/>
      <c r="G24" s="95"/>
      <c r="H24" s="95"/>
      <c r="I24" s="95"/>
      <c r="J24" s="95"/>
      <c r="K24" s="95"/>
      <c r="L24" s="95"/>
    </row>
    <row r="25" spans="1:17" s="43" customFormat="1">
      <c r="A25" s="10">
        <v>10</v>
      </c>
      <c r="B25" s="95">
        <v>10.5</v>
      </c>
      <c r="C25" s="95">
        <v>1</v>
      </c>
      <c r="D25" s="95">
        <v>3.5</v>
      </c>
      <c r="E25" s="95">
        <v>2.5</v>
      </c>
      <c r="F25" s="95"/>
      <c r="G25" s="95"/>
      <c r="H25" s="95"/>
      <c r="I25" s="95"/>
      <c r="J25" s="95"/>
      <c r="K25" s="95"/>
      <c r="L25" s="95"/>
    </row>
    <row r="27" spans="1:17">
      <c r="E27" s="95"/>
      <c r="F27" s="95"/>
    </row>
    <row r="28" spans="1:17">
      <c r="E28" s="95"/>
      <c r="F28" s="95"/>
    </row>
    <row r="29" spans="1:17">
      <c r="B29" s="50"/>
      <c r="C29" s="50"/>
      <c r="D29" s="50"/>
      <c r="E29" s="50"/>
      <c r="F29" s="92"/>
      <c r="G29" s="92"/>
      <c r="H29" s="92"/>
      <c r="I29" s="92"/>
      <c r="J29" s="92"/>
      <c r="K29" s="92"/>
      <c r="L29" s="92"/>
      <c r="M29" s="92"/>
      <c r="N29" s="92"/>
      <c r="O29" s="92"/>
      <c r="P29" s="92"/>
      <c r="Q29" s="92"/>
    </row>
    <row r="30" spans="1:17">
      <c r="B30" s="50"/>
      <c r="C30" s="50"/>
      <c r="D30" s="50"/>
      <c r="E30" s="50"/>
      <c r="F30" s="92"/>
      <c r="G30" s="92"/>
      <c r="H30" s="92"/>
      <c r="I30" s="92"/>
      <c r="J30" s="92"/>
      <c r="K30" s="92"/>
      <c r="L30" s="92"/>
      <c r="M30" s="92"/>
      <c r="N30" s="92"/>
      <c r="O30" s="92"/>
      <c r="P30" s="92"/>
      <c r="Q30" s="92"/>
    </row>
    <row r="31" spans="1:17">
      <c r="B31" s="50"/>
      <c r="C31" s="50"/>
      <c r="D31" s="50"/>
      <c r="E31" s="50"/>
      <c r="F31" s="92"/>
      <c r="G31" s="92"/>
      <c r="H31" s="92"/>
      <c r="I31" s="92"/>
      <c r="J31" s="92"/>
      <c r="K31" s="92"/>
      <c r="L31" s="92"/>
      <c r="M31" s="92"/>
      <c r="N31" s="92"/>
      <c r="O31" s="92"/>
      <c r="P31" s="92"/>
      <c r="Q31" s="92"/>
    </row>
    <row r="32" spans="1:17">
      <c r="B32" s="50"/>
      <c r="C32" s="50"/>
      <c r="D32" s="50"/>
      <c r="E32" s="50"/>
      <c r="F32" s="92"/>
      <c r="G32" s="92"/>
      <c r="H32" s="92"/>
      <c r="I32" s="92"/>
      <c r="J32" s="92"/>
      <c r="K32" s="92"/>
      <c r="L32" s="92"/>
      <c r="M32" s="92"/>
      <c r="N32" s="92"/>
      <c r="O32" s="92"/>
      <c r="P32" s="92"/>
      <c r="Q32" s="92"/>
    </row>
    <row r="33" spans="2:17">
      <c r="B33" s="50"/>
      <c r="C33" s="92"/>
      <c r="D33" s="50"/>
      <c r="E33" s="50"/>
      <c r="F33" s="92"/>
      <c r="G33" s="92"/>
      <c r="H33" s="92"/>
      <c r="I33" s="92"/>
      <c r="J33" s="92"/>
      <c r="K33" s="92"/>
      <c r="L33" s="92"/>
      <c r="M33" s="92"/>
      <c r="N33" s="92"/>
      <c r="O33" s="92"/>
      <c r="P33" s="92"/>
      <c r="Q33" s="92"/>
    </row>
    <row r="34" spans="2:17">
      <c r="B34" s="50"/>
      <c r="C34" s="92"/>
      <c r="D34" s="50"/>
      <c r="E34" s="50"/>
      <c r="F34" s="92"/>
      <c r="G34" s="92"/>
      <c r="H34" s="92"/>
      <c r="I34" s="92"/>
      <c r="J34" s="92"/>
      <c r="K34" s="92"/>
      <c r="L34" s="92"/>
      <c r="M34" s="92"/>
      <c r="N34" s="92"/>
      <c r="O34" s="92"/>
      <c r="P34" s="92"/>
      <c r="Q34" s="92"/>
    </row>
    <row r="35" spans="2:17">
      <c r="B35" s="50"/>
      <c r="C35" s="50"/>
      <c r="D35" s="50"/>
      <c r="E35" s="50"/>
      <c r="F35" s="92"/>
      <c r="G35" s="92"/>
      <c r="H35" s="92"/>
      <c r="I35" s="92"/>
      <c r="J35" s="92"/>
      <c r="K35" s="92"/>
      <c r="L35" s="92"/>
      <c r="M35" s="92"/>
      <c r="N35" s="92"/>
      <c r="O35" s="92"/>
      <c r="P35" s="92"/>
      <c r="Q35" s="10"/>
    </row>
    <row r="36" spans="2:17">
      <c r="B36" s="50"/>
      <c r="C36" s="50"/>
      <c r="D36" s="50"/>
      <c r="E36" s="50"/>
      <c r="F36" s="92"/>
      <c r="G36" s="92"/>
      <c r="H36" s="92"/>
      <c r="I36" s="92"/>
      <c r="J36" s="92"/>
      <c r="K36" s="92"/>
      <c r="L36" s="92"/>
      <c r="M36" s="92"/>
      <c r="N36" s="92"/>
      <c r="O36" s="92"/>
      <c r="P36" s="92"/>
      <c r="Q36" s="10"/>
    </row>
    <row r="37" spans="2:17">
      <c r="B37" s="50"/>
      <c r="C37" s="50"/>
      <c r="D37" s="50"/>
      <c r="E37" s="50"/>
      <c r="F37" s="92"/>
      <c r="G37" s="92"/>
      <c r="H37" s="92"/>
      <c r="I37" s="92"/>
      <c r="J37" s="92"/>
      <c r="K37" s="92"/>
      <c r="L37" s="92"/>
      <c r="M37" s="92"/>
      <c r="N37" s="92"/>
      <c r="O37" s="92"/>
      <c r="P37" s="92"/>
      <c r="Q37" s="10"/>
    </row>
    <row r="38" spans="2:17">
      <c r="B38" s="92"/>
      <c r="C38" s="50"/>
      <c r="D38" s="50"/>
      <c r="E38" s="50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10"/>
    </row>
  </sheetData>
  <mergeCells count="3">
    <mergeCell ref="B15:F15"/>
    <mergeCell ref="B2:E2"/>
    <mergeCell ref="B1:E1"/>
  </mergeCells>
  <pageMargins left="0.7" right="0.7" top="0.75" bottom="0.75" header="0.3" footer="0.3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C522E-B079-4D66-A4D6-CBFCDC00825C}">
  <dimension ref="A1:R15"/>
  <sheetViews>
    <sheetView zoomScaleNormal="100" workbookViewId="0">
      <selection activeCell="P35" sqref="P35"/>
    </sheetView>
  </sheetViews>
  <sheetFormatPr defaultRowHeight="14.4"/>
  <cols>
    <col min="1" max="1" width="15.578125" customWidth="1"/>
  </cols>
  <sheetData>
    <row r="1" spans="1:18" s="43" customFormat="1">
      <c r="A1" s="48" t="s">
        <v>103</v>
      </c>
      <c r="B1" s="123" t="s">
        <v>110</v>
      </c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48"/>
      <c r="O1" s="48"/>
      <c r="P1" s="48"/>
      <c r="Q1" s="48"/>
      <c r="R1" s="48"/>
    </row>
    <row r="2" spans="1:18" s="43" customFormat="1">
      <c r="A2" s="43" t="s">
        <v>86</v>
      </c>
      <c r="B2" s="116" t="s">
        <v>0</v>
      </c>
      <c r="C2" s="116"/>
      <c r="D2" s="116"/>
      <c r="E2" s="116"/>
      <c r="F2" s="116"/>
    </row>
    <row r="3" spans="1:18" s="43" customFormat="1">
      <c r="A3" s="43">
        <v>7.4999999999999997E-2</v>
      </c>
      <c r="B3" s="94">
        <v>0</v>
      </c>
      <c r="C3" s="94">
        <v>0</v>
      </c>
      <c r="D3" s="94">
        <v>0</v>
      </c>
      <c r="E3" s="94">
        <v>0</v>
      </c>
      <c r="F3" s="94">
        <v>0</v>
      </c>
      <c r="G3" s="35"/>
      <c r="H3" s="35"/>
      <c r="I3" s="35"/>
      <c r="J3" s="35"/>
      <c r="K3" s="35"/>
      <c r="L3" s="35"/>
      <c r="M3" s="35"/>
    </row>
    <row r="4" spans="1:18" s="43" customFormat="1">
      <c r="A4" s="43">
        <v>0.15</v>
      </c>
      <c r="B4" s="94">
        <v>0</v>
      </c>
      <c r="C4" s="94">
        <v>0</v>
      </c>
      <c r="D4" s="94">
        <v>0.61538499999999996</v>
      </c>
      <c r="E4" s="94">
        <v>0</v>
      </c>
      <c r="F4" s="94">
        <v>0</v>
      </c>
      <c r="G4" s="35"/>
      <c r="H4" s="35"/>
      <c r="I4" s="35"/>
      <c r="J4" s="35"/>
      <c r="K4" s="35"/>
      <c r="L4" s="35"/>
      <c r="M4" s="35"/>
    </row>
    <row r="5" spans="1:18" s="43" customFormat="1">
      <c r="A5" s="43">
        <v>0.45</v>
      </c>
      <c r="B5" s="94">
        <v>0</v>
      </c>
      <c r="C5" s="94">
        <v>0</v>
      </c>
      <c r="D5" s="94">
        <v>1.7391300000000001</v>
      </c>
      <c r="E5" s="94">
        <v>0</v>
      </c>
      <c r="F5" s="94">
        <v>15.65217</v>
      </c>
      <c r="G5" s="35"/>
      <c r="H5" s="35"/>
      <c r="I5" s="35"/>
      <c r="J5" s="35"/>
      <c r="K5" s="35"/>
      <c r="L5" s="35"/>
      <c r="M5" s="35"/>
    </row>
    <row r="6" spans="1:18" s="43" customFormat="1">
      <c r="A6" s="43">
        <v>1.5</v>
      </c>
      <c r="B6" s="94">
        <v>6.2015500000000001</v>
      </c>
      <c r="C6" s="94">
        <v>6.2015500000000001</v>
      </c>
      <c r="D6" s="94">
        <v>6.2015500000000001</v>
      </c>
      <c r="E6" s="94">
        <v>12.4031</v>
      </c>
      <c r="F6" s="94">
        <v>37.209299999999999</v>
      </c>
      <c r="G6" s="35"/>
      <c r="H6" s="35"/>
      <c r="I6" s="35"/>
      <c r="J6" s="35"/>
      <c r="K6" s="35"/>
      <c r="L6" s="35"/>
      <c r="M6" s="35"/>
    </row>
    <row r="7" spans="1:18" s="43" customFormat="1">
      <c r="A7" s="43">
        <v>15</v>
      </c>
      <c r="B7" s="94">
        <v>0</v>
      </c>
      <c r="C7" s="94">
        <v>125</v>
      </c>
      <c r="D7" s="94">
        <v>62.5</v>
      </c>
      <c r="E7" s="94">
        <v>187.5</v>
      </c>
      <c r="F7" s="94">
        <v>125</v>
      </c>
      <c r="G7" s="35"/>
      <c r="H7" s="35"/>
      <c r="I7" s="35"/>
      <c r="J7" s="35"/>
      <c r="K7" s="35"/>
      <c r="L7" s="35"/>
      <c r="M7" s="35"/>
    </row>
    <row r="8" spans="1:18" s="43" customFormat="1"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</row>
    <row r="9" spans="1:18" s="43" customFormat="1">
      <c r="B9" s="35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</row>
    <row r="10" spans="1:18" s="43" customFormat="1">
      <c r="A10" s="43" t="s">
        <v>86</v>
      </c>
      <c r="B10" s="131" t="s">
        <v>1</v>
      </c>
      <c r="C10" s="131"/>
      <c r="D10" s="131"/>
      <c r="E10" s="131"/>
      <c r="F10" s="131"/>
      <c r="G10" s="131"/>
      <c r="H10" s="131"/>
      <c r="I10" s="131"/>
      <c r="J10" s="131"/>
      <c r="K10" s="131"/>
      <c r="L10" s="131"/>
      <c r="M10" s="131"/>
    </row>
    <row r="11" spans="1:18" s="43" customFormat="1">
      <c r="A11" s="43">
        <v>7.4999999999999997E-2</v>
      </c>
      <c r="B11" s="94"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10"/>
      <c r="O11" s="10"/>
      <c r="P11" s="10"/>
      <c r="Q11" s="10"/>
      <c r="R11" s="10"/>
    </row>
    <row r="12" spans="1:18" s="43" customFormat="1">
      <c r="A12" s="43">
        <v>0.15</v>
      </c>
      <c r="B12" s="94">
        <v>0</v>
      </c>
      <c r="C12" s="94">
        <v>0</v>
      </c>
      <c r="D12" s="94">
        <v>0</v>
      </c>
      <c r="E12" s="94">
        <v>0</v>
      </c>
      <c r="F12" s="94">
        <v>0.61538499999999996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10"/>
      <c r="O12" s="10"/>
      <c r="P12" s="10"/>
      <c r="Q12" s="10"/>
      <c r="R12" s="10"/>
    </row>
    <row r="13" spans="1:18" s="43" customFormat="1">
      <c r="A13" s="43">
        <v>0.45</v>
      </c>
      <c r="B13" s="94">
        <v>0</v>
      </c>
      <c r="C13" s="94">
        <v>3.4782609999999998</v>
      </c>
      <c r="D13" s="94">
        <v>0</v>
      </c>
      <c r="E13" s="94">
        <v>6.9565219999999997</v>
      </c>
      <c r="F13" s="94">
        <v>6.9565219999999997</v>
      </c>
      <c r="G13" s="94">
        <v>0</v>
      </c>
      <c r="H13" s="94">
        <v>0</v>
      </c>
      <c r="I13" s="94">
        <v>0</v>
      </c>
      <c r="J13" s="94">
        <v>0</v>
      </c>
      <c r="K13" s="94">
        <v>6.9565219999999997</v>
      </c>
      <c r="L13" s="94">
        <v>3.4782609999999998</v>
      </c>
      <c r="M13" s="94">
        <v>1.7391300000000001</v>
      </c>
      <c r="N13" s="10"/>
      <c r="O13" s="10"/>
      <c r="P13" s="10"/>
      <c r="Q13" s="10"/>
      <c r="R13" s="10"/>
    </row>
    <row r="14" spans="1:18" s="43" customFormat="1">
      <c r="A14" s="43">
        <v>1.5</v>
      </c>
      <c r="B14" s="94">
        <v>0</v>
      </c>
      <c r="C14" s="94">
        <v>24.8062</v>
      </c>
      <c r="D14" s="94">
        <v>0</v>
      </c>
      <c r="E14" s="94">
        <v>24.8062</v>
      </c>
      <c r="F14" s="94">
        <v>31.007750000000001</v>
      </c>
      <c r="G14" s="94">
        <v>0</v>
      </c>
      <c r="H14" s="94">
        <v>6.2015500000000001</v>
      </c>
      <c r="I14" s="94">
        <v>12.4031</v>
      </c>
      <c r="J14" s="94">
        <v>6.2015500000000001</v>
      </c>
      <c r="K14" s="94">
        <v>37.209299999999999</v>
      </c>
      <c r="L14" s="94">
        <v>18.604649999999999</v>
      </c>
      <c r="M14" s="94">
        <v>12.4031</v>
      </c>
      <c r="N14" s="10"/>
      <c r="O14" s="10"/>
      <c r="P14" s="10"/>
      <c r="Q14" s="10"/>
      <c r="R14" s="10"/>
    </row>
    <row r="15" spans="1:18" s="43" customFormat="1">
      <c r="A15" s="43">
        <v>15</v>
      </c>
      <c r="B15" s="94">
        <v>62.5</v>
      </c>
      <c r="C15" s="94">
        <v>250</v>
      </c>
      <c r="D15" s="94">
        <v>187.5</v>
      </c>
      <c r="E15" s="94">
        <v>250</v>
      </c>
      <c r="F15" s="94">
        <v>250</v>
      </c>
      <c r="G15" s="94">
        <v>62.5</v>
      </c>
      <c r="H15" s="94">
        <v>187.5</v>
      </c>
      <c r="I15" s="94">
        <v>125</v>
      </c>
      <c r="J15" s="94">
        <v>125</v>
      </c>
      <c r="K15" s="94">
        <v>250</v>
      </c>
      <c r="L15" s="94">
        <v>250</v>
      </c>
      <c r="M15" s="94">
        <v>250</v>
      </c>
      <c r="N15" s="10"/>
      <c r="O15" s="10"/>
      <c r="P15" s="10"/>
      <c r="Q15" s="10"/>
      <c r="R15" s="10"/>
    </row>
  </sheetData>
  <mergeCells count="3">
    <mergeCell ref="B2:F2"/>
    <mergeCell ref="B10:M10"/>
    <mergeCell ref="B1:M1"/>
  </mergeCells>
  <pageMargins left="0.7" right="0.7" top="0.75" bottom="0.75" header="0.3" footer="0.3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F14A79-1355-46BD-8AA0-4F697D9F0024}">
  <dimension ref="A1:R14"/>
  <sheetViews>
    <sheetView zoomScale="85" zoomScaleNormal="85" workbookViewId="0">
      <selection activeCell="P35" sqref="P35"/>
    </sheetView>
  </sheetViews>
  <sheetFormatPr defaultRowHeight="14.4"/>
  <cols>
    <col min="1" max="1" width="17" customWidth="1"/>
  </cols>
  <sheetData>
    <row r="1" spans="1:18" s="43" customFormat="1">
      <c r="A1" s="48" t="s">
        <v>101</v>
      </c>
      <c r="B1" s="123" t="s">
        <v>110</v>
      </c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48"/>
      <c r="O1" s="48"/>
      <c r="P1" s="48"/>
      <c r="Q1" s="48"/>
      <c r="R1" s="48"/>
    </row>
    <row r="2" spans="1:18" s="43" customFormat="1">
      <c r="A2" s="43" t="s">
        <v>86</v>
      </c>
      <c r="B2" s="116" t="s">
        <v>0</v>
      </c>
      <c r="C2" s="116"/>
      <c r="D2" s="116"/>
      <c r="E2" s="116"/>
    </row>
    <row r="3" spans="1:18" s="43" customFormat="1">
      <c r="A3" s="43">
        <v>7.4999999999999997E-2</v>
      </c>
      <c r="B3" s="94">
        <v>5.3125</v>
      </c>
      <c r="C3" s="94">
        <v>9.6875</v>
      </c>
      <c r="D3" s="94">
        <v>17.5</v>
      </c>
      <c r="E3" s="94">
        <v>10.3125</v>
      </c>
      <c r="F3" s="94"/>
      <c r="G3" s="35"/>
      <c r="H3" s="35"/>
      <c r="I3" s="35"/>
      <c r="J3" s="35"/>
      <c r="K3" s="35"/>
      <c r="L3" s="35"/>
      <c r="M3" s="35"/>
      <c r="N3" s="35"/>
    </row>
    <row r="4" spans="1:18" s="43" customFormat="1">
      <c r="A4" s="43">
        <v>0.15</v>
      </c>
      <c r="B4" s="94">
        <v>8.6153849999999998</v>
      </c>
      <c r="C4" s="94">
        <v>9.2307690000000004</v>
      </c>
      <c r="D4" s="94">
        <v>17.23077</v>
      </c>
      <c r="E4" s="94">
        <v>16.615379999999998</v>
      </c>
      <c r="F4" s="94"/>
      <c r="G4" s="35"/>
      <c r="H4" s="35"/>
      <c r="I4" s="35"/>
      <c r="J4" s="35"/>
      <c r="K4" s="35"/>
      <c r="L4" s="35"/>
      <c r="M4" s="35"/>
      <c r="N4" s="35"/>
    </row>
    <row r="5" spans="1:18" s="43" customFormat="1">
      <c r="A5" s="43">
        <v>0.45</v>
      </c>
      <c r="B5" s="94">
        <v>13.913040000000001</v>
      </c>
      <c r="C5" s="94">
        <v>8.6956520000000008</v>
      </c>
      <c r="D5" s="94">
        <v>29.56522</v>
      </c>
      <c r="E5" s="94">
        <v>36.521740000000001</v>
      </c>
      <c r="F5" s="94"/>
      <c r="G5" s="35"/>
      <c r="H5" s="35"/>
      <c r="I5" s="35"/>
      <c r="J5" s="35"/>
      <c r="K5" s="35"/>
      <c r="L5" s="35"/>
      <c r="M5" s="35"/>
      <c r="N5" s="35"/>
    </row>
    <row r="6" spans="1:18" s="43" customFormat="1">
      <c r="A6" s="43">
        <v>1.5</v>
      </c>
      <c r="B6" s="94">
        <v>24.8062</v>
      </c>
      <c r="C6" s="94">
        <v>24.8062</v>
      </c>
      <c r="D6" s="94">
        <v>55.813949999999998</v>
      </c>
      <c r="E6" s="94">
        <v>55.813949999999998</v>
      </c>
      <c r="F6" s="94"/>
      <c r="G6" s="35"/>
      <c r="H6" s="35"/>
      <c r="I6" s="35"/>
      <c r="J6" s="35"/>
      <c r="K6" s="35"/>
      <c r="L6" s="35"/>
      <c r="M6" s="35"/>
      <c r="N6" s="35"/>
    </row>
    <row r="7" spans="1:18" s="43" customFormat="1">
      <c r="A7" s="43">
        <v>15</v>
      </c>
      <c r="B7" s="94">
        <v>187.5</v>
      </c>
      <c r="C7" s="94">
        <v>125</v>
      </c>
      <c r="D7" s="94">
        <v>187.5</v>
      </c>
      <c r="E7" s="94">
        <v>250</v>
      </c>
      <c r="F7" s="94"/>
      <c r="G7" s="35"/>
      <c r="H7" s="35"/>
      <c r="I7" s="35"/>
      <c r="J7" s="35"/>
      <c r="K7" s="35"/>
      <c r="L7" s="35"/>
      <c r="M7" s="35"/>
      <c r="N7" s="35"/>
    </row>
    <row r="8" spans="1:18" s="43" customFormat="1"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</row>
    <row r="9" spans="1:18" s="43" customFormat="1">
      <c r="A9" s="43" t="s">
        <v>86</v>
      </c>
      <c r="B9" s="131" t="s">
        <v>1</v>
      </c>
      <c r="C9" s="131"/>
      <c r="D9" s="131"/>
      <c r="E9" s="131"/>
      <c r="F9" s="131"/>
      <c r="G9" s="131"/>
      <c r="H9" s="131"/>
      <c r="I9" s="131"/>
      <c r="J9" s="131"/>
      <c r="K9" s="131"/>
      <c r="L9" s="131"/>
      <c r="M9" s="131"/>
      <c r="N9" s="131"/>
    </row>
    <row r="10" spans="1:18" s="43" customFormat="1">
      <c r="A10" s="43">
        <v>7.4999999999999997E-2</v>
      </c>
      <c r="B10" s="94">
        <v>6.5625</v>
      </c>
      <c r="C10" s="94">
        <v>5.625</v>
      </c>
      <c r="D10" s="94">
        <v>27.5</v>
      </c>
      <c r="E10" s="94">
        <v>9.0625</v>
      </c>
      <c r="F10" s="94">
        <v>11.875</v>
      </c>
      <c r="G10" s="94">
        <v>8.4375</v>
      </c>
      <c r="H10" s="94">
        <v>20.625</v>
      </c>
      <c r="I10" s="94">
        <v>38.4375</v>
      </c>
      <c r="J10" s="94">
        <v>15.625</v>
      </c>
      <c r="K10" s="94">
        <v>8.125</v>
      </c>
      <c r="L10" s="94">
        <v>11.875</v>
      </c>
      <c r="M10" s="94">
        <v>5.9375</v>
      </c>
      <c r="N10" s="94">
        <v>10.625</v>
      </c>
      <c r="O10" s="10"/>
      <c r="P10" s="10"/>
      <c r="Q10" s="10"/>
      <c r="R10" s="10"/>
    </row>
    <row r="11" spans="1:18" s="43" customFormat="1">
      <c r="A11" s="43">
        <v>0.15</v>
      </c>
      <c r="B11" s="94">
        <v>3.6923080000000001</v>
      </c>
      <c r="C11" s="94">
        <v>7.3846150000000002</v>
      </c>
      <c r="D11" s="94">
        <v>16.615379999999998</v>
      </c>
      <c r="E11" s="94">
        <v>6.1538459999999997</v>
      </c>
      <c r="F11" s="94">
        <v>9.2307690000000004</v>
      </c>
      <c r="G11" s="94">
        <v>13.538460000000001</v>
      </c>
      <c r="H11" s="94">
        <v>28.923079999999999</v>
      </c>
      <c r="I11" s="94">
        <v>29.538460000000001</v>
      </c>
      <c r="J11" s="94">
        <v>19.076920000000001</v>
      </c>
      <c r="K11" s="94">
        <v>6.1538459999999997</v>
      </c>
      <c r="L11" s="94">
        <v>4.9230770000000001</v>
      </c>
      <c r="M11" s="94">
        <v>8</v>
      </c>
      <c r="N11" s="94">
        <v>7.3846150000000002</v>
      </c>
      <c r="O11" s="10"/>
      <c r="P11" s="10"/>
      <c r="Q11" s="10"/>
      <c r="R11" s="10"/>
    </row>
    <row r="12" spans="1:18" s="43" customFormat="1">
      <c r="A12" s="43">
        <v>0.45</v>
      </c>
      <c r="B12" s="94">
        <v>13.913040000000001</v>
      </c>
      <c r="C12" s="94">
        <v>10.43478</v>
      </c>
      <c r="D12" s="94">
        <v>36.521740000000001</v>
      </c>
      <c r="E12" s="94">
        <v>8.6956520000000008</v>
      </c>
      <c r="F12" s="94">
        <v>10.43478</v>
      </c>
      <c r="G12" s="94">
        <v>22.608699999999999</v>
      </c>
      <c r="H12" s="94">
        <v>46.956519999999998</v>
      </c>
      <c r="I12" s="94">
        <v>27.826090000000001</v>
      </c>
      <c r="J12" s="94">
        <v>24.347829999999998</v>
      </c>
      <c r="K12" s="94">
        <v>13.913040000000001</v>
      </c>
      <c r="L12" s="94">
        <v>12.173909999999999</v>
      </c>
      <c r="M12" s="94">
        <v>15.65217</v>
      </c>
      <c r="N12" s="94">
        <v>13.913040000000001</v>
      </c>
      <c r="O12" s="10"/>
      <c r="P12" s="10"/>
      <c r="Q12" s="10"/>
      <c r="R12" s="10"/>
    </row>
    <row r="13" spans="1:18" s="43" customFormat="1">
      <c r="A13" s="43">
        <v>1.5</v>
      </c>
      <c r="B13" s="94">
        <v>31.007750000000001</v>
      </c>
      <c r="C13" s="94">
        <v>18.604649999999999</v>
      </c>
      <c r="D13" s="94">
        <v>68.21705</v>
      </c>
      <c r="E13" s="94">
        <v>24.8062</v>
      </c>
      <c r="F13" s="94">
        <v>18.604649999999999</v>
      </c>
      <c r="G13" s="94">
        <v>49.612400000000001</v>
      </c>
      <c r="H13" s="94">
        <v>86.821709999999996</v>
      </c>
      <c r="I13" s="94">
        <v>31.007750000000001</v>
      </c>
      <c r="J13" s="94">
        <v>49.612400000000001</v>
      </c>
      <c r="K13" s="94">
        <v>24.8062</v>
      </c>
      <c r="L13" s="94">
        <v>31.007750000000001</v>
      </c>
      <c r="M13" s="94">
        <v>43.410850000000003</v>
      </c>
      <c r="N13" s="94">
        <v>37.209299999999999</v>
      </c>
      <c r="O13" s="10"/>
      <c r="P13" s="10"/>
      <c r="Q13" s="10"/>
      <c r="R13" s="10"/>
    </row>
    <row r="14" spans="1:18" s="43" customFormat="1">
      <c r="A14" s="43">
        <v>15</v>
      </c>
      <c r="B14" s="94">
        <v>187.5</v>
      </c>
      <c r="C14" s="94">
        <v>62.5</v>
      </c>
      <c r="D14" s="94">
        <v>250</v>
      </c>
      <c r="E14" s="94">
        <v>125</v>
      </c>
      <c r="F14" s="94">
        <v>62.5</v>
      </c>
      <c r="G14" s="94">
        <v>250</v>
      </c>
      <c r="H14" s="94">
        <v>250</v>
      </c>
      <c r="I14" s="94">
        <v>0</v>
      </c>
      <c r="J14" s="94">
        <v>187.5</v>
      </c>
      <c r="K14" s="94">
        <v>187.5</v>
      </c>
      <c r="L14" s="94">
        <v>187.5</v>
      </c>
      <c r="M14" s="94">
        <v>187.5</v>
      </c>
      <c r="N14" s="94">
        <v>125</v>
      </c>
      <c r="O14" s="10"/>
      <c r="P14" s="10"/>
      <c r="Q14" s="10"/>
      <c r="R14" s="10"/>
    </row>
  </sheetData>
  <mergeCells count="3">
    <mergeCell ref="B1:M1"/>
    <mergeCell ref="B2:E2"/>
    <mergeCell ref="B9:N9"/>
  </mergeCells>
  <pageMargins left="0.7" right="0.7" top="0.75" bottom="0.75" header="0.3" footer="0.3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82474-5CCC-45DB-8E05-FC17E6EDE881}">
  <dimension ref="A1:N25"/>
  <sheetViews>
    <sheetView zoomScale="85" zoomScaleNormal="85" workbookViewId="0">
      <selection activeCell="P35" sqref="P35"/>
    </sheetView>
  </sheetViews>
  <sheetFormatPr defaultRowHeight="14.4"/>
  <cols>
    <col min="1" max="1" width="10.68359375" customWidth="1"/>
  </cols>
  <sheetData>
    <row r="1" spans="1:14" s="43" customFormat="1">
      <c r="A1" s="48" t="s">
        <v>101</v>
      </c>
      <c r="B1" s="123" t="s">
        <v>110</v>
      </c>
      <c r="C1" s="123"/>
      <c r="D1" s="123"/>
      <c r="E1" s="123"/>
    </row>
    <row r="2" spans="1:14" s="43" customFormat="1">
      <c r="A2" s="10" t="s">
        <v>8</v>
      </c>
      <c r="B2" s="130" t="s">
        <v>0</v>
      </c>
      <c r="C2" s="130"/>
      <c r="D2" s="130"/>
      <c r="E2" s="130"/>
      <c r="F2" s="10"/>
      <c r="G2" s="10"/>
      <c r="H2" s="10"/>
    </row>
    <row r="3" spans="1:14" s="43" customFormat="1">
      <c r="A3" s="10">
        <v>1</v>
      </c>
      <c r="B3" s="95">
        <v>16</v>
      </c>
      <c r="C3" s="95">
        <v>14</v>
      </c>
      <c r="D3" s="95">
        <v>23</v>
      </c>
      <c r="E3" s="95">
        <v>13</v>
      </c>
      <c r="F3" s="10"/>
      <c r="G3" s="10"/>
      <c r="H3" s="10"/>
      <c r="I3" s="10"/>
      <c r="J3" s="10"/>
      <c r="K3" s="10"/>
      <c r="L3" s="10"/>
      <c r="M3" s="10"/>
    </row>
    <row r="4" spans="1:14" s="43" customFormat="1">
      <c r="A4" s="10">
        <v>2</v>
      </c>
      <c r="B4" s="95">
        <v>18</v>
      </c>
      <c r="C4" s="95">
        <v>9</v>
      </c>
      <c r="D4" s="95">
        <v>10</v>
      </c>
      <c r="E4" s="95">
        <v>0</v>
      </c>
      <c r="F4" s="10"/>
      <c r="G4" s="10"/>
      <c r="H4" s="10"/>
      <c r="I4" s="10"/>
      <c r="J4" s="10"/>
      <c r="K4" s="10"/>
      <c r="L4" s="10"/>
      <c r="M4" s="10"/>
    </row>
    <row r="5" spans="1:14" s="43" customFormat="1">
      <c r="A5" s="10">
        <v>3</v>
      </c>
      <c r="B5" s="95">
        <v>10</v>
      </c>
      <c r="C5" s="95">
        <v>13</v>
      </c>
      <c r="D5" s="95">
        <v>9</v>
      </c>
      <c r="E5" s="95">
        <v>0</v>
      </c>
      <c r="F5" s="10"/>
      <c r="G5" s="10"/>
      <c r="H5" s="10"/>
      <c r="I5" s="10"/>
      <c r="J5" s="10"/>
      <c r="K5" s="10"/>
      <c r="L5" s="10"/>
      <c r="M5" s="10"/>
    </row>
    <row r="6" spans="1:14" s="43" customFormat="1">
      <c r="A6" s="10">
        <v>4</v>
      </c>
      <c r="B6" s="95">
        <v>12</v>
      </c>
      <c r="C6" s="95">
        <v>9</v>
      </c>
      <c r="D6" s="95">
        <v>7</v>
      </c>
      <c r="E6" s="95">
        <v>0</v>
      </c>
      <c r="F6" s="10"/>
      <c r="G6" s="10"/>
      <c r="H6" s="10"/>
      <c r="I6" s="10"/>
      <c r="J6" s="10"/>
      <c r="K6" s="10"/>
      <c r="L6" s="10"/>
      <c r="M6" s="10"/>
    </row>
    <row r="7" spans="1:14" s="43" customFormat="1">
      <c r="A7" s="10">
        <v>5</v>
      </c>
      <c r="B7" s="95">
        <v>9</v>
      </c>
      <c r="C7" s="95">
        <v>7</v>
      </c>
      <c r="D7" s="95">
        <v>6</v>
      </c>
      <c r="E7" s="95">
        <v>0</v>
      </c>
      <c r="F7" s="10"/>
      <c r="G7" s="10"/>
      <c r="H7" s="10"/>
      <c r="I7" s="10"/>
      <c r="J7" s="10"/>
      <c r="K7" s="10"/>
      <c r="L7" s="10"/>
      <c r="M7" s="10"/>
    </row>
    <row r="8" spans="1:14" s="43" customFormat="1">
      <c r="A8" s="10">
        <v>6</v>
      </c>
      <c r="B8" s="95">
        <v>11</v>
      </c>
      <c r="C8" s="95">
        <v>8</v>
      </c>
      <c r="D8" s="95">
        <v>6</v>
      </c>
      <c r="E8" s="95">
        <v>0</v>
      </c>
      <c r="F8" s="10"/>
      <c r="G8" s="10"/>
      <c r="H8" s="10"/>
      <c r="I8" s="10"/>
      <c r="J8" s="10"/>
      <c r="K8" s="10"/>
      <c r="L8" s="10"/>
      <c r="M8" s="10"/>
    </row>
    <row r="9" spans="1:14" s="43" customFormat="1">
      <c r="A9" s="10">
        <v>7</v>
      </c>
      <c r="B9" s="95">
        <v>17</v>
      </c>
      <c r="C9" s="95">
        <v>7</v>
      </c>
      <c r="D9" s="95">
        <v>6</v>
      </c>
      <c r="E9" s="95">
        <v>0</v>
      </c>
      <c r="F9" s="10"/>
      <c r="G9" s="10"/>
      <c r="H9" s="10"/>
      <c r="I9" s="10"/>
      <c r="J9" s="10"/>
      <c r="K9" s="10"/>
      <c r="L9" s="10"/>
      <c r="M9" s="10"/>
    </row>
    <row r="10" spans="1:14" s="43" customFormat="1">
      <c r="A10" s="10">
        <v>8</v>
      </c>
      <c r="B10" s="95">
        <v>16</v>
      </c>
      <c r="C10" s="95">
        <v>9</v>
      </c>
      <c r="D10" s="95">
        <v>6</v>
      </c>
      <c r="E10" s="95">
        <v>0</v>
      </c>
      <c r="F10" s="10"/>
      <c r="G10" s="10"/>
      <c r="H10" s="10"/>
      <c r="I10" s="10"/>
      <c r="J10" s="10"/>
      <c r="K10" s="10"/>
      <c r="L10" s="10"/>
      <c r="M10" s="10"/>
    </row>
    <row r="11" spans="1:14" s="43" customFormat="1">
      <c r="A11" s="10">
        <v>9</v>
      </c>
      <c r="B11" s="95">
        <v>19</v>
      </c>
      <c r="C11" s="95">
        <v>9</v>
      </c>
      <c r="D11" s="95">
        <v>4</v>
      </c>
      <c r="E11" s="95">
        <v>0</v>
      </c>
      <c r="F11" s="10"/>
      <c r="G11" s="10"/>
      <c r="H11" s="10"/>
      <c r="I11" s="10"/>
      <c r="J11" s="10"/>
      <c r="K11" s="10"/>
      <c r="L11" s="10"/>
      <c r="M11" s="10"/>
    </row>
    <row r="12" spans="1:14" s="43" customFormat="1">
      <c r="A12" s="10">
        <v>10</v>
      </c>
      <c r="B12" s="95">
        <v>9</v>
      </c>
      <c r="C12" s="95">
        <v>9</v>
      </c>
      <c r="D12" s="95">
        <v>5</v>
      </c>
      <c r="E12" s="95">
        <v>0</v>
      </c>
      <c r="F12" s="10"/>
      <c r="G12" s="10"/>
      <c r="H12" s="10"/>
      <c r="I12" s="10"/>
      <c r="J12" s="10"/>
      <c r="K12" s="10"/>
      <c r="L12" s="10"/>
      <c r="M12" s="10"/>
    </row>
    <row r="13" spans="1:14" s="43" customFormat="1"/>
    <row r="14" spans="1:14" s="43" customFormat="1"/>
    <row r="15" spans="1:14" s="43" customFormat="1">
      <c r="A15" s="10" t="s">
        <v>8</v>
      </c>
      <c r="B15" s="130" t="s">
        <v>1</v>
      </c>
      <c r="C15" s="130"/>
      <c r="D15" s="130"/>
      <c r="E15" s="130"/>
      <c r="F15" s="130"/>
      <c r="G15" s="130"/>
      <c r="H15" s="130"/>
      <c r="I15" s="130"/>
      <c r="J15" s="130"/>
      <c r="K15" s="130"/>
      <c r="L15" s="130"/>
      <c r="M15" s="130"/>
      <c r="N15" s="130"/>
    </row>
    <row r="16" spans="1:14" s="43" customFormat="1">
      <c r="A16" s="10">
        <v>1</v>
      </c>
      <c r="B16" s="95">
        <v>13</v>
      </c>
      <c r="C16" s="95">
        <v>19</v>
      </c>
      <c r="D16" s="95">
        <v>15</v>
      </c>
      <c r="E16" s="95">
        <v>20</v>
      </c>
      <c r="F16" s="95">
        <v>33</v>
      </c>
      <c r="G16" s="95">
        <v>61</v>
      </c>
      <c r="H16" s="95">
        <v>0</v>
      </c>
      <c r="I16" s="95">
        <v>45</v>
      </c>
      <c r="J16" s="95">
        <v>22</v>
      </c>
      <c r="K16" s="95">
        <v>36</v>
      </c>
      <c r="L16" s="95">
        <v>14</v>
      </c>
      <c r="M16" s="95">
        <v>9</v>
      </c>
      <c r="N16" s="95">
        <v>19</v>
      </c>
    </row>
    <row r="17" spans="1:14" s="43" customFormat="1">
      <c r="A17" s="10">
        <v>2</v>
      </c>
      <c r="B17" s="95">
        <v>10</v>
      </c>
      <c r="C17" s="95">
        <v>12</v>
      </c>
      <c r="D17" s="95">
        <v>2</v>
      </c>
      <c r="E17" s="95">
        <v>19</v>
      </c>
      <c r="F17" s="95">
        <v>22</v>
      </c>
      <c r="G17" s="95">
        <v>2</v>
      </c>
      <c r="H17" s="95">
        <v>0</v>
      </c>
      <c r="I17" s="95">
        <v>36</v>
      </c>
      <c r="J17" s="95">
        <v>12</v>
      </c>
      <c r="K17" s="95">
        <v>18</v>
      </c>
      <c r="L17" s="95">
        <v>20</v>
      </c>
      <c r="M17" s="95">
        <v>0</v>
      </c>
      <c r="N17" s="95">
        <v>19</v>
      </c>
    </row>
    <row r="18" spans="1:14" s="43" customFormat="1">
      <c r="A18" s="10">
        <v>3</v>
      </c>
      <c r="B18" s="95">
        <v>13</v>
      </c>
      <c r="C18" s="95">
        <v>13</v>
      </c>
      <c r="D18" s="95">
        <v>0</v>
      </c>
      <c r="E18" s="95">
        <v>16</v>
      </c>
      <c r="F18" s="95">
        <v>9</v>
      </c>
      <c r="G18" s="95">
        <v>0</v>
      </c>
      <c r="H18" s="95">
        <v>0</v>
      </c>
      <c r="I18" s="95">
        <v>30</v>
      </c>
      <c r="J18" s="95">
        <v>14</v>
      </c>
      <c r="K18" s="95">
        <v>21</v>
      </c>
      <c r="L18" s="95">
        <v>15</v>
      </c>
      <c r="M18" s="95">
        <v>1</v>
      </c>
      <c r="N18" s="95">
        <v>23</v>
      </c>
    </row>
    <row r="19" spans="1:14" s="43" customFormat="1">
      <c r="A19" s="10">
        <v>4</v>
      </c>
      <c r="B19" s="95">
        <v>9</v>
      </c>
      <c r="C19" s="95">
        <v>14</v>
      </c>
      <c r="D19" s="95">
        <v>0</v>
      </c>
      <c r="E19" s="95">
        <v>13</v>
      </c>
      <c r="F19" s="95">
        <v>10</v>
      </c>
      <c r="G19" s="95">
        <v>0</v>
      </c>
      <c r="H19" s="95">
        <v>0</v>
      </c>
      <c r="I19" s="95">
        <v>25</v>
      </c>
      <c r="J19" s="95">
        <v>9</v>
      </c>
      <c r="K19" s="95">
        <v>13</v>
      </c>
      <c r="L19" s="95">
        <v>12</v>
      </c>
      <c r="M19" s="95">
        <v>0</v>
      </c>
      <c r="N19" s="95">
        <v>18</v>
      </c>
    </row>
    <row r="20" spans="1:14" s="43" customFormat="1">
      <c r="A20" s="10">
        <v>5</v>
      </c>
      <c r="B20" s="95">
        <v>3</v>
      </c>
      <c r="C20" s="95">
        <v>11</v>
      </c>
      <c r="D20" s="95">
        <v>0</v>
      </c>
      <c r="E20" s="95">
        <v>10</v>
      </c>
      <c r="F20" s="95">
        <v>10</v>
      </c>
      <c r="G20" s="95">
        <v>0</v>
      </c>
      <c r="H20" s="95">
        <v>0</v>
      </c>
      <c r="I20" s="95">
        <v>22</v>
      </c>
      <c r="J20" s="95">
        <v>6</v>
      </c>
      <c r="K20" s="95">
        <v>10</v>
      </c>
      <c r="L20" s="95">
        <v>10</v>
      </c>
      <c r="M20" s="95">
        <v>0</v>
      </c>
      <c r="N20" s="95">
        <v>10</v>
      </c>
    </row>
    <row r="21" spans="1:14" s="43" customFormat="1">
      <c r="A21" s="10">
        <v>6</v>
      </c>
      <c r="B21" s="95">
        <v>2</v>
      </c>
      <c r="C21" s="95">
        <v>16</v>
      </c>
      <c r="D21" s="95">
        <v>0</v>
      </c>
      <c r="E21" s="95">
        <v>10</v>
      </c>
      <c r="F21" s="95">
        <v>14</v>
      </c>
      <c r="G21" s="95">
        <v>0</v>
      </c>
      <c r="H21" s="95">
        <v>0</v>
      </c>
      <c r="I21" s="95">
        <v>19</v>
      </c>
      <c r="J21" s="95">
        <v>7</v>
      </c>
      <c r="K21" s="95">
        <v>9</v>
      </c>
      <c r="L21" s="95">
        <v>8</v>
      </c>
      <c r="M21" s="95">
        <v>0</v>
      </c>
      <c r="N21" s="95">
        <v>6</v>
      </c>
    </row>
    <row r="22" spans="1:14" s="43" customFormat="1">
      <c r="A22" s="10">
        <v>7</v>
      </c>
      <c r="B22" s="95">
        <v>3</v>
      </c>
      <c r="C22" s="95">
        <v>8</v>
      </c>
      <c r="D22" s="95">
        <v>0</v>
      </c>
      <c r="E22" s="95">
        <v>8</v>
      </c>
      <c r="F22" s="95">
        <v>11</v>
      </c>
      <c r="G22" s="95">
        <v>0</v>
      </c>
      <c r="H22" s="95">
        <v>0</v>
      </c>
      <c r="I22" s="95">
        <v>9</v>
      </c>
      <c r="J22" s="95">
        <v>7</v>
      </c>
      <c r="K22" s="95">
        <v>5</v>
      </c>
      <c r="L22" s="95">
        <v>11</v>
      </c>
      <c r="M22" s="95">
        <v>0</v>
      </c>
      <c r="N22" s="95">
        <v>9</v>
      </c>
    </row>
    <row r="23" spans="1:14" s="43" customFormat="1">
      <c r="A23" s="10">
        <v>8</v>
      </c>
      <c r="B23" s="95">
        <v>3</v>
      </c>
      <c r="C23" s="95">
        <v>7</v>
      </c>
      <c r="D23" s="95">
        <v>0</v>
      </c>
      <c r="E23" s="95">
        <v>2</v>
      </c>
      <c r="F23" s="95">
        <v>12</v>
      </c>
      <c r="G23" s="95">
        <v>0</v>
      </c>
      <c r="H23" s="95">
        <v>0</v>
      </c>
      <c r="I23" s="95">
        <v>8</v>
      </c>
      <c r="J23" s="95">
        <v>4</v>
      </c>
      <c r="K23" s="95">
        <v>5</v>
      </c>
      <c r="L23" s="95">
        <v>8</v>
      </c>
      <c r="M23" s="95">
        <v>0</v>
      </c>
      <c r="N23" s="95">
        <v>6</v>
      </c>
    </row>
    <row r="24" spans="1:14" s="43" customFormat="1">
      <c r="A24" s="10">
        <v>9</v>
      </c>
      <c r="B24" s="95">
        <v>2</v>
      </c>
      <c r="C24" s="95">
        <v>5</v>
      </c>
      <c r="D24" s="95">
        <v>0</v>
      </c>
      <c r="E24" s="95">
        <v>1</v>
      </c>
      <c r="F24" s="95">
        <v>22</v>
      </c>
      <c r="G24" s="95">
        <v>0</v>
      </c>
      <c r="H24" s="95">
        <v>0</v>
      </c>
      <c r="I24" s="95">
        <v>7</v>
      </c>
      <c r="J24" s="95">
        <v>2</v>
      </c>
      <c r="K24" s="95">
        <v>4</v>
      </c>
      <c r="L24" s="95">
        <v>8</v>
      </c>
      <c r="M24" s="95">
        <v>0</v>
      </c>
      <c r="N24" s="95">
        <v>7</v>
      </c>
    </row>
    <row r="25" spans="1:14" s="43" customFormat="1">
      <c r="A25" s="10">
        <v>10</v>
      </c>
      <c r="B25" s="95">
        <v>2</v>
      </c>
      <c r="C25" s="95">
        <v>5</v>
      </c>
      <c r="D25" s="95">
        <v>0</v>
      </c>
      <c r="E25" s="95">
        <v>1</v>
      </c>
      <c r="F25" s="95">
        <v>2</v>
      </c>
      <c r="G25" s="95">
        <v>0</v>
      </c>
      <c r="H25" s="95">
        <v>0</v>
      </c>
      <c r="I25" s="95">
        <v>2</v>
      </c>
      <c r="J25" s="95">
        <v>3</v>
      </c>
      <c r="K25" s="95">
        <v>5</v>
      </c>
      <c r="L25" s="95">
        <v>8</v>
      </c>
      <c r="M25" s="95">
        <v>0</v>
      </c>
      <c r="N25" s="95">
        <v>4</v>
      </c>
    </row>
  </sheetData>
  <mergeCells count="3">
    <mergeCell ref="B15:N15"/>
    <mergeCell ref="B2:E2"/>
    <mergeCell ref="B1:E1"/>
  </mergeCells>
  <pageMargins left="0.7" right="0.7" top="0.75" bottom="0.75" header="0.3" footer="0.3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D557E3-CB25-4DBE-B564-D1619E97A020}">
  <dimension ref="A1:R14"/>
  <sheetViews>
    <sheetView zoomScale="85" zoomScaleNormal="85" workbookViewId="0">
      <selection activeCell="P35" sqref="P35"/>
    </sheetView>
  </sheetViews>
  <sheetFormatPr defaultRowHeight="14.4"/>
  <cols>
    <col min="1" max="1" width="14.83984375" customWidth="1"/>
  </cols>
  <sheetData>
    <row r="1" spans="1:18" s="35" customFormat="1">
      <c r="A1" s="106" t="s">
        <v>111</v>
      </c>
      <c r="B1" s="134" t="s">
        <v>110</v>
      </c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06"/>
      <c r="O1" s="106"/>
      <c r="P1" s="106"/>
      <c r="Q1" s="106"/>
      <c r="R1" s="106"/>
    </row>
    <row r="2" spans="1:18" s="35" customFormat="1">
      <c r="A2" s="35" t="s">
        <v>86</v>
      </c>
      <c r="B2" s="131" t="s">
        <v>0</v>
      </c>
      <c r="C2" s="131"/>
      <c r="D2" s="131"/>
    </row>
    <row r="3" spans="1:18" s="35" customFormat="1">
      <c r="A3" s="35">
        <v>7.4999999999999997E-2</v>
      </c>
      <c r="B3" s="94">
        <v>0.3125</v>
      </c>
      <c r="C3" s="94">
        <v>0</v>
      </c>
      <c r="D3" s="94">
        <v>2.5</v>
      </c>
      <c r="E3" s="94"/>
      <c r="F3" s="94"/>
    </row>
    <row r="4" spans="1:18" s="35" customFormat="1">
      <c r="A4" s="35">
        <v>0.15</v>
      </c>
      <c r="B4" s="94">
        <v>2.461538</v>
      </c>
      <c r="C4" s="94">
        <v>0</v>
      </c>
      <c r="D4" s="94">
        <v>1.230769</v>
      </c>
      <c r="E4" s="94"/>
      <c r="F4" s="94"/>
    </row>
    <row r="5" spans="1:18" s="35" customFormat="1">
      <c r="A5" s="35">
        <v>0.45</v>
      </c>
      <c r="B5" s="94">
        <v>10.43478</v>
      </c>
      <c r="C5" s="94">
        <v>1.7391300000000001</v>
      </c>
      <c r="D5" s="94">
        <v>6.9565219999999997</v>
      </c>
      <c r="E5" s="94"/>
      <c r="F5" s="94"/>
    </row>
    <row r="6" spans="1:18" s="35" customFormat="1">
      <c r="A6" s="35">
        <v>1.5</v>
      </c>
      <c r="B6" s="94">
        <v>43.410850000000003</v>
      </c>
      <c r="C6" s="94">
        <v>12.4031</v>
      </c>
      <c r="D6" s="94">
        <v>18.604649999999999</v>
      </c>
      <c r="E6" s="94"/>
      <c r="F6" s="94"/>
    </row>
    <row r="7" spans="1:18" s="35" customFormat="1">
      <c r="A7" s="35">
        <v>15</v>
      </c>
      <c r="B7" s="94">
        <v>187.5</v>
      </c>
      <c r="C7" s="94">
        <v>62.5</v>
      </c>
      <c r="D7" s="94">
        <v>187.5</v>
      </c>
      <c r="E7" s="94"/>
      <c r="F7" s="94"/>
    </row>
    <row r="8" spans="1:18" s="35" customFormat="1"/>
    <row r="9" spans="1:18" s="35" customFormat="1">
      <c r="A9" s="35" t="s">
        <v>86</v>
      </c>
      <c r="B9" s="131" t="s">
        <v>1</v>
      </c>
      <c r="C9" s="131"/>
      <c r="D9" s="131"/>
      <c r="E9" s="131"/>
      <c r="F9" s="131"/>
      <c r="G9" s="131"/>
      <c r="H9" s="131"/>
      <c r="I9" s="131"/>
      <c r="J9" s="131"/>
      <c r="K9" s="131"/>
      <c r="L9" s="131"/>
      <c r="M9" s="131"/>
      <c r="N9" s="131"/>
      <c r="O9" s="131"/>
      <c r="P9" s="131"/>
      <c r="Q9" s="131"/>
    </row>
    <row r="10" spans="1:18" s="35" customFormat="1">
      <c r="A10" s="35">
        <v>7.4999999999999997E-2</v>
      </c>
      <c r="B10" s="94">
        <v>1.5625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0.3125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1.25</v>
      </c>
      <c r="P10" s="94">
        <v>0</v>
      </c>
      <c r="Q10" s="94">
        <v>0</v>
      </c>
      <c r="R10" s="94"/>
    </row>
    <row r="11" spans="1:18" s="35" customFormat="1">
      <c r="A11" s="35">
        <v>0.15</v>
      </c>
      <c r="B11" s="94">
        <v>3.6923080000000001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0.61538499999999996</v>
      </c>
      <c r="J11" s="94">
        <v>0.61538499999999996</v>
      </c>
      <c r="K11" s="94">
        <v>0</v>
      </c>
      <c r="L11" s="94">
        <v>0</v>
      </c>
      <c r="M11" s="94">
        <v>0</v>
      </c>
      <c r="N11" s="94">
        <v>0.61538499999999996</v>
      </c>
      <c r="O11" s="94">
        <v>3.0769229999999999</v>
      </c>
      <c r="P11" s="94">
        <v>0</v>
      </c>
      <c r="Q11" s="94">
        <v>0</v>
      </c>
      <c r="R11" s="94"/>
    </row>
    <row r="12" spans="1:18" s="35" customFormat="1">
      <c r="A12" s="35">
        <v>0.45</v>
      </c>
      <c r="B12" s="94">
        <v>8.6956520000000008</v>
      </c>
      <c r="C12" s="94">
        <v>1.7391300000000001</v>
      </c>
      <c r="D12" s="94">
        <v>0</v>
      </c>
      <c r="E12" s="94">
        <v>0</v>
      </c>
      <c r="F12" s="94">
        <v>0</v>
      </c>
      <c r="G12" s="94">
        <v>3.4782609999999998</v>
      </c>
      <c r="H12" s="94">
        <v>5.2173910000000001</v>
      </c>
      <c r="I12" s="94">
        <v>8.6956520000000008</v>
      </c>
      <c r="J12" s="94">
        <v>5.2173910000000001</v>
      </c>
      <c r="K12" s="94">
        <v>0</v>
      </c>
      <c r="L12" s="94">
        <v>1.7391300000000001</v>
      </c>
      <c r="M12" s="94">
        <v>5.2173910000000001</v>
      </c>
      <c r="N12" s="94">
        <v>1.7391300000000001</v>
      </c>
      <c r="O12" s="94">
        <v>6.9565219999999997</v>
      </c>
      <c r="P12" s="94">
        <v>1.7391300000000001</v>
      </c>
      <c r="Q12" s="94">
        <v>1.7391300000000001</v>
      </c>
      <c r="R12" s="94"/>
    </row>
    <row r="13" spans="1:18" s="35" customFormat="1">
      <c r="A13" s="35">
        <v>1.5</v>
      </c>
      <c r="B13" s="94">
        <v>31.007750000000001</v>
      </c>
      <c r="C13" s="94">
        <v>18.604649999999999</v>
      </c>
      <c r="D13" s="94">
        <v>12.4031</v>
      </c>
      <c r="E13" s="94">
        <v>6.2015500000000001</v>
      </c>
      <c r="F13" s="94">
        <v>0</v>
      </c>
      <c r="G13" s="94">
        <v>18.604649999999999</v>
      </c>
      <c r="H13" s="94">
        <v>18.604649999999999</v>
      </c>
      <c r="I13" s="94">
        <v>31.007750000000001</v>
      </c>
      <c r="J13" s="94">
        <v>24.8062</v>
      </c>
      <c r="K13" s="94">
        <v>0</v>
      </c>
      <c r="L13" s="94">
        <v>12.4031</v>
      </c>
      <c r="M13" s="94">
        <v>31.007750000000001</v>
      </c>
      <c r="N13" s="94">
        <v>6.2015500000000001</v>
      </c>
      <c r="O13" s="94">
        <v>24.8062</v>
      </c>
      <c r="P13" s="94">
        <v>12.4031</v>
      </c>
      <c r="Q13" s="94">
        <v>6.2015500000000001</v>
      </c>
      <c r="R13" s="94"/>
    </row>
    <row r="14" spans="1:18" s="35" customFormat="1">
      <c r="A14" s="35">
        <v>15</v>
      </c>
      <c r="B14" s="94">
        <v>187.5</v>
      </c>
      <c r="C14" s="94">
        <v>187.5</v>
      </c>
      <c r="D14" s="94">
        <v>187.5</v>
      </c>
      <c r="E14" s="94">
        <v>62.5</v>
      </c>
      <c r="F14" s="94">
        <v>62.5</v>
      </c>
      <c r="G14" s="94">
        <v>125</v>
      </c>
      <c r="H14" s="94">
        <v>187.5</v>
      </c>
      <c r="I14" s="94">
        <v>125</v>
      </c>
      <c r="J14" s="94">
        <v>250</v>
      </c>
      <c r="K14" s="94">
        <v>62.5</v>
      </c>
      <c r="L14" s="94">
        <v>125</v>
      </c>
      <c r="M14" s="94">
        <v>250</v>
      </c>
      <c r="N14" s="94">
        <v>62.5</v>
      </c>
      <c r="O14" s="94">
        <v>187.5</v>
      </c>
      <c r="P14" s="94">
        <v>62.5</v>
      </c>
      <c r="Q14" s="94">
        <v>62.5</v>
      </c>
      <c r="R14" s="94"/>
    </row>
  </sheetData>
  <mergeCells count="3">
    <mergeCell ref="B1:M1"/>
    <mergeCell ref="B2:D2"/>
    <mergeCell ref="B9:Q9"/>
  </mergeCells>
  <pageMargins left="0.7" right="0.7" top="0.75" bottom="0.75" header="0.3" footer="0.3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385F4-F1EC-4B52-BA5E-D7B29719BE7E}">
  <dimension ref="A1:T14"/>
  <sheetViews>
    <sheetView zoomScale="85" zoomScaleNormal="85" workbookViewId="0">
      <selection activeCell="P35" sqref="P35"/>
    </sheetView>
  </sheetViews>
  <sheetFormatPr defaultRowHeight="14.4"/>
  <cols>
    <col min="1" max="1" width="17" customWidth="1"/>
  </cols>
  <sheetData>
    <row r="1" spans="1:20" s="50" customFormat="1">
      <c r="A1" s="46" t="s">
        <v>102</v>
      </c>
      <c r="B1" s="119" t="s">
        <v>110</v>
      </c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46"/>
      <c r="O1" s="46"/>
      <c r="P1" s="46"/>
      <c r="Q1" s="46"/>
      <c r="R1" s="46"/>
    </row>
    <row r="2" spans="1:20" s="50" customFormat="1">
      <c r="A2" s="50" t="s">
        <v>86</v>
      </c>
      <c r="B2" s="127" t="s">
        <v>0</v>
      </c>
      <c r="C2" s="127"/>
      <c r="D2" s="127"/>
      <c r="E2" s="127"/>
      <c r="F2" s="127"/>
      <c r="G2" s="127"/>
      <c r="H2" s="127"/>
      <c r="I2" s="127"/>
      <c r="J2" s="127"/>
    </row>
    <row r="3" spans="1:20" s="50" customFormat="1">
      <c r="A3" s="50">
        <v>7.4999999999999997E-2</v>
      </c>
      <c r="B3" s="101">
        <v>49.6875</v>
      </c>
      <c r="C3" s="101">
        <v>23.4375</v>
      </c>
      <c r="D3" s="101">
        <v>30.9375</v>
      </c>
      <c r="E3" s="101">
        <v>27.5</v>
      </c>
      <c r="F3" s="101">
        <v>1.875</v>
      </c>
      <c r="G3" s="101">
        <v>10.625</v>
      </c>
      <c r="H3" s="101">
        <v>20.3125</v>
      </c>
      <c r="I3" s="101">
        <v>4.375</v>
      </c>
      <c r="J3" s="101">
        <v>42.1875</v>
      </c>
      <c r="K3" s="102"/>
      <c r="L3" s="102"/>
      <c r="M3" s="102"/>
      <c r="N3" s="102"/>
      <c r="O3" s="102"/>
      <c r="P3" s="102"/>
      <c r="Q3" s="102"/>
      <c r="R3" s="102"/>
      <c r="S3" s="102"/>
      <c r="T3" s="102"/>
    </row>
    <row r="4" spans="1:20" s="50" customFormat="1">
      <c r="A4" s="50">
        <v>0.15</v>
      </c>
      <c r="B4" s="101">
        <v>46.153849999999998</v>
      </c>
      <c r="C4" s="101">
        <v>22.76923</v>
      </c>
      <c r="D4" s="101">
        <v>43.076920000000001</v>
      </c>
      <c r="E4" s="101">
        <v>24.615379999999998</v>
      </c>
      <c r="F4" s="101">
        <v>3.0769229999999999</v>
      </c>
      <c r="G4" s="101">
        <v>9.8461540000000003</v>
      </c>
      <c r="H4" s="101">
        <v>25.846150000000002</v>
      </c>
      <c r="I4" s="101">
        <v>4.3076920000000003</v>
      </c>
      <c r="J4" s="101">
        <v>53.538460000000001</v>
      </c>
      <c r="K4" s="102"/>
      <c r="L4" s="102"/>
      <c r="M4" s="102"/>
      <c r="N4" s="102"/>
      <c r="O4" s="102"/>
      <c r="P4" s="102"/>
      <c r="Q4" s="102"/>
      <c r="R4" s="102"/>
      <c r="S4" s="102"/>
      <c r="T4" s="102"/>
    </row>
    <row r="5" spans="1:20" s="50" customFormat="1">
      <c r="A5" s="50">
        <v>0.45</v>
      </c>
      <c r="B5" s="101">
        <v>67.826089999999994</v>
      </c>
      <c r="C5" s="101">
        <v>29.56522</v>
      </c>
      <c r="D5" s="101">
        <v>62.608699999999999</v>
      </c>
      <c r="E5" s="101">
        <v>38.260869999999997</v>
      </c>
      <c r="F5" s="101">
        <v>22.608699999999999</v>
      </c>
      <c r="G5" s="101">
        <v>15.65217</v>
      </c>
      <c r="H5" s="101">
        <v>46.956519999999998</v>
      </c>
      <c r="I5" s="101">
        <v>15.65217</v>
      </c>
      <c r="J5" s="101">
        <v>62.608699999999999</v>
      </c>
      <c r="K5" s="102"/>
      <c r="L5" s="102"/>
      <c r="M5" s="102"/>
      <c r="N5" s="102"/>
      <c r="O5" s="102"/>
      <c r="P5" s="102"/>
      <c r="Q5" s="102"/>
      <c r="R5" s="102"/>
      <c r="S5" s="102"/>
      <c r="T5" s="102"/>
    </row>
    <row r="6" spans="1:20" s="50" customFormat="1">
      <c r="A6" s="50">
        <v>1.5</v>
      </c>
      <c r="B6" s="101">
        <v>111.6279</v>
      </c>
      <c r="C6" s="101">
        <v>68.21705</v>
      </c>
      <c r="D6" s="101">
        <v>99.224810000000005</v>
      </c>
      <c r="E6" s="101">
        <v>62.015500000000003</v>
      </c>
      <c r="F6" s="101">
        <v>43.410850000000003</v>
      </c>
      <c r="G6" s="101">
        <v>37.209299999999999</v>
      </c>
      <c r="H6" s="101">
        <v>86.821709999999996</v>
      </c>
      <c r="I6" s="101">
        <v>49.612400000000001</v>
      </c>
      <c r="J6" s="101">
        <v>105.4264</v>
      </c>
      <c r="K6" s="102"/>
      <c r="L6" s="102"/>
      <c r="M6" s="102"/>
      <c r="N6" s="102"/>
      <c r="O6" s="102"/>
      <c r="P6" s="102"/>
      <c r="Q6" s="102"/>
      <c r="R6" s="102"/>
      <c r="S6" s="102"/>
      <c r="T6" s="102"/>
    </row>
    <row r="7" spans="1:20" s="50" customFormat="1">
      <c r="A7" s="50">
        <v>15</v>
      </c>
      <c r="B7" s="101">
        <v>250</v>
      </c>
      <c r="C7" s="101">
        <v>187.5</v>
      </c>
      <c r="D7" s="101">
        <v>250</v>
      </c>
      <c r="E7" s="101">
        <v>187.5</v>
      </c>
      <c r="F7" s="101">
        <v>187.5</v>
      </c>
      <c r="G7" s="101">
        <v>125</v>
      </c>
      <c r="H7" s="101">
        <v>250</v>
      </c>
      <c r="I7" s="101">
        <v>187.5</v>
      </c>
      <c r="J7" s="101">
        <v>187.5</v>
      </c>
      <c r="K7" s="102"/>
      <c r="L7" s="102"/>
      <c r="M7" s="102"/>
      <c r="N7" s="102"/>
      <c r="O7" s="102"/>
      <c r="P7" s="102"/>
      <c r="Q7" s="102"/>
      <c r="R7" s="102"/>
      <c r="S7" s="102"/>
      <c r="T7" s="102"/>
    </row>
    <row r="8" spans="1:20" s="50" customFormat="1">
      <c r="B8" s="102"/>
      <c r="C8" s="102"/>
      <c r="D8" s="102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102"/>
      <c r="T8" s="102"/>
    </row>
    <row r="9" spans="1:20" s="50" customFormat="1">
      <c r="A9" s="50" t="s">
        <v>86</v>
      </c>
      <c r="B9" s="132" t="s">
        <v>1</v>
      </c>
      <c r="C9" s="132"/>
      <c r="D9" s="132"/>
      <c r="E9" s="132"/>
      <c r="F9" s="132"/>
      <c r="G9" s="132"/>
      <c r="H9" s="132"/>
      <c r="I9" s="132"/>
      <c r="J9" s="132"/>
      <c r="K9" s="132"/>
      <c r="L9" s="132"/>
      <c r="M9" s="132"/>
      <c r="N9" s="132"/>
      <c r="O9" s="132"/>
      <c r="P9" s="132"/>
      <c r="Q9" s="132"/>
      <c r="R9" s="132"/>
      <c r="S9" s="132"/>
      <c r="T9" s="132"/>
    </row>
    <row r="10" spans="1:20" s="50" customFormat="1">
      <c r="A10" s="50">
        <v>7.4999999999999997E-2</v>
      </c>
      <c r="B10" s="101">
        <v>7.1875</v>
      </c>
      <c r="C10" s="101">
        <v>60</v>
      </c>
      <c r="D10" s="101">
        <v>23.125</v>
      </c>
      <c r="E10" s="101">
        <v>10.3125</v>
      </c>
      <c r="F10" s="101">
        <v>6.875</v>
      </c>
      <c r="G10" s="101">
        <v>8.75</v>
      </c>
      <c r="H10" s="101">
        <v>5.625</v>
      </c>
      <c r="I10" s="101">
        <v>15.3125</v>
      </c>
      <c r="J10" s="101">
        <v>9.0625</v>
      </c>
      <c r="K10" s="101">
        <v>12.1875</v>
      </c>
      <c r="L10" s="101">
        <v>5</v>
      </c>
      <c r="M10" s="101">
        <v>14.375</v>
      </c>
      <c r="N10" s="101">
        <v>9.6875</v>
      </c>
      <c r="O10" s="101">
        <v>9.6875</v>
      </c>
      <c r="P10" s="101">
        <v>4.0625</v>
      </c>
      <c r="Q10" s="101">
        <v>6.25</v>
      </c>
      <c r="R10" s="101">
        <v>7.8125</v>
      </c>
      <c r="S10" s="101">
        <v>7.5</v>
      </c>
      <c r="T10" s="101">
        <v>12.1875</v>
      </c>
    </row>
    <row r="11" spans="1:20" s="50" customFormat="1">
      <c r="A11" s="50">
        <v>0.15</v>
      </c>
      <c r="B11" s="101">
        <v>5.538462</v>
      </c>
      <c r="C11" s="101">
        <v>56.615380000000002</v>
      </c>
      <c r="D11" s="101">
        <v>45.538460000000001</v>
      </c>
      <c r="E11" s="101">
        <v>8.6153849999999998</v>
      </c>
      <c r="F11" s="101">
        <v>10.461539999999999</v>
      </c>
      <c r="G11" s="101">
        <v>25.23077</v>
      </c>
      <c r="H11" s="101">
        <v>3.0769229999999999</v>
      </c>
      <c r="I11" s="101">
        <v>20.307690000000001</v>
      </c>
      <c r="J11" s="101">
        <v>8</v>
      </c>
      <c r="K11" s="101">
        <v>9.8461540000000003</v>
      </c>
      <c r="L11" s="101">
        <v>7.3846150000000002</v>
      </c>
      <c r="M11" s="101">
        <v>16.615379999999998</v>
      </c>
      <c r="N11" s="101">
        <v>10.461539999999999</v>
      </c>
      <c r="O11" s="101">
        <v>9.8461540000000003</v>
      </c>
      <c r="P11" s="101">
        <v>3.0769229999999999</v>
      </c>
      <c r="Q11" s="101">
        <v>6.7692310000000004</v>
      </c>
      <c r="R11" s="101">
        <v>7.3846150000000002</v>
      </c>
      <c r="S11" s="101">
        <v>6.1538459999999997</v>
      </c>
      <c r="T11" s="101">
        <v>12.307689999999999</v>
      </c>
    </row>
    <row r="12" spans="1:20" s="50" customFormat="1">
      <c r="A12" s="50">
        <v>0.45</v>
      </c>
      <c r="B12" s="101">
        <v>10.43478</v>
      </c>
      <c r="C12" s="101">
        <v>64.347830000000002</v>
      </c>
      <c r="D12" s="101">
        <v>48.695650000000001</v>
      </c>
      <c r="E12" s="101">
        <v>6.9565219999999997</v>
      </c>
      <c r="F12" s="101">
        <v>17.391300000000001</v>
      </c>
      <c r="G12" s="101">
        <v>46.956519999999998</v>
      </c>
      <c r="H12" s="101">
        <v>5.2173910000000001</v>
      </c>
      <c r="I12" s="101">
        <v>17.391300000000001</v>
      </c>
      <c r="J12" s="101">
        <v>15.65217</v>
      </c>
      <c r="K12" s="101">
        <v>10.43478</v>
      </c>
      <c r="L12" s="101">
        <v>13.913040000000001</v>
      </c>
      <c r="M12" s="101">
        <v>20.86957</v>
      </c>
      <c r="N12" s="101">
        <v>12.173909999999999</v>
      </c>
      <c r="O12" s="101">
        <v>13.913040000000001</v>
      </c>
      <c r="P12" s="101">
        <v>6.9565219999999997</v>
      </c>
      <c r="Q12" s="101">
        <v>10.43478</v>
      </c>
      <c r="R12" s="101">
        <v>12.173909999999999</v>
      </c>
      <c r="S12" s="101">
        <v>6.9565219999999997</v>
      </c>
      <c r="T12" s="101">
        <v>19.13043</v>
      </c>
    </row>
    <row r="13" spans="1:20" s="50" customFormat="1">
      <c r="A13" s="50">
        <v>1.5</v>
      </c>
      <c r="B13" s="101">
        <v>18.604649999999999</v>
      </c>
      <c r="C13" s="101">
        <v>93.023259999999993</v>
      </c>
      <c r="D13" s="101">
        <v>62.015500000000003</v>
      </c>
      <c r="E13" s="101">
        <v>18.604649999999999</v>
      </c>
      <c r="F13" s="101">
        <v>24.8062</v>
      </c>
      <c r="G13" s="101">
        <v>62.015500000000003</v>
      </c>
      <c r="H13" s="101">
        <v>12.4031</v>
      </c>
      <c r="I13" s="101">
        <v>18.604649999999999</v>
      </c>
      <c r="J13" s="101">
        <v>18.604649999999999</v>
      </c>
      <c r="K13" s="101">
        <v>24.8062</v>
      </c>
      <c r="L13" s="101">
        <v>31.007750000000001</v>
      </c>
      <c r="M13" s="101">
        <v>43.410850000000003</v>
      </c>
      <c r="N13" s="101">
        <v>24.8062</v>
      </c>
      <c r="O13" s="101">
        <v>37.209299999999999</v>
      </c>
      <c r="P13" s="101">
        <v>18.604649999999999</v>
      </c>
      <c r="Q13" s="101">
        <v>24.8062</v>
      </c>
      <c r="R13" s="101">
        <v>24.8062</v>
      </c>
      <c r="S13" s="101">
        <v>18.604649999999999</v>
      </c>
      <c r="T13" s="101">
        <v>43.410850000000003</v>
      </c>
    </row>
    <row r="14" spans="1:20" s="50" customFormat="1">
      <c r="A14" s="50">
        <v>15</v>
      </c>
      <c r="B14" s="92">
        <v>125</v>
      </c>
      <c r="C14" s="92">
        <v>250</v>
      </c>
      <c r="D14" s="92">
        <v>375</v>
      </c>
      <c r="E14" s="92">
        <v>125</v>
      </c>
      <c r="F14" s="92">
        <v>250</v>
      </c>
      <c r="G14" s="92">
        <v>187.5</v>
      </c>
      <c r="H14" s="92">
        <v>62.5</v>
      </c>
      <c r="I14" s="92">
        <v>125</v>
      </c>
      <c r="J14" s="92">
        <v>125</v>
      </c>
      <c r="K14" s="92">
        <v>125</v>
      </c>
      <c r="L14" s="92">
        <v>125</v>
      </c>
      <c r="M14" s="92">
        <v>187.5</v>
      </c>
      <c r="N14" s="92">
        <v>125</v>
      </c>
      <c r="O14" s="92">
        <v>187.5</v>
      </c>
      <c r="P14" s="92">
        <v>62.5</v>
      </c>
      <c r="Q14" s="92">
        <v>187.5</v>
      </c>
      <c r="R14" s="92">
        <v>125</v>
      </c>
      <c r="S14" s="92">
        <v>125</v>
      </c>
      <c r="T14" s="92">
        <v>125</v>
      </c>
    </row>
  </sheetData>
  <mergeCells count="3">
    <mergeCell ref="B1:M1"/>
    <mergeCell ref="B2:J2"/>
    <mergeCell ref="B9:T9"/>
  </mergeCells>
  <pageMargins left="0.7" right="0.7" top="0.75" bottom="0.75" header="0.3" footer="0.3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51669E-6669-4B48-B181-BA61D1DA7003}">
  <dimension ref="A1:U34"/>
  <sheetViews>
    <sheetView zoomScale="85" zoomScaleNormal="85" workbookViewId="0">
      <selection activeCell="P35" sqref="P35"/>
    </sheetView>
  </sheetViews>
  <sheetFormatPr defaultRowHeight="14.4"/>
  <cols>
    <col min="1" max="1" width="12.68359375" customWidth="1"/>
  </cols>
  <sheetData>
    <row r="1" spans="1:21" s="50" customFormat="1">
      <c r="A1" s="46" t="s">
        <v>102</v>
      </c>
      <c r="B1" s="119" t="s">
        <v>110</v>
      </c>
      <c r="C1" s="119"/>
      <c r="D1" s="119"/>
      <c r="E1" s="119"/>
      <c r="F1" s="119"/>
      <c r="G1" s="119"/>
      <c r="H1" s="119"/>
      <c r="I1" s="119"/>
      <c r="J1" s="119"/>
    </row>
    <row r="2" spans="1:21" s="50" customFormat="1">
      <c r="A2" s="92" t="s">
        <v>8</v>
      </c>
      <c r="B2" s="135" t="s">
        <v>0</v>
      </c>
      <c r="C2" s="135"/>
      <c r="D2" s="135"/>
      <c r="E2" s="135"/>
      <c r="F2" s="135"/>
      <c r="G2" s="135"/>
      <c r="H2" s="135"/>
      <c r="I2" s="135"/>
      <c r="J2" s="135"/>
    </row>
    <row r="3" spans="1:21" s="50" customFormat="1">
      <c r="A3" s="92">
        <v>1</v>
      </c>
      <c r="B3" s="92">
        <v>62</v>
      </c>
      <c r="C3" s="92">
        <v>52</v>
      </c>
      <c r="D3" s="92">
        <v>71</v>
      </c>
      <c r="E3" s="92">
        <v>38</v>
      </c>
      <c r="F3" s="92">
        <v>43</v>
      </c>
      <c r="G3" s="92">
        <v>18</v>
      </c>
      <c r="H3" s="92">
        <v>1</v>
      </c>
      <c r="I3" s="92">
        <v>6</v>
      </c>
      <c r="J3" s="92">
        <v>30</v>
      </c>
      <c r="K3" s="92"/>
      <c r="L3" s="92"/>
      <c r="M3" s="92"/>
    </row>
    <row r="4" spans="1:21" s="50" customFormat="1">
      <c r="A4" s="92">
        <v>2</v>
      </c>
      <c r="B4" s="92">
        <v>45</v>
      </c>
      <c r="C4" s="92">
        <v>31</v>
      </c>
      <c r="D4" s="92">
        <v>50</v>
      </c>
      <c r="E4" s="92">
        <v>7</v>
      </c>
      <c r="F4" s="92">
        <v>4</v>
      </c>
      <c r="G4" s="92">
        <v>13</v>
      </c>
      <c r="H4" s="92">
        <v>0</v>
      </c>
      <c r="I4" s="92">
        <v>0</v>
      </c>
      <c r="J4" s="92">
        <v>10</v>
      </c>
      <c r="K4" s="92"/>
      <c r="L4" s="92"/>
      <c r="M4" s="92"/>
    </row>
    <row r="5" spans="1:21" s="50" customFormat="1">
      <c r="A5" s="92">
        <v>3</v>
      </c>
      <c r="B5" s="92">
        <v>36</v>
      </c>
      <c r="C5" s="92">
        <v>29</v>
      </c>
      <c r="D5" s="92">
        <v>30</v>
      </c>
      <c r="E5" s="92">
        <v>7</v>
      </c>
      <c r="F5" s="92">
        <v>0</v>
      </c>
      <c r="G5" s="92">
        <v>19</v>
      </c>
      <c r="H5" s="92">
        <v>1</v>
      </c>
      <c r="I5" s="92">
        <v>0</v>
      </c>
      <c r="J5" s="92">
        <v>5</v>
      </c>
      <c r="K5" s="92"/>
      <c r="L5" s="92"/>
      <c r="M5" s="92"/>
    </row>
    <row r="6" spans="1:21" s="50" customFormat="1">
      <c r="A6" s="92">
        <v>4</v>
      </c>
      <c r="B6" s="92">
        <v>31</v>
      </c>
      <c r="C6" s="92">
        <v>23</v>
      </c>
      <c r="D6" s="92">
        <v>25</v>
      </c>
      <c r="E6" s="92">
        <v>6</v>
      </c>
      <c r="F6" s="92">
        <v>0</v>
      </c>
      <c r="G6" s="92">
        <v>12</v>
      </c>
      <c r="H6" s="92">
        <v>1</v>
      </c>
      <c r="I6" s="92">
        <v>0</v>
      </c>
      <c r="J6" s="92">
        <v>5</v>
      </c>
      <c r="K6" s="92"/>
      <c r="L6" s="92"/>
      <c r="M6" s="92"/>
    </row>
    <row r="7" spans="1:21" s="50" customFormat="1">
      <c r="A7" s="92">
        <v>5</v>
      </c>
      <c r="B7" s="92">
        <v>32</v>
      </c>
      <c r="C7" s="92">
        <v>20</v>
      </c>
      <c r="D7" s="92">
        <v>19</v>
      </c>
      <c r="E7" s="92">
        <v>5</v>
      </c>
      <c r="F7" s="92">
        <v>0</v>
      </c>
      <c r="G7" s="92">
        <v>9</v>
      </c>
      <c r="H7" s="92">
        <v>0</v>
      </c>
      <c r="I7" s="92">
        <v>0</v>
      </c>
      <c r="J7" s="92">
        <v>2</v>
      </c>
      <c r="K7" s="92"/>
      <c r="L7" s="92"/>
      <c r="M7" s="92"/>
    </row>
    <row r="8" spans="1:21" s="50" customFormat="1">
      <c r="A8" s="92">
        <v>6</v>
      </c>
      <c r="B8" s="92">
        <v>26</v>
      </c>
      <c r="C8" s="92">
        <v>19</v>
      </c>
      <c r="D8" s="92">
        <v>7</v>
      </c>
      <c r="E8" s="92">
        <v>4</v>
      </c>
      <c r="F8" s="92">
        <v>0</v>
      </c>
      <c r="G8" s="92">
        <v>8</v>
      </c>
      <c r="H8" s="92">
        <v>1</v>
      </c>
      <c r="I8" s="92">
        <v>0</v>
      </c>
      <c r="J8" s="92">
        <v>6</v>
      </c>
      <c r="K8" s="92"/>
      <c r="L8" s="92"/>
      <c r="M8" s="92"/>
    </row>
    <row r="9" spans="1:21" s="50" customFormat="1">
      <c r="A9" s="92">
        <v>7</v>
      </c>
      <c r="B9" s="92">
        <v>24</v>
      </c>
      <c r="C9" s="92">
        <v>16</v>
      </c>
      <c r="D9" s="92">
        <v>9</v>
      </c>
      <c r="E9" s="92">
        <v>0</v>
      </c>
      <c r="F9" s="92">
        <v>0</v>
      </c>
      <c r="G9" s="92">
        <v>9</v>
      </c>
      <c r="H9" s="92">
        <v>1</v>
      </c>
      <c r="I9" s="92">
        <v>1</v>
      </c>
      <c r="J9" s="92">
        <v>6</v>
      </c>
      <c r="K9" s="92"/>
      <c r="L9" s="92"/>
      <c r="M9" s="92"/>
    </row>
    <row r="10" spans="1:21" s="50" customFormat="1">
      <c r="A10" s="92">
        <v>8</v>
      </c>
      <c r="B10" s="92">
        <v>21</v>
      </c>
      <c r="C10" s="92">
        <v>18</v>
      </c>
      <c r="D10" s="92">
        <v>7</v>
      </c>
      <c r="E10" s="92">
        <v>0</v>
      </c>
      <c r="F10" s="92">
        <v>0</v>
      </c>
      <c r="G10" s="92">
        <v>9</v>
      </c>
      <c r="H10" s="92">
        <v>0</v>
      </c>
      <c r="I10" s="92">
        <v>0</v>
      </c>
      <c r="J10" s="92">
        <v>6</v>
      </c>
      <c r="K10" s="92"/>
      <c r="L10" s="92"/>
      <c r="M10" s="92"/>
    </row>
    <row r="11" spans="1:21" s="50" customFormat="1">
      <c r="A11" s="92">
        <v>9</v>
      </c>
      <c r="B11" s="92">
        <v>16</v>
      </c>
      <c r="C11" s="92">
        <v>17</v>
      </c>
      <c r="D11" s="92">
        <v>4</v>
      </c>
      <c r="E11" s="92">
        <v>0</v>
      </c>
      <c r="F11" s="92">
        <v>0</v>
      </c>
      <c r="G11" s="92">
        <v>8</v>
      </c>
      <c r="H11" s="92">
        <v>2</v>
      </c>
      <c r="I11" s="92">
        <v>0</v>
      </c>
      <c r="J11" s="92">
        <v>6</v>
      </c>
      <c r="K11" s="92"/>
      <c r="L11" s="92"/>
      <c r="M11" s="92"/>
    </row>
    <row r="12" spans="1:21" s="50" customFormat="1">
      <c r="A12" s="92">
        <v>10</v>
      </c>
      <c r="B12" s="92">
        <v>11</v>
      </c>
      <c r="C12" s="92">
        <v>16</v>
      </c>
      <c r="D12" s="92">
        <v>3</v>
      </c>
      <c r="E12" s="92">
        <v>0</v>
      </c>
      <c r="F12" s="92">
        <v>0</v>
      </c>
      <c r="G12" s="92">
        <v>6</v>
      </c>
      <c r="H12" s="92">
        <v>1</v>
      </c>
      <c r="I12" s="92">
        <v>0</v>
      </c>
      <c r="J12" s="92">
        <v>3</v>
      </c>
      <c r="K12" s="92"/>
      <c r="L12" s="92"/>
      <c r="M12" s="92"/>
    </row>
    <row r="13" spans="1:21" s="50" customFormat="1"/>
    <row r="14" spans="1:21" s="50" customFormat="1"/>
    <row r="15" spans="1:21" s="50" customFormat="1">
      <c r="A15" s="92" t="s">
        <v>8</v>
      </c>
      <c r="B15" s="135" t="s">
        <v>1</v>
      </c>
      <c r="C15" s="135"/>
      <c r="D15" s="135"/>
      <c r="E15" s="135"/>
      <c r="F15" s="135"/>
      <c r="G15" s="135"/>
      <c r="H15" s="135"/>
      <c r="I15" s="135"/>
      <c r="J15" s="135"/>
      <c r="K15" s="135"/>
      <c r="L15" s="135"/>
      <c r="M15" s="135"/>
      <c r="N15" s="135"/>
      <c r="O15" s="135"/>
      <c r="P15" s="135"/>
      <c r="Q15" s="135"/>
      <c r="R15" s="135"/>
      <c r="S15" s="135"/>
      <c r="T15" s="135"/>
    </row>
    <row r="16" spans="1:21" s="50" customFormat="1">
      <c r="A16" s="92">
        <v>1</v>
      </c>
      <c r="B16" s="92">
        <v>25</v>
      </c>
      <c r="C16" s="92">
        <v>58</v>
      </c>
      <c r="D16" s="92">
        <v>2</v>
      </c>
      <c r="E16" s="92">
        <v>4</v>
      </c>
      <c r="F16" s="92">
        <v>24</v>
      </c>
      <c r="G16" s="92">
        <v>16</v>
      </c>
      <c r="H16" s="92">
        <v>26</v>
      </c>
      <c r="I16" s="92">
        <v>11</v>
      </c>
      <c r="J16" s="92">
        <v>21</v>
      </c>
      <c r="K16" s="92">
        <v>23</v>
      </c>
      <c r="L16" s="92">
        <v>1</v>
      </c>
      <c r="M16" s="92">
        <v>17</v>
      </c>
      <c r="N16" s="92">
        <v>24</v>
      </c>
      <c r="O16" s="92">
        <v>5</v>
      </c>
      <c r="P16" s="92">
        <v>25</v>
      </c>
      <c r="Q16" s="92">
        <v>10</v>
      </c>
      <c r="R16" s="92">
        <v>23</v>
      </c>
      <c r="S16" s="92">
        <v>30</v>
      </c>
      <c r="T16" s="92">
        <v>0</v>
      </c>
      <c r="U16" s="92"/>
    </row>
    <row r="17" spans="1:21" s="50" customFormat="1">
      <c r="A17" s="92">
        <v>2</v>
      </c>
      <c r="B17" s="92">
        <v>19</v>
      </c>
      <c r="C17" s="92">
        <v>40</v>
      </c>
      <c r="D17" s="92">
        <v>0</v>
      </c>
      <c r="E17" s="92">
        <v>1</v>
      </c>
      <c r="F17" s="92">
        <v>6</v>
      </c>
      <c r="G17" s="92">
        <v>0</v>
      </c>
      <c r="H17" s="92">
        <v>17</v>
      </c>
      <c r="I17" s="92">
        <v>4</v>
      </c>
      <c r="J17" s="92">
        <v>16</v>
      </c>
      <c r="K17" s="92">
        <v>14</v>
      </c>
      <c r="L17" s="92">
        <v>1</v>
      </c>
      <c r="M17" s="92">
        <v>7</v>
      </c>
      <c r="N17" s="92">
        <v>18</v>
      </c>
      <c r="O17" s="92">
        <v>5</v>
      </c>
      <c r="P17" s="92">
        <v>14</v>
      </c>
      <c r="Q17" s="92">
        <v>8</v>
      </c>
      <c r="R17" s="92">
        <v>19</v>
      </c>
      <c r="S17" s="92">
        <v>29</v>
      </c>
      <c r="T17" s="92">
        <v>0</v>
      </c>
      <c r="U17" s="92"/>
    </row>
    <row r="18" spans="1:21" s="50" customFormat="1">
      <c r="A18" s="92">
        <v>3</v>
      </c>
      <c r="B18" s="92">
        <v>17</v>
      </c>
      <c r="C18" s="92">
        <v>35</v>
      </c>
      <c r="D18" s="92">
        <v>0</v>
      </c>
      <c r="E18" s="92">
        <v>1</v>
      </c>
      <c r="F18" s="92">
        <v>10</v>
      </c>
      <c r="G18" s="92">
        <v>0</v>
      </c>
      <c r="H18" s="92">
        <v>12</v>
      </c>
      <c r="I18" s="92">
        <v>3</v>
      </c>
      <c r="J18" s="92">
        <v>15</v>
      </c>
      <c r="K18" s="92">
        <v>11</v>
      </c>
      <c r="L18" s="92">
        <v>2</v>
      </c>
      <c r="M18" s="92">
        <v>10</v>
      </c>
      <c r="N18" s="92">
        <v>9</v>
      </c>
      <c r="O18" s="92">
        <v>5</v>
      </c>
      <c r="P18" s="92">
        <v>4</v>
      </c>
      <c r="Q18" s="92">
        <v>7</v>
      </c>
      <c r="R18" s="92">
        <v>14</v>
      </c>
      <c r="S18" s="92">
        <v>28</v>
      </c>
      <c r="T18" s="92">
        <v>1</v>
      </c>
      <c r="U18" s="92"/>
    </row>
    <row r="19" spans="1:21" s="50" customFormat="1">
      <c r="A19" s="92">
        <v>4</v>
      </c>
      <c r="B19" s="92">
        <v>11</v>
      </c>
      <c r="C19" s="92">
        <v>31</v>
      </c>
      <c r="D19" s="92">
        <v>0</v>
      </c>
      <c r="E19" s="92">
        <v>4</v>
      </c>
      <c r="F19" s="92">
        <v>7</v>
      </c>
      <c r="G19" s="92">
        <v>0</v>
      </c>
      <c r="H19" s="92">
        <v>11</v>
      </c>
      <c r="I19" s="92">
        <v>5</v>
      </c>
      <c r="J19" s="92">
        <v>9</v>
      </c>
      <c r="K19" s="92">
        <v>10</v>
      </c>
      <c r="L19" s="92">
        <v>1</v>
      </c>
      <c r="M19" s="92">
        <v>8</v>
      </c>
      <c r="N19" s="92">
        <v>8</v>
      </c>
      <c r="O19" s="92">
        <v>3</v>
      </c>
      <c r="P19" s="92">
        <v>2</v>
      </c>
      <c r="Q19" s="92">
        <v>7</v>
      </c>
      <c r="R19" s="92">
        <v>13</v>
      </c>
      <c r="S19" s="92">
        <v>25</v>
      </c>
      <c r="T19" s="92">
        <v>2</v>
      </c>
      <c r="U19" s="92"/>
    </row>
    <row r="20" spans="1:21" s="50" customFormat="1">
      <c r="A20" s="92">
        <v>5</v>
      </c>
      <c r="B20" s="92">
        <v>8</v>
      </c>
      <c r="C20" s="92">
        <v>29</v>
      </c>
      <c r="D20" s="92">
        <v>0</v>
      </c>
      <c r="E20" s="92">
        <v>2</v>
      </c>
      <c r="F20" s="92">
        <v>2</v>
      </c>
      <c r="G20" s="92">
        <v>0</v>
      </c>
      <c r="H20" s="92">
        <v>9</v>
      </c>
      <c r="I20" s="92">
        <v>4</v>
      </c>
      <c r="J20" s="92">
        <v>8</v>
      </c>
      <c r="K20" s="92">
        <v>7</v>
      </c>
      <c r="L20" s="92">
        <v>0</v>
      </c>
      <c r="M20" s="92">
        <v>1</v>
      </c>
      <c r="N20" s="92">
        <v>5</v>
      </c>
      <c r="O20" s="92">
        <v>3</v>
      </c>
      <c r="P20" s="92">
        <v>3</v>
      </c>
      <c r="Q20" s="92">
        <v>7</v>
      </c>
      <c r="R20" s="92">
        <v>14</v>
      </c>
      <c r="S20" s="92">
        <v>36</v>
      </c>
      <c r="T20" s="92">
        <v>4</v>
      </c>
      <c r="U20" s="92"/>
    </row>
    <row r="21" spans="1:21" s="50" customFormat="1">
      <c r="A21" s="92">
        <v>6</v>
      </c>
      <c r="B21" s="92">
        <v>7</v>
      </c>
      <c r="C21" s="92">
        <v>29</v>
      </c>
      <c r="D21" s="92">
        <v>0</v>
      </c>
      <c r="E21" s="92">
        <v>3</v>
      </c>
      <c r="F21" s="92">
        <v>0</v>
      </c>
      <c r="G21" s="92">
        <v>0</v>
      </c>
      <c r="H21" s="92">
        <v>8</v>
      </c>
      <c r="I21" s="92">
        <v>1</v>
      </c>
      <c r="J21" s="92">
        <v>8</v>
      </c>
      <c r="K21" s="92">
        <v>7</v>
      </c>
      <c r="L21" s="92">
        <v>1</v>
      </c>
      <c r="M21" s="92">
        <v>2</v>
      </c>
      <c r="N21" s="92">
        <v>4</v>
      </c>
      <c r="O21" s="92">
        <v>0</v>
      </c>
      <c r="P21" s="92">
        <v>4</v>
      </c>
      <c r="Q21" s="92">
        <v>4</v>
      </c>
      <c r="R21" s="92">
        <v>6</v>
      </c>
      <c r="S21" s="92">
        <v>21</v>
      </c>
      <c r="T21" s="92">
        <v>4</v>
      </c>
      <c r="U21" s="92"/>
    </row>
    <row r="22" spans="1:21" s="50" customFormat="1">
      <c r="A22" s="92">
        <v>7</v>
      </c>
      <c r="B22" s="92">
        <v>7</v>
      </c>
      <c r="C22" s="92">
        <v>27</v>
      </c>
      <c r="D22" s="92">
        <v>0</v>
      </c>
      <c r="E22" s="92">
        <v>3</v>
      </c>
      <c r="F22" s="92">
        <v>0</v>
      </c>
      <c r="G22" s="92">
        <v>0</v>
      </c>
      <c r="H22" s="92">
        <v>5</v>
      </c>
      <c r="I22" s="92">
        <v>4</v>
      </c>
      <c r="J22" s="92">
        <v>7</v>
      </c>
      <c r="K22" s="92">
        <v>7</v>
      </c>
      <c r="L22" s="92">
        <v>1</v>
      </c>
      <c r="M22" s="92">
        <v>0</v>
      </c>
      <c r="N22" s="92">
        <v>5</v>
      </c>
      <c r="O22" s="92">
        <v>2</v>
      </c>
      <c r="P22" s="92">
        <v>1</v>
      </c>
      <c r="Q22" s="92">
        <v>5</v>
      </c>
      <c r="R22" s="92">
        <v>8</v>
      </c>
      <c r="S22" s="92">
        <v>16</v>
      </c>
      <c r="T22" s="92">
        <v>5</v>
      </c>
      <c r="U22" s="92"/>
    </row>
    <row r="23" spans="1:21" s="50" customFormat="1">
      <c r="A23" s="92">
        <v>8</v>
      </c>
      <c r="B23" s="92">
        <v>7</v>
      </c>
      <c r="C23" s="92">
        <v>27</v>
      </c>
      <c r="D23" s="92">
        <v>0</v>
      </c>
      <c r="E23" s="92">
        <v>3</v>
      </c>
      <c r="F23" s="92">
        <v>0</v>
      </c>
      <c r="G23" s="92">
        <v>0</v>
      </c>
      <c r="H23" s="92">
        <v>5</v>
      </c>
      <c r="I23" s="92">
        <v>3</v>
      </c>
      <c r="J23" s="92">
        <v>5</v>
      </c>
      <c r="K23" s="92">
        <v>8</v>
      </c>
      <c r="L23" s="92">
        <v>0</v>
      </c>
      <c r="M23" s="92">
        <v>0</v>
      </c>
      <c r="N23" s="92">
        <v>4</v>
      </c>
      <c r="O23" s="92">
        <v>2</v>
      </c>
      <c r="P23" s="92">
        <v>3</v>
      </c>
      <c r="Q23" s="92">
        <v>2</v>
      </c>
      <c r="R23" s="92">
        <v>7</v>
      </c>
      <c r="S23" s="92">
        <v>15</v>
      </c>
      <c r="T23" s="92">
        <v>4</v>
      </c>
      <c r="U23" s="92"/>
    </row>
    <row r="24" spans="1:21" s="50" customFormat="1">
      <c r="A24" s="92">
        <v>9</v>
      </c>
      <c r="B24" s="92">
        <v>6</v>
      </c>
      <c r="C24" s="92">
        <v>26</v>
      </c>
      <c r="D24" s="92">
        <v>0</v>
      </c>
      <c r="E24" s="92">
        <v>2</v>
      </c>
      <c r="F24" s="92">
        <v>1</v>
      </c>
      <c r="G24" s="92">
        <v>0</v>
      </c>
      <c r="H24" s="92">
        <v>6</v>
      </c>
      <c r="I24" s="92">
        <v>3</v>
      </c>
      <c r="J24" s="92">
        <v>6</v>
      </c>
      <c r="K24" s="92">
        <v>8</v>
      </c>
      <c r="L24" s="92">
        <v>1</v>
      </c>
      <c r="M24" s="92">
        <v>0</v>
      </c>
      <c r="N24" s="92">
        <v>3</v>
      </c>
      <c r="O24" s="92">
        <v>0</v>
      </c>
      <c r="P24" s="92">
        <v>2</v>
      </c>
      <c r="Q24" s="92">
        <v>4</v>
      </c>
      <c r="R24" s="92">
        <v>7</v>
      </c>
      <c r="S24" s="92">
        <v>2</v>
      </c>
      <c r="T24" s="92">
        <v>2</v>
      </c>
      <c r="U24" s="92"/>
    </row>
    <row r="25" spans="1:21" s="50" customFormat="1">
      <c r="A25" s="92">
        <v>10</v>
      </c>
      <c r="B25" s="92">
        <v>6</v>
      </c>
      <c r="C25" s="92">
        <v>25</v>
      </c>
      <c r="D25" s="92">
        <v>0</v>
      </c>
      <c r="E25" s="92">
        <v>2</v>
      </c>
      <c r="F25" s="92">
        <v>3</v>
      </c>
      <c r="G25" s="92">
        <v>0</v>
      </c>
      <c r="H25" s="92">
        <v>2</v>
      </c>
      <c r="I25" s="92">
        <v>4</v>
      </c>
      <c r="J25" s="92">
        <v>5</v>
      </c>
      <c r="K25" s="92">
        <v>9</v>
      </c>
      <c r="L25" s="92">
        <v>1</v>
      </c>
      <c r="M25" s="92">
        <v>0</v>
      </c>
      <c r="N25" s="92">
        <v>4</v>
      </c>
      <c r="O25" s="92">
        <v>1</v>
      </c>
      <c r="P25" s="92">
        <v>1</v>
      </c>
      <c r="Q25" s="92">
        <v>3</v>
      </c>
      <c r="R25" s="92">
        <v>7</v>
      </c>
      <c r="S25" s="92">
        <v>1</v>
      </c>
      <c r="T25" s="92">
        <v>5</v>
      </c>
      <c r="U25" s="92"/>
    </row>
    <row r="26" spans="1:21">
      <c r="U26" s="95"/>
    </row>
    <row r="27" spans="1:21">
      <c r="D27" s="95"/>
      <c r="E27" s="95"/>
      <c r="F27" s="95"/>
      <c r="G27" s="95"/>
      <c r="H27" s="95"/>
      <c r="I27" s="95"/>
      <c r="J27" s="95"/>
      <c r="K27" s="95"/>
      <c r="L27" s="95"/>
    </row>
    <row r="28" spans="1:21">
      <c r="D28" s="95"/>
      <c r="E28" s="95"/>
      <c r="F28" s="95"/>
      <c r="G28" s="95"/>
      <c r="H28" s="95"/>
      <c r="I28" s="95"/>
      <c r="J28" s="95"/>
      <c r="K28" s="95"/>
      <c r="L28" s="95"/>
    </row>
    <row r="29" spans="1:21">
      <c r="D29" s="95"/>
      <c r="E29" s="95"/>
      <c r="F29" s="95"/>
      <c r="G29" s="95"/>
      <c r="H29" s="95"/>
      <c r="I29" s="95"/>
      <c r="J29" s="95"/>
      <c r="K29" s="95"/>
      <c r="L29" s="95"/>
    </row>
    <row r="30" spans="1:21">
      <c r="D30" s="95"/>
      <c r="E30" s="95"/>
      <c r="F30" s="95"/>
      <c r="G30" s="95"/>
      <c r="H30" s="95"/>
      <c r="I30" s="95"/>
      <c r="J30" s="95"/>
      <c r="K30" s="95"/>
      <c r="L30" s="95"/>
    </row>
    <row r="31" spans="1:21">
      <c r="D31" s="95"/>
      <c r="E31" s="95"/>
      <c r="F31" s="95"/>
      <c r="G31" s="95"/>
      <c r="H31" s="95"/>
      <c r="I31" s="95"/>
      <c r="J31" s="95"/>
      <c r="K31" s="95"/>
      <c r="L31" s="95"/>
    </row>
    <row r="32" spans="1:21">
      <c r="D32" s="95"/>
      <c r="E32" s="95"/>
      <c r="F32" s="95"/>
      <c r="G32" s="95"/>
      <c r="H32" s="95"/>
      <c r="I32" s="95"/>
      <c r="J32" s="95"/>
      <c r="K32" s="95"/>
      <c r="L32" s="95"/>
    </row>
    <row r="33" spans="4:12">
      <c r="D33" s="95"/>
      <c r="E33" s="95"/>
      <c r="F33" s="95"/>
      <c r="G33" s="95"/>
      <c r="H33" s="95"/>
      <c r="I33" s="95"/>
      <c r="J33" s="95"/>
      <c r="K33" s="95"/>
      <c r="L33" s="95"/>
    </row>
    <row r="34" spans="4:12">
      <c r="D34" s="95"/>
      <c r="E34" s="95"/>
      <c r="F34" s="95"/>
      <c r="G34" s="95"/>
      <c r="H34" s="95"/>
      <c r="I34" s="95"/>
      <c r="J34" s="95"/>
      <c r="K34" s="95"/>
      <c r="L34" s="95"/>
    </row>
  </sheetData>
  <mergeCells count="3">
    <mergeCell ref="B2:J2"/>
    <mergeCell ref="B1:J1"/>
    <mergeCell ref="B15:T15"/>
  </mergeCells>
  <pageMargins left="0.7" right="0.7" top="0.75" bottom="0.75" header="0.3" footer="0.3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D1158D-303F-49D9-873E-460A44078AAC}">
  <dimension ref="A3:O36"/>
  <sheetViews>
    <sheetView topLeftCell="A10" workbookViewId="0">
      <selection activeCell="D14" sqref="D14"/>
    </sheetView>
  </sheetViews>
  <sheetFormatPr defaultColWidth="11.3671875" defaultRowHeight="15.6"/>
  <cols>
    <col min="1" max="1" width="11.3671875" style="51"/>
    <col min="2" max="2" width="13.83984375" style="51" customWidth="1"/>
    <col min="3" max="16384" width="11.3671875" style="51"/>
  </cols>
  <sheetData>
    <row r="3" spans="1:12" ht="23.1">
      <c r="A3" s="64" t="s">
        <v>43</v>
      </c>
      <c r="B3" s="63" t="s">
        <v>117</v>
      </c>
    </row>
    <row r="5" spans="1:12">
      <c r="C5" s="62" t="s">
        <v>42</v>
      </c>
      <c r="D5" s="61" t="s">
        <v>41</v>
      </c>
      <c r="E5" s="60" t="s">
        <v>39</v>
      </c>
      <c r="F5" s="111"/>
      <c r="G5" s="111"/>
      <c r="H5" s="111"/>
      <c r="I5" s="111"/>
      <c r="J5" s="111"/>
      <c r="K5" s="111"/>
      <c r="L5" s="111"/>
    </row>
    <row r="6" spans="1:12">
      <c r="B6" s="56" t="s">
        <v>38</v>
      </c>
      <c r="C6" s="59">
        <v>0.255</v>
      </c>
      <c r="D6" s="58">
        <v>0.38400000000000001</v>
      </c>
      <c r="E6" s="57">
        <v>0.23400000000000001</v>
      </c>
      <c r="F6" s="112"/>
      <c r="G6" s="112"/>
      <c r="H6" s="112"/>
      <c r="I6" s="112"/>
      <c r="J6" s="112"/>
      <c r="K6" s="112"/>
      <c r="L6" s="112"/>
    </row>
    <row r="7" spans="1:12">
      <c r="B7" s="56" t="s">
        <v>37</v>
      </c>
      <c r="C7" s="59">
        <v>0.24399999999999999</v>
      </c>
      <c r="D7" s="58">
        <v>0.29099999999999998</v>
      </c>
      <c r="E7" s="57">
        <v>0.24399999999999999</v>
      </c>
      <c r="F7" s="69"/>
      <c r="G7" s="69"/>
      <c r="H7" s="69"/>
      <c r="I7" s="69"/>
      <c r="J7" s="69"/>
      <c r="K7" s="69"/>
      <c r="L7" s="69"/>
    </row>
    <row r="8" spans="1:12">
      <c r="B8" s="56" t="s">
        <v>36</v>
      </c>
      <c r="C8" s="59">
        <v>0.20699999999999999</v>
      </c>
      <c r="D8" s="58">
        <v>0.216</v>
      </c>
      <c r="E8" s="57">
        <v>0.25800000000000001</v>
      </c>
      <c r="F8" s="69"/>
      <c r="G8" s="69"/>
      <c r="H8" s="69"/>
      <c r="I8" s="69"/>
      <c r="J8" s="69"/>
      <c r="K8" s="69"/>
      <c r="L8" s="69"/>
    </row>
    <row r="9" spans="1:12">
      <c r="B9" s="56" t="s">
        <v>35</v>
      </c>
      <c r="C9" s="59">
        <v>0.20300000000000001</v>
      </c>
      <c r="D9" s="58">
        <v>1.2230000000000001</v>
      </c>
      <c r="E9" s="57">
        <v>0.23200000000000001</v>
      </c>
      <c r="F9" s="69"/>
      <c r="G9" s="69"/>
      <c r="H9" s="69"/>
      <c r="I9" s="69"/>
      <c r="J9" s="69"/>
      <c r="K9" s="69"/>
      <c r="L9" s="69"/>
    </row>
    <row r="10" spans="1:12">
      <c r="B10" s="56" t="s">
        <v>34</v>
      </c>
      <c r="C10" s="55">
        <v>0.214</v>
      </c>
      <c r="D10" s="54">
        <v>0.28399999999999997</v>
      </c>
      <c r="E10" s="53">
        <v>0.22900000000000001</v>
      </c>
      <c r="F10" s="69"/>
      <c r="G10" s="69"/>
      <c r="H10" s="69"/>
      <c r="I10" s="69"/>
      <c r="J10" s="69"/>
      <c r="K10" s="69"/>
      <c r="L10" s="69"/>
    </row>
    <row r="11" spans="1:12">
      <c r="B11" s="52"/>
      <c r="C11" s="52"/>
      <c r="D11" s="52"/>
      <c r="F11" s="69"/>
      <c r="G11" s="69"/>
      <c r="H11" s="69"/>
      <c r="I11" s="69"/>
      <c r="J11" s="69"/>
      <c r="K11" s="69"/>
      <c r="L11" s="69"/>
    </row>
    <row r="12" spans="1:12">
      <c r="F12" s="69"/>
      <c r="G12" s="69"/>
      <c r="H12" s="69"/>
      <c r="I12" s="69"/>
      <c r="J12" s="69"/>
      <c r="K12" s="69"/>
      <c r="L12" s="69"/>
    </row>
    <row r="13" spans="1:12">
      <c r="B13" s="69"/>
      <c r="C13" s="69"/>
      <c r="D13" s="69"/>
      <c r="E13" s="69"/>
      <c r="F13" s="69"/>
      <c r="G13" s="69"/>
      <c r="H13" s="69"/>
      <c r="I13" s="69"/>
      <c r="J13" s="69"/>
      <c r="K13" s="69"/>
      <c r="L13" s="69"/>
    </row>
    <row r="14" spans="1:12"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</row>
    <row r="15" spans="1:12">
      <c r="B15" s="111"/>
      <c r="C15" s="110"/>
      <c r="D15" s="110"/>
      <c r="E15" s="110"/>
      <c r="F15" s="110"/>
      <c r="G15" s="110"/>
      <c r="H15" s="110"/>
      <c r="I15" s="110"/>
      <c r="J15" s="110"/>
      <c r="K15" s="110"/>
      <c r="L15" s="110"/>
    </row>
    <row r="21" spans="1:15" ht="23.1">
      <c r="A21" s="64" t="s">
        <v>43</v>
      </c>
      <c r="B21" s="63" t="s">
        <v>116</v>
      </c>
    </row>
    <row r="23" spans="1:15">
      <c r="B23" s="80" t="s">
        <v>115</v>
      </c>
      <c r="K23" s="66"/>
      <c r="O23" s="66"/>
    </row>
    <row r="24" spans="1:15">
      <c r="K24" s="66"/>
      <c r="O24" s="66"/>
    </row>
    <row r="25" spans="1:15">
      <c r="C25" s="109"/>
      <c r="D25" s="76" t="s">
        <v>46</v>
      </c>
      <c r="E25" s="108"/>
      <c r="F25" s="107"/>
      <c r="G25" s="109"/>
      <c r="H25" s="76" t="s">
        <v>45</v>
      </c>
      <c r="I25" s="108"/>
      <c r="J25" s="107"/>
    </row>
    <row r="26" spans="1:15">
      <c r="B26" s="78" t="s">
        <v>113</v>
      </c>
      <c r="C26" s="73">
        <v>0.89</v>
      </c>
      <c r="D26" s="72">
        <v>0.79800000000000004</v>
      </c>
      <c r="E26" s="72">
        <v>0.90200000000000002</v>
      </c>
      <c r="F26" s="71">
        <v>0.95299999999999996</v>
      </c>
      <c r="G26" s="73">
        <v>0.14599999999999999</v>
      </c>
      <c r="H26" s="72">
        <v>0.13500000000000001</v>
      </c>
      <c r="I26" s="72">
        <v>0.26600000000000001</v>
      </c>
      <c r="J26" s="71">
        <v>9.4E-2</v>
      </c>
    </row>
    <row r="27" spans="1:15">
      <c r="B27" s="54" t="s">
        <v>112</v>
      </c>
      <c r="C27" s="55">
        <v>0.02</v>
      </c>
      <c r="D27" s="67">
        <v>0.02</v>
      </c>
      <c r="E27" s="67">
        <v>0.13900000000000001</v>
      </c>
      <c r="F27" s="53">
        <v>7.2999999999999995E-2</v>
      </c>
      <c r="G27" s="55">
        <v>0.02</v>
      </c>
      <c r="H27" s="67">
        <v>6.0999999999999999E-2</v>
      </c>
      <c r="I27" s="67">
        <v>0.16800000000000001</v>
      </c>
      <c r="J27" s="53">
        <v>9.4E-2</v>
      </c>
    </row>
    <row r="28" spans="1:15">
      <c r="C28" s="56" t="s">
        <v>38</v>
      </c>
      <c r="D28" s="56" t="s">
        <v>37</v>
      </c>
      <c r="E28" s="56" t="s">
        <v>36</v>
      </c>
      <c r="F28" s="56" t="s">
        <v>35</v>
      </c>
      <c r="G28" s="56" t="s">
        <v>38</v>
      </c>
      <c r="H28" s="56" t="s">
        <v>37</v>
      </c>
      <c r="I28" s="56" t="s">
        <v>36</v>
      </c>
      <c r="J28" s="56" t="s">
        <v>35</v>
      </c>
    </row>
    <row r="30" spans="1:15">
      <c r="B30" s="80" t="s">
        <v>114</v>
      </c>
    </row>
    <row r="32" spans="1:15">
      <c r="C32" s="61" t="s">
        <v>113</v>
      </c>
      <c r="D32" s="60" t="s">
        <v>112</v>
      </c>
    </row>
    <row r="33" spans="2:4">
      <c r="B33" s="56" t="s">
        <v>38</v>
      </c>
      <c r="C33" s="58">
        <v>2.2802720000000001</v>
      </c>
      <c r="D33" s="57">
        <v>0</v>
      </c>
    </row>
    <row r="34" spans="2:4">
      <c r="B34" s="56" t="s">
        <v>37</v>
      </c>
      <c r="C34" s="58">
        <v>1.9375610000000001</v>
      </c>
      <c r="D34" s="57">
        <v>-0.50731579999999998</v>
      </c>
    </row>
    <row r="35" spans="2:4">
      <c r="B35" s="56" t="s">
        <v>36</v>
      </c>
      <c r="C35" s="58">
        <v>1.917988</v>
      </c>
      <c r="D35" s="57">
        <v>-0.1227244</v>
      </c>
    </row>
    <row r="36" spans="2:4">
      <c r="B36" s="56" t="s">
        <v>35</v>
      </c>
      <c r="C36" s="54">
        <v>2.9911840000000001</v>
      </c>
      <c r="D36" s="53">
        <v>-0.13728760000000001</v>
      </c>
    </row>
  </sheetData>
  <pageMargins left="0.7" right="0.7" top="0.75" bottom="0.75" header="0.3" footer="0.3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133BB-7F47-4157-BF1A-84CD56C165B2}">
  <dimension ref="A3:P68"/>
  <sheetViews>
    <sheetView workbookViewId="0">
      <selection activeCell="P60" sqref="P60"/>
    </sheetView>
  </sheetViews>
  <sheetFormatPr defaultColWidth="11.3671875" defaultRowHeight="15.6"/>
  <cols>
    <col min="1" max="1" width="11.3671875" style="51"/>
    <col min="2" max="2" width="13.83984375" style="51" customWidth="1"/>
    <col min="3" max="16384" width="11.3671875" style="51"/>
  </cols>
  <sheetData>
    <row r="3" spans="1:12" ht="23.1">
      <c r="A3" s="64" t="s">
        <v>43</v>
      </c>
      <c r="B3" s="63" t="s">
        <v>127</v>
      </c>
    </row>
    <row r="5" spans="1:12">
      <c r="B5" s="80" t="s">
        <v>126</v>
      </c>
      <c r="J5" s="111"/>
      <c r="K5" s="112"/>
      <c r="L5" s="112"/>
    </row>
    <row r="6" spans="1:12">
      <c r="B6" s="79" t="s">
        <v>49</v>
      </c>
      <c r="C6" s="77"/>
      <c r="D6" s="76" t="s">
        <v>46</v>
      </c>
      <c r="E6" s="108"/>
      <c r="F6" s="75"/>
      <c r="G6" s="77"/>
      <c r="H6" s="76" t="s">
        <v>45</v>
      </c>
      <c r="I6" s="108"/>
      <c r="J6" s="75"/>
      <c r="K6" s="112"/>
      <c r="L6" s="112"/>
    </row>
    <row r="7" spans="1:12">
      <c r="B7" s="73">
        <v>25</v>
      </c>
      <c r="C7" s="73">
        <v>0.89900000000000002</v>
      </c>
      <c r="D7" s="72">
        <v>0.98</v>
      </c>
      <c r="E7" s="72">
        <v>0.86599999999999999</v>
      </c>
      <c r="F7" s="71">
        <v>0.57099999999999995</v>
      </c>
      <c r="G7" s="72">
        <v>0.16900000000000001</v>
      </c>
      <c r="H7" s="72">
        <v>0.313</v>
      </c>
      <c r="I7" s="72">
        <v>0.153</v>
      </c>
      <c r="J7" s="71">
        <v>0.27200000000000002</v>
      </c>
      <c r="K7" s="69"/>
      <c r="L7" s="69"/>
    </row>
    <row r="8" spans="1:12">
      <c r="B8" s="59">
        <v>50</v>
      </c>
      <c r="C8" s="59">
        <v>0.94599999999999995</v>
      </c>
      <c r="D8" s="69">
        <v>0.98</v>
      </c>
      <c r="E8" s="69">
        <v>0.89300000000000002</v>
      </c>
      <c r="F8" s="57">
        <v>0.78600000000000003</v>
      </c>
      <c r="G8" s="69">
        <v>0.123</v>
      </c>
      <c r="H8" s="69">
        <v>0.32300000000000001</v>
      </c>
      <c r="I8" s="69">
        <v>0.13100000000000001</v>
      </c>
      <c r="J8" s="57">
        <v>0.29499999999999998</v>
      </c>
      <c r="K8" s="69"/>
      <c r="L8" s="69"/>
    </row>
    <row r="9" spans="1:12">
      <c r="B9" s="59">
        <v>75</v>
      </c>
      <c r="C9" s="59">
        <v>0.94499999999999995</v>
      </c>
      <c r="D9" s="69">
        <v>0.98</v>
      </c>
      <c r="E9" s="69">
        <v>0.73599999999999999</v>
      </c>
      <c r="F9" s="57">
        <v>0.78100000000000003</v>
      </c>
      <c r="G9" s="69">
        <v>9.0999999999999998E-2</v>
      </c>
      <c r="H9" s="69">
        <v>0.34899999999999998</v>
      </c>
      <c r="I9" s="69">
        <v>0.125</v>
      </c>
      <c r="J9" s="57">
        <v>0.20599999999999999</v>
      </c>
      <c r="K9" s="69"/>
      <c r="L9" s="69"/>
    </row>
    <row r="10" spans="1:12">
      <c r="B10" s="59">
        <v>100</v>
      </c>
      <c r="C10" s="59">
        <v>0.90900000000000003</v>
      </c>
      <c r="D10" s="69">
        <v>0.98</v>
      </c>
      <c r="E10" s="69">
        <v>0.59799999999999998</v>
      </c>
      <c r="F10" s="57">
        <v>0.81100000000000005</v>
      </c>
      <c r="G10" s="69">
        <v>0.107</v>
      </c>
      <c r="H10" s="69">
        <v>0.37</v>
      </c>
      <c r="I10" s="69">
        <v>0.10299999999999999</v>
      </c>
      <c r="J10" s="57">
        <v>0.16700000000000001</v>
      </c>
      <c r="K10" s="69"/>
      <c r="L10" s="69"/>
    </row>
    <row r="11" spans="1:12">
      <c r="B11" s="59">
        <v>125</v>
      </c>
      <c r="C11" s="59">
        <v>0.92100000000000004</v>
      </c>
      <c r="D11" s="69">
        <v>0.91800000000000004</v>
      </c>
      <c r="E11" s="69">
        <v>0.60099999999999998</v>
      </c>
      <c r="F11" s="57">
        <v>0.86499999999999999</v>
      </c>
      <c r="G11" s="69">
        <v>9.2399999999999996E-2</v>
      </c>
      <c r="H11" s="69">
        <v>0.29099999999999998</v>
      </c>
      <c r="I11" s="69">
        <v>0.14799999999999999</v>
      </c>
      <c r="J11" s="57">
        <v>0.16500000000000001</v>
      </c>
      <c r="K11" s="69"/>
      <c r="L11" s="69"/>
    </row>
    <row r="12" spans="1:12">
      <c r="B12" s="59">
        <v>150</v>
      </c>
      <c r="C12" s="59">
        <v>0.91900000000000004</v>
      </c>
      <c r="D12" s="69">
        <v>0.8</v>
      </c>
      <c r="E12" s="69">
        <v>0.60899999999999999</v>
      </c>
      <c r="F12" s="57">
        <v>0.79600000000000004</v>
      </c>
      <c r="G12" s="69">
        <v>8.0299999999999996E-2</v>
      </c>
      <c r="H12" s="69">
        <v>0.25800000000000001</v>
      </c>
      <c r="I12" s="69">
        <v>0.14099999999999999</v>
      </c>
      <c r="J12" s="57">
        <v>0.13600000000000001</v>
      </c>
      <c r="K12" s="69"/>
      <c r="L12" s="69"/>
    </row>
    <row r="13" spans="1:12">
      <c r="B13" s="59">
        <v>175</v>
      </c>
      <c r="C13" s="59">
        <v>0.90400000000000003</v>
      </c>
      <c r="D13" s="69">
        <v>0.79900000000000004</v>
      </c>
      <c r="E13" s="69">
        <v>0.629</v>
      </c>
      <c r="F13" s="57">
        <v>0.74099999999999999</v>
      </c>
      <c r="G13" s="69">
        <v>6.9000000000000006E-2</v>
      </c>
      <c r="H13" s="69">
        <v>0.22700000000000001</v>
      </c>
      <c r="I13" s="69">
        <v>0.13500000000000001</v>
      </c>
      <c r="J13" s="57">
        <v>0.13800000000000001</v>
      </c>
      <c r="K13" s="69"/>
      <c r="L13" s="69"/>
    </row>
    <row r="14" spans="1:12">
      <c r="B14" s="55">
        <v>200</v>
      </c>
      <c r="C14" s="55">
        <v>0.89900000000000002</v>
      </c>
      <c r="D14" s="67">
        <v>0.77800000000000002</v>
      </c>
      <c r="E14" s="67">
        <v>0.64400000000000002</v>
      </c>
      <c r="F14" s="53">
        <v>0.67200000000000004</v>
      </c>
      <c r="G14" s="67">
        <v>8.4000000000000005E-2</v>
      </c>
      <c r="H14" s="67">
        <v>0.21</v>
      </c>
      <c r="I14" s="67">
        <v>0.1313</v>
      </c>
      <c r="J14" s="53">
        <v>0.114</v>
      </c>
      <c r="K14" s="69"/>
      <c r="L14" s="69"/>
    </row>
    <row r="15" spans="1:12">
      <c r="B15" s="69"/>
      <c r="C15" s="69" t="s">
        <v>38</v>
      </c>
      <c r="D15" s="69" t="s">
        <v>37</v>
      </c>
      <c r="E15" s="69" t="s">
        <v>36</v>
      </c>
      <c r="F15" s="69" t="s">
        <v>35</v>
      </c>
      <c r="G15" s="69" t="s">
        <v>38</v>
      </c>
      <c r="H15" s="69" t="s">
        <v>37</v>
      </c>
      <c r="I15" s="69" t="s">
        <v>36</v>
      </c>
      <c r="J15" s="69" t="s">
        <v>35</v>
      </c>
      <c r="K15" s="110"/>
      <c r="L15" s="110"/>
    </row>
    <row r="16" spans="1:12">
      <c r="B16" s="111"/>
      <c r="C16" s="110"/>
      <c r="D16" s="110"/>
      <c r="E16" s="110"/>
      <c r="F16" s="110"/>
      <c r="G16" s="110"/>
      <c r="H16" s="110"/>
      <c r="I16" s="110"/>
      <c r="J16" s="110"/>
    </row>
    <row r="17" spans="1:15">
      <c r="B17" s="80" t="s">
        <v>125</v>
      </c>
    </row>
    <row r="18" spans="1:15">
      <c r="B18" s="79" t="s">
        <v>49</v>
      </c>
      <c r="C18" s="77"/>
      <c r="D18" s="76" t="s">
        <v>46</v>
      </c>
      <c r="E18" s="108"/>
      <c r="F18" s="75"/>
      <c r="G18" s="77"/>
      <c r="H18" s="76" t="s">
        <v>45</v>
      </c>
      <c r="I18" s="108"/>
      <c r="J18" s="75"/>
    </row>
    <row r="19" spans="1:15">
      <c r="B19" s="73">
        <v>25</v>
      </c>
      <c r="C19" s="73">
        <v>0.88</v>
      </c>
      <c r="D19" s="72">
        <v>0.91400000000000003</v>
      </c>
      <c r="E19" s="72">
        <v>0.98</v>
      </c>
      <c r="F19" s="71">
        <v>0.79600000000000004</v>
      </c>
      <c r="G19" s="72">
        <v>0.02</v>
      </c>
      <c r="H19" s="72">
        <v>0.29399999999999998</v>
      </c>
      <c r="I19" s="72">
        <v>0.02</v>
      </c>
      <c r="J19" s="71">
        <v>0.30409999999999998</v>
      </c>
    </row>
    <row r="20" spans="1:15">
      <c r="B20" s="59">
        <v>50</v>
      </c>
      <c r="C20" s="59">
        <v>0.94</v>
      </c>
      <c r="D20" s="69">
        <v>0.84799999999999998</v>
      </c>
      <c r="E20" s="69">
        <v>0.98</v>
      </c>
      <c r="F20" s="57">
        <v>0.92500000000000004</v>
      </c>
      <c r="G20" s="69">
        <v>0.06</v>
      </c>
      <c r="H20" s="69">
        <v>0.316</v>
      </c>
      <c r="I20" s="69">
        <v>0.11899999999999999</v>
      </c>
      <c r="J20" s="57">
        <v>0.3044</v>
      </c>
    </row>
    <row r="21" spans="1:15">
      <c r="B21" s="59">
        <v>75</v>
      </c>
      <c r="C21" s="59">
        <v>0.95199999999999996</v>
      </c>
      <c r="D21" s="69">
        <v>0.87949999999999995</v>
      </c>
      <c r="E21" s="69">
        <v>0.98</v>
      </c>
      <c r="F21" s="57">
        <v>0.95599999999999996</v>
      </c>
      <c r="G21" s="69">
        <v>0.16500000000000001</v>
      </c>
      <c r="H21" s="69">
        <v>0.25600000000000001</v>
      </c>
      <c r="I21" s="69">
        <v>0.19</v>
      </c>
      <c r="J21" s="57">
        <v>0.34799999999999998</v>
      </c>
    </row>
    <row r="22" spans="1:15">
      <c r="B22" s="59">
        <v>100</v>
      </c>
      <c r="C22" s="59">
        <v>0.94499999999999995</v>
      </c>
      <c r="D22" s="69">
        <v>0.879</v>
      </c>
      <c r="E22" s="69">
        <v>0.92600000000000005</v>
      </c>
      <c r="F22" s="57">
        <v>0.89500000000000002</v>
      </c>
      <c r="G22" s="69">
        <v>0.128</v>
      </c>
      <c r="H22" s="69">
        <v>0.28599999999999998</v>
      </c>
      <c r="I22" s="69">
        <v>0.16900000000000001</v>
      </c>
      <c r="J22" s="57">
        <v>0.27900000000000003</v>
      </c>
    </row>
    <row r="23" spans="1:15">
      <c r="B23" s="59">
        <v>125</v>
      </c>
      <c r="C23" s="59">
        <v>0.91900000000000004</v>
      </c>
      <c r="D23" s="69">
        <v>0.86499999999999999</v>
      </c>
      <c r="E23" s="69">
        <v>0.84599999999999997</v>
      </c>
      <c r="F23" s="57">
        <v>0.86699999999999999</v>
      </c>
      <c r="G23" s="69">
        <v>0.127</v>
      </c>
      <c r="H23" s="69">
        <v>0.249</v>
      </c>
      <c r="I23" s="69">
        <v>0.14499999999999999</v>
      </c>
      <c r="J23" s="57">
        <v>0.24199999999999999</v>
      </c>
    </row>
    <row r="24" spans="1:15">
      <c r="B24" s="59">
        <v>150</v>
      </c>
      <c r="C24" s="59">
        <v>0.85</v>
      </c>
      <c r="D24" s="69">
        <v>0.86399999999999999</v>
      </c>
      <c r="E24" s="69">
        <v>0.752</v>
      </c>
      <c r="F24" s="57">
        <v>0.84799999999999998</v>
      </c>
      <c r="G24" s="69">
        <v>0.126</v>
      </c>
      <c r="H24" s="69">
        <v>0.219</v>
      </c>
      <c r="I24" s="69">
        <v>0.157</v>
      </c>
      <c r="J24" s="57">
        <v>0.19</v>
      </c>
    </row>
    <row r="25" spans="1:15">
      <c r="B25" s="59">
        <v>175</v>
      </c>
      <c r="C25" s="59">
        <v>0.85599999999999998</v>
      </c>
      <c r="D25" s="69">
        <v>0.84199999999999997</v>
      </c>
      <c r="E25" s="69">
        <v>0.71899999999999997</v>
      </c>
      <c r="F25" s="57">
        <v>0.76</v>
      </c>
      <c r="G25" s="69">
        <v>0.112</v>
      </c>
      <c r="H25" s="69">
        <v>0.19600000000000001</v>
      </c>
      <c r="I25" s="69">
        <v>0.14499999999999999</v>
      </c>
      <c r="J25" s="57">
        <v>0.17599999999999999</v>
      </c>
    </row>
    <row r="26" spans="1:15">
      <c r="B26" s="55">
        <v>200</v>
      </c>
      <c r="C26" s="55">
        <v>0.86499999999999999</v>
      </c>
      <c r="D26" s="67">
        <v>0.77959999999999996</v>
      </c>
      <c r="E26" s="67">
        <v>0.67500000000000004</v>
      </c>
      <c r="F26" s="53">
        <v>0.69299999999999995</v>
      </c>
      <c r="G26" s="67">
        <v>0.104</v>
      </c>
      <c r="H26" s="67">
        <v>0.16500000000000001</v>
      </c>
      <c r="I26" s="67">
        <v>0.13100000000000001</v>
      </c>
      <c r="J26" s="53">
        <v>0.161</v>
      </c>
    </row>
    <row r="27" spans="1:15">
      <c r="C27" s="69" t="s">
        <v>38</v>
      </c>
      <c r="D27" s="69" t="s">
        <v>37</v>
      </c>
      <c r="E27" s="69" t="s">
        <v>36</v>
      </c>
      <c r="F27" s="69" t="s">
        <v>35</v>
      </c>
      <c r="G27" s="69" t="s">
        <v>38</v>
      </c>
      <c r="H27" s="69" t="s">
        <v>37</v>
      </c>
      <c r="I27" s="69" t="s">
        <v>36</v>
      </c>
      <c r="J27" s="69" t="s">
        <v>35</v>
      </c>
    </row>
    <row r="30" spans="1:15" ht="23.1">
      <c r="A30" s="64" t="s">
        <v>43</v>
      </c>
      <c r="B30" s="63" t="s">
        <v>124</v>
      </c>
    </row>
    <row r="32" spans="1:15">
      <c r="B32" s="79" t="s">
        <v>49</v>
      </c>
      <c r="C32" s="77"/>
      <c r="D32" s="114" t="s">
        <v>123</v>
      </c>
      <c r="E32" s="108"/>
      <c r="F32" s="75"/>
      <c r="G32" s="77"/>
      <c r="H32" s="114" t="s">
        <v>122</v>
      </c>
      <c r="I32" s="108"/>
      <c r="J32" s="75"/>
      <c r="K32" s="113"/>
      <c r="O32" s="66"/>
    </row>
    <row r="33" spans="1:16">
      <c r="B33" s="73">
        <v>25</v>
      </c>
      <c r="C33" s="73">
        <v>2.2339989999999998</v>
      </c>
      <c r="D33" s="72">
        <v>2.5411130000000002</v>
      </c>
      <c r="E33" s="72">
        <v>2.1313309999999999</v>
      </c>
      <c r="F33" s="71">
        <v>0.78569599999999995</v>
      </c>
      <c r="G33" s="72">
        <v>3.2287360000000001</v>
      </c>
      <c r="H33" s="72">
        <v>1.9075420000000001</v>
      </c>
      <c r="I33" s="72">
        <v>4.1074979999999996</v>
      </c>
      <c r="J33" s="71">
        <v>1.340063</v>
      </c>
      <c r="N33" s="66"/>
      <c r="O33" s="66"/>
      <c r="P33" s="66"/>
    </row>
    <row r="34" spans="1:16">
      <c r="B34" s="59">
        <v>50</v>
      </c>
      <c r="C34" s="59">
        <v>2.7673679999999998</v>
      </c>
      <c r="D34" s="69">
        <v>2.5130750000000002</v>
      </c>
      <c r="E34" s="69">
        <v>2.3643179999999999</v>
      </c>
      <c r="F34" s="57">
        <v>1.3314550000000001</v>
      </c>
      <c r="G34" s="69">
        <v>3.1095470000000001</v>
      </c>
      <c r="H34" s="69">
        <v>1.506807</v>
      </c>
      <c r="I34" s="69">
        <v>3.233749</v>
      </c>
      <c r="J34" s="57">
        <v>1.951319</v>
      </c>
      <c r="N34" s="66"/>
      <c r="O34" s="66"/>
      <c r="P34" s="66"/>
    </row>
    <row r="35" spans="1:16">
      <c r="B35" s="59">
        <v>75</v>
      </c>
      <c r="C35" s="59">
        <v>2.9328150000000002</v>
      </c>
      <c r="D35" s="69">
        <v>2.4417710000000001</v>
      </c>
      <c r="E35" s="69">
        <v>1.7814110000000001</v>
      </c>
      <c r="F35" s="57">
        <v>1.5959540000000001</v>
      </c>
      <c r="G35" s="69">
        <v>2.6386769999999999</v>
      </c>
      <c r="H35" s="69">
        <v>1.8282179999999999</v>
      </c>
      <c r="I35" s="69">
        <v>2.9316450000000001</v>
      </c>
      <c r="J35" s="57">
        <v>2.0967690000000001</v>
      </c>
      <c r="N35" s="66"/>
      <c r="O35" s="66"/>
      <c r="P35" s="66"/>
    </row>
    <row r="36" spans="1:16">
      <c r="B36" s="59">
        <v>100</v>
      </c>
      <c r="C36" s="59">
        <v>2.577264</v>
      </c>
      <c r="D36" s="69">
        <v>2.385602</v>
      </c>
      <c r="E36" s="69">
        <v>1.512815</v>
      </c>
      <c r="F36" s="57">
        <v>1.8476760000000001</v>
      </c>
      <c r="G36" s="69">
        <v>2.734089</v>
      </c>
      <c r="H36" s="69">
        <v>1.7351110000000001</v>
      </c>
      <c r="I36" s="69">
        <v>2.404757</v>
      </c>
      <c r="J36" s="57">
        <v>1.83938</v>
      </c>
      <c r="N36" s="66"/>
      <c r="O36" s="66"/>
      <c r="P36" s="66"/>
    </row>
    <row r="37" spans="1:16">
      <c r="B37" s="59">
        <v>125</v>
      </c>
      <c r="C37" s="59">
        <v>2.7379500000000001</v>
      </c>
      <c r="D37" s="69">
        <v>1.9422090000000001</v>
      </c>
      <c r="E37" s="69">
        <v>1.300986</v>
      </c>
      <c r="F37" s="57">
        <v>2.0771760000000001</v>
      </c>
      <c r="G37" s="69">
        <v>2.5390640000000002</v>
      </c>
      <c r="H37" s="69">
        <v>1.780702</v>
      </c>
      <c r="I37" s="69">
        <v>2.0775489999999999</v>
      </c>
      <c r="J37" s="57">
        <v>1.8122050000000001</v>
      </c>
      <c r="N37" s="66"/>
      <c r="O37" s="66"/>
      <c r="P37" s="66"/>
    </row>
    <row r="38" spans="1:16">
      <c r="B38" s="59">
        <v>150</v>
      </c>
      <c r="C38" s="59">
        <v>2.8014329999999998</v>
      </c>
      <c r="D38" s="69">
        <v>1.4911449999999999</v>
      </c>
      <c r="E38" s="69">
        <v>1.3525510000000001</v>
      </c>
      <c r="F38" s="57">
        <v>1.9258869999999999</v>
      </c>
      <c r="G38" s="69">
        <v>2.1819380000000002</v>
      </c>
      <c r="H38" s="69">
        <v>1.8740429999999999</v>
      </c>
      <c r="I38" s="69">
        <v>1.6876610000000001</v>
      </c>
      <c r="J38" s="57">
        <v>1.9057900000000001</v>
      </c>
      <c r="N38" s="66"/>
      <c r="O38" s="66"/>
      <c r="P38" s="66"/>
    </row>
    <row r="39" spans="1:16">
      <c r="B39" s="59">
        <v>175</v>
      </c>
      <c r="C39" s="59">
        <v>2.7879659999999999</v>
      </c>
      <c r="D39" s="69">
        <v>1.5868180000000001</v>
      </c>
      <c r="E39" s="69">
        <v>1.432269</v>
      </c>
      <c r="F39" s="57">
        <v>1.7357800000000001</v>
      </c>
      <c r="G39" s="69">
        <v>2.2784800000000001</v>
      </c>
      <c r="H39" s="69">
        <v>1.858708</v>
      </c>
      <c r="I39" s="69">
        <v>1.6379950000000001</v>
      </c>
      <c r="J39" s="57">
        <v>1.6370199999999999</v>
      </c>
      <c r="N39" s="66"/>
      <c r="O39" s="66"/>
      <c r="P39" s="66"/>
    </row>
    <row r="40" spans="1:16">
      <c r="B40" s="55">
        <v>200</v>
      </c>
      <c r="C40" s="55">
        <v>2.6545329999999998</v>
      </c>
      <c r="D40" s="67">
        <v>1.571877</v>
      </c>
      <c r="E40" s="67">
        <v>1.489438</v>
      </c>
      <c r="F40" s="53">
        <v>1.6509689999999999</v>
      </c>
      <c r="G40" s="67">
        <v>2.3621470000000002</v>
      </c>
      <c r="H40" s="67">
        <v>1.7449570000000001</v>
      </c>
      <c r="I40" s="67">
        <v>1.575439</v>
      </c>
      <c r="J40" s="53">
        <v>1.4947280000000001</v>
      </c>
      <c r="N40" s="66"/>
      <c r="O40" s="66"/>
      <c r="P40" s="66"/>
    </row>
    <row r="41" spans="1:16">
      <c r="B41" s="111"/>
      <c r="C41" s="69" t="s">
        <v>38</v>
      </c>
      <c r="D41" s="69" t="s">
        <v>37</v>
      </c>
      <c r="E41" s="69" t="s">
        <v>36</v>
      </c>
      <c r="F41" s="69" t="s">
        <v>35</v>
      </c>
      <c r="G41" s="69" t="s">
        <v>38</v>
      </c>
      <c r="H41" s="69" t="s">
        <v>37</v>
      </c>
      <c r="I41" s="69" t="s">
        <v>36</v>
      </c>
      <c r="J41" s="69" t="s">
        <v>35</v>
      </c>
      <c r="K41" s="111"/>
    </row>
    <row r="42" spans="1:16">
      <c r="B42" s="110"/>
      <c r="C42" s="69"/>
      <c r="D42" s="69"/>
      <c r="E42" s="111"/>
      <c r="F42" s="111"/>
      <c r="G42" s="111"/>
      <c r="H42" s="111"/>
      <c r="I42" s="111"/>
      <c r="J42" s="111"/>
      <c r="K42" s="111"/>
    </row>
    <row r="43" spans="1:16">
      <c r="B43" s="110"/>
      <c r="C43" s="69"/>
      <c r="D43" s="69"/>
      <c r="E43" s="111"/>
      <c r="F43" s="111"/>
      <c r="G43" s="111"/>
      <c r="H43" s="111"/>
      <c r="I43" s="111"/>
      <c r="J43" s="111"/>
      <c r="K43" s="111"/>
    </row>
    <row r="44" spans="1:16">
      <c r="K44" s="111"/>
    </row>
    <row r="45" spans="1:16">
      <c r="K45" s="111"/>
    </row>
    <row r="46" spans="1:16" ht="23.1">
      <c r="A46" s="64" t="s">
        <v>43</v>
      </c>
      <c r="B46" s="63" t="s">
        <v>121</v>
      </c>
      <c r="C46" s="69"/>
      <c r="D46" s="69"/>
      <c r="E46" s="111"/>
      <c r="F46" s="111"/>
      <c r="G46" s="111"/>
      <c r="H46" s="111"/>
      <c r="I46" s="111"/>
      <c r="J46" s="111"/>
      <c r="K46" s="111"/>
    </row>
    <row r="47" spans="1:16">
      <c r="B47" s="110"/>
      <c r="C47" s="69"/>
      <c r="D47" s="69"/>
      <c r="E47" s="111"/>
      <c r="F47" s="111"/>
      <c r="G47" s="111"/>
      <c r="H47" s="111"/>
      <c r="I47" s="111"/>
      <c r="J47" s="111"/>
    </row>
    <row r="48" spans="1:16">
      <c r="B48" s="79" t="s">
        <v>49</v>
      </c>
      <c r="C48" s="77"/>
      <c r="D48" s="76" t="s">
        <v>46</v>
      </c>
      <c r="E48" s="108"/>
      <c r="F48" s="75"/>
      <c r="G48" s="77"/>
      <c r="H48" s="76" t="s">
        <v>45</v>
      </c>
      <c r="I48" s="108"/>
      <c r="J48" s="75"/>
    </row>
    <row r="49" spans="1:10">
      <c r="B49" s="73" t="s">
        <v>42</v>
      </c>
      <c r="C49" s="73">
        <v>0.89900000000000002</v>
      </c>
      <c r="D49" s="72">
        <v>0.77800000000000002</v>
      </c>
      <c r="E49" s="72">
        <v>0.64400000000000002</v>
      </c>
      <c r="F49" s="71">
        <v>0.67200000000000004</v>
      </c>
      <c r="G49" s="72">
        <v>8.4000000000000005E-2</v>
      </c>
      <c r="H49" s="72">
        <v>0.21</v>
      </c>
      <c r="I49" s="72">
        <v>0.1313</v>
      </c>
      <c r="J49" s="71">
        <v>0.114</v>
      </c>
    </row>
    <row r="50" spans="1:10">
      <c r="B50" s="55" t="s">
        <v>41</v>
      </c>
      <c r="C50" s="55">
        <v>0.86499999999999999</v>
      </c>
      <c r="D50" s="67">
        <v>0.77959999999999996</v>
      </c>
      <c r="E50" s="67">
        <v>0.67500000000000004</v>
      </c>
      <c r="F50" s="53">
        <v>0.69299999999999995</v>
      </c>
      <c r="G50" s="67">
        <v>0.104</v>
      </c>
      <c r="H50" s="67">
        <v>0.16500000000000001</v>
      </c>
      <c r="I50" s="67">
        <v>0.13100000000000001</v>
      </c>
      <c r="J50" s="53">
        <v>0.161</v>
      </c>
    </row>
    <row r="51" spans="1:10">
      <c r="C51" s="69" t="s">
        <v>38</v>
      </c>
      <c r="D51" s="69" t="s">
        <v>37</v>
      </c>
      <c r="E51" s="69" t="s">
        <v>36</v>
      </c>
      <c r="F51" s="69" t="s">
        <v>35</v>
      </c>
      <c r="G51" s="69" t="s">
        <v>38</v>
      </c>
      <c r="H51" s="69" t="s">
        <v>37</v>
      </c>
      <c r="I51" s="69" t="s">
        <v>36</v>
      </c>
      <c r="J51" s="69" t="s">
        <v>35</v>
      </c>
    </row>
    <row r="62" spans="1:10" ht="23.1">
      <c r="A62" s="64" t="s">
        <v>43</v>
      </c>
      <c r="B62" s="63" t="s">
        <v>120</v>
      </c>
    </row>
    <row r="64" spans="1:10">
      <c r="C64" s="62" t="s">
        <v>119</v>
      </c>
      <c r="D64" s="60" t="s">
        <v>118</v>
      </c>
    </row>
    <row r="65" spans="2:4">
      <c r="B65" s="56" t="s">
        <v>38</v>
      </c>
      <c r="C65" s="59">
        <v>2.2096119999999999</v>
      </c>
      <c r="D65" s="57">
        <v>2.3621470000000002</v>
      </c>
    </row>
    <row r="66" spans="2:4">
      <c r="B66" s="56" t="s">
        <v>37</v>
      </c>
      <c r="C66" s="59">
        <v>1.571877</v>
      </c>
      <c r="D66" s="57">
        <v>1.7449570000000001</v>
      </c>
    </row>
    <row r="67" spans="2:4">
      <c r="B67" s="56" t="s">
        <v>36</v>
      </c>
      <c r="C67" s="59">
        <v>1.489438</v>
      </c>
      <c r="D67" s="57">
        <v>1.575439</v>
      </c>
    </row>
    <row r="68" spans="2:4">
      <c r="B68" s="56" t="s">
        <v>35</v>
      </c>
      <c r="C68" s="55">
        <v>1.6509689999999999</v>
      </c>
      <c r="D68" s="53">
        <v>1.4947280000000001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75</vt:i4>
      </vt:variant>
    </vt:vector>
  </HeadingPairs>
  <TitlesOfParts>
    <vt:vector size="75" baseType="lpstr">
      <vt:lpstr>Fig.1D</vt:lpstr>
      <vt:lpstr>Fig.1E</vt:lpstr>
      <vt:lpstr>Fig.1F</vt:lpstr>
      <vt:lpstr>Fig.1G</vt:lpstr>
      <vt:lpstr>Fig.1I</vt:lpstr>
      <vt:lpstr>Fig.1J</vt:lpstr>
      <vt:lpstr>Fig.1K</vt:lpstr>
      <vt:lpstr>Fig.1L</vt:lpstr>
      <vt:lpstr>Fig. 2B</vt:lpstr>
      <vt:lpstr>Fig.2C</vt:lpstr>
      <vt:lpstr>Fig.2E</vt:lpstr>
      <vt:lpstr>Fig.2F</vt:lpstr>
      <vt:lpstr>Fig.2H</vt:lpstr>
      <vt:lpstr>Fig.2I</vt:lpstr>
      <vt:lpstr>Fig.3C</vt:lpstr>
      <vt:lpstr>Fig.3E</vt:lpstr>
      <vt:lpstr>Fig.3F</vt:lpstr>
      <vt:lpstr>Fig.3H</vt:lpstr>
      <vt:lpstr>Fig.3I</vt:lpstr>
      <vt:lpstr>Fig.5A</vt:lpstr>
      <vt:lpstr>Fig.5B</vt:lpstr>
      <vt:lpstr>Fig.5E</vt:lpstr>
      <vt:lpstr>Fig.5F</vt:lpstr>
      <vt:lpstr>Fig.5H</vt:lpstr>
      <vt:lpstr>Fig.5I</vt:lpstr>
      <vt:lpstr>Fig. 6</vt:lpstr>
      <vt:lpstr>Supp Fig.1B</vt:lpstr>
      <vt:lpstr>Supp Fig. 1C</vt:lpstr>
      <vt:lpstr>Supp Fig.1D</vt:lpstr>
      <vt:lpstr>Supp Fig.1E</vt:lpstr>
      <vt:lpstr>Supp Fig.1F</vt:lpstr>
      <vt:lpstr>Supp Fig.1G</vt:lpstr>
      <vt:lpstr>Supp Fig.1H</vt:lpstr>
      <vt:lpstr>Supp Fig.1I</vt:lpstr>
      <vt:lpstr>Supp Fig.1J</vt:lpstr>
      <vt:lpstr>Supp Fig.1K</vt:lpstr>
      <vt:lpstr>Supp Fig.2A</vt:lpstr>
      <vt:lpstr>Supp Fig.2B</vt:lpstr>
      <vt:lpstr>Supp Fig.2C</vt:lpstr>
      <vt:lpstr>Supp Fig.2D</vt:lpstr>
      <vt:lpstr>Supp Fig.2E</vt:lpstr>
      <vt:lpstr>Supp Fig.2F</vt:lpstr>
      <vt:lpstr>Supp Fig.2G</vt:lpstr>
      <vt:lpstr>Supp Fig.2H</vt:lpstr>
      <vt:lpstr>Supp Fig.2I</vt:lpstr>
      <vt:lpstr>Supp Fig.2J</vt:lpstr>
      <vt:lpstr>Supp Fig.2K</vt:lpstr>
      <vt:lpstr>Supp Fig.4A</vt:lpstr>
      <vt:lpstr>Supp Fig.4B</vt:lpstr>
      <vt:lpstr>Supp Fig.4C</vt:lpstr>
      <vt:lpstr>Supp Fig.4D</vt:lpstr>
      <vt:lpstr>Supp Fig.4E</vt:lpstr>
      <vt:lpstr>Supp Fig.4F</vt:lpstr>
      <vt:lpstr>Supp Fig.4G</vt:lpstr>
      <vt:lpstr>Supp Fig.4H</vt:lpstr>
      <vt:lpstr>Supp Fig.5A</vt:lpstr>
      <vt:lpstr>Supp Fig.5B</vt:lpstr>
      <vt:lpstr>Supp Fig.5C</vt:lpstr>
      <vt:lpstr>Supp Fig.5D</vt:lpstr>
      <vt:lpstr>Supp Fig.5E</vt:lpstr>
      <vt:lpstr>Supp Fig.5F</vt:lpstr>
      <vt:lpstr>Supp Fig.6B</vt:lpstr>
      <vt:lpstr>Supp Fig.6C</vt:lpstr>
      <vt:lpstr>Supp Fig.6D</vt:lpstr>
      <vt:lpstr>Supp Fig.7A</vt:lpstr>
      <vt:lpstr>Supp Fig.7B</vt:lpstr>
      <vt:lpstr>Supp Fig.7C</vt:lpstr>
      <vt:lpstr>Supp Fig.7D</vt:lpstr>
      <vt:lpstr>Supp Fig.7E</vt:lpstr>
      <vt:lpstr>Supp Fig.7F</vt:lpstr>
      <vt:lpstr>Supp Fig.7G</vt:lpstr>
      <vt:lpstr>Supp Fig.7H</vt:lpstr>
      <vt:lpstr>Supp Fig.7I</vt:lpstr>
      <vt:lpstr>Suppl Fig 8</vt:lpstr>
      <vt:lpstr>Suppl Fig 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 Ojeda-Alonso</dc:creator>
  <cp:lastModifiedBy>glewin</cp:lastModifiedBy>
  <dcterms:created xsi:type="dcterms:W3CDTF">2023-11-02T00:29:01Z</dcterms:created>
  <dcterms:modified xsi:type="dcterms:W3CDTF">2023-12-02T19:25:35Z</dcterms:modified>
</cp:coreProperties>
</file>